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0" yWindow="4020" windowWidth="19440" windowHeight="4695" tabRatio="794" activeTab="7"/>
  </bookViews>
  <sheets>
    <sheet name="WEST DEDUCTION" sheetId="96" r:id="rId1"/>
    <sheet name="general" sheetId="55" r:id="rId2"/>
    <sheet name="west adjustment" sheetId="97" r:id="rId3"/>
    <sheet name="airport" sheetId="89" r:id="rId4"/>
    <sheet name="denarau" sheetId="90" r:id="rId5"/>
    <sheet name="fijian" sheetId="91" r:id="rId6"/>
    <sheet name="north" sheetId="92" r:id="rId7"/>
    <sheet name="control sheet" sheetId="87" r:id="rId8"/>
  </sheets>
  <externalReferences>
    <externalReference r:id="rId9"/>
    <externalReference r:id="rId10"/>
    <externalReference r:id="rId11"/>
  </externalReferences>
  <definedNames>
    <definedName name="_xlnm.Print_Area" localSheetId="4">denarau!$A$1:$R$72</definedName>
    <definedName name="_xlnm.Print_Area" localSheetId="1">general!$A$121:$C$141</definedName>
    <definedName name="_xlnm.Print_Area" localSheetId="0">'WEST DEDUCTION'!$A$1:$O$12</definedName>
    <definedName name="_xlnm.Print_Titles" localSheetId="4">denarau!$1:$2</definedName>
    <definedName name="_xlnm.Print_Titles" localSheetId="5">fijian!#REF!</definedName>
    <definedName name="_xlnm.Print_Titles" localSheetId="1">general!$1:$2</definedName>
    <definedName name="_xlnm.Print_Titles" localSheetId="6">north!#REF!</definedName>
  </definedNames>
  <calcPr calcId="144525"/>
  <fileRecoveryPr autoRecover="0"/>
</workbook>
</file>

<file path=xl/calcChain.xml><?xml version="1.0" encoding="utf-8"?>
<calcChain xmlns="http://schemas.openxmlformats.org/spreadsheetml/2006/main">
  <c r="L34" i="96" l="1"/>
  <c r="L26" i="96"/>
  <c r="L25" i="96"/>
  <c r="L24" i="96"/>
  <c r="L23" i="96"/>
  <c r="L22" i="96"/>
  <c r="L21" i="96"/>
  <c r="L20" i="96"/>
  <c r="L13" i="96"/>
  <c r="L14" i="96"/>
  <c r="S204" i="89"/>
  <c r="E614" i="89"/>
  <c r="F614" i="89"/>
  <c r="G614" i="89"/>
  <c r="H614" i="89"/>
  <c r="I614" i="89"/>
  <c r="J614" i="89"/>
  <c r="M614" i="89"/>
  <c r="N614" i="89"/>
  <c r="P614" i="89"/>
  <c r="Q614" i="89"/>
  <c r="R614" i="89"/>
  <c r="K587" i="89"/>
  <c r="K588" i="89"/>
  <c r="K589" i="89"/>
  <c r="K590" i="89"/>
  <c r="K591" i="89"/>
  <c r="K592" i="89"/>
  <c r="K593" i="89"/>
  <c r="K594" i="89"/>
  <c r="K595" i="89"/>
  <c r="K596" i="89"/>
  <c r="K597" i="89"/>
  <c r="K598" i="89"/>
  <c r="K599" i="89"/>
  <c r="K600" i="89"/>
  <c r="K601" i="89"/>
  <c r="K602" i="89"/>
  <c r="K603" i="89"/>
  <c r="K604" i="89"/>
  <c r="K605" i="89"/>
  <c r="K606" i="89"/>
  <c r="K607" i="89"/>
  <c r="K608" i="89"/>
  <c r="K609" i="89"/>
  <c r="K610" i="89"/>
  <c r="K611" i="89"/>
  <c r="K612" i="89"/>
  <c r="K613" i="89"/>
  <c r="E582" i="89"/>
  <c r="F582" i="89"/>
  <c r="G582" i="89"/>
  <c r="H582" i="89"/>
  <c r="I582" i="89"/>
  <c r="J582" i="89"/>
  <c r="L582" i="89"/>
  <c r="M582" i="89"/>
  <c r="N582" i="89"/>
  <c r="P582" i="89"/>
  <c r="R582" i="89"/>
  <c r="K578" i="89"/>
  <c r="O578" i="89" s="1"/>
  <c r="K579" i="89"/>
  <c r="O579" i="89" s="1"/>
  <c r="K580" i="89"/>
  <c r="O580" i="89" s="1"/>
  <c r="K581" i="89"/>
  <c r="O581" i="89" s="1"/>
  <c r="E574" i="89"/>
  <c r="F574" i="89"/>
  <c r="G574" i="89"/>
  <c r="H574" i="89"/>
  <c r="I574" i="89"/>
  <c r="J574" i="89"/>
  <c r="L574" i="89"/>
  <c r="M574" i="89"/>
  <c r="N574" i="89"/>
  <c r="P574" i="89"/>
  <c r="Q574" i="89"/>
  <c r="R574" i="89"/>
  <c r="K571" i="89"/>
  <c r="O571" i="89" s="1"/>
  <c r="K572" i="89"/>
  <c r="O572" i="89" s="1"/>
  <c r="K573" i="89"/>
  <c r="O573" i="89" s="1"/>
  <c r="E567" i="89"/>
  <c r="F567" i="89"/>
  <c r="G567" i="89"/>
  <c r="H567" i="89"/>
  <c r="I567" i="89"/>
  <c r="J567" i="89"/>
  <c r="L567" i="89"/>
  <c r="M567" i="89"/>
  <c r="N567" i="89"/>
  <c r="P567" i="89"/>
  <c r="Q567" i="89"/>
  <c r="R567" i="89"/>
  <c r="K564" i="89"/>
  <c r="O564" i="89" s="1"/>
  <c r="K565" i="89"/>
  <c r="O565" i="89" s="1"/>
  <c r="K566" i="89"/>
  <c r="O566" i="89" s="1"/>
  <c r="S559" i="89"/>
  <c r="E551" i="89"/>
  <c r="F551" i="89"/>
  <c r="G551" i="89"/>
  <c r="H551" i="89"/>
  <c r="I551" i="89"/>
  <c r="J551" i="89"/>
  <c r="M551" i="89"/>
  <c r="N551" i="89"/>
  <c r="P551" i="89"/>
  <c r="R551" i="89"/>
  <c r="K546" i="89"/>
  <c r="O546" i="89" s="1"/>
  <c r="K547" i="89"/>
  <c r="K548" i="89"/>
  <c r="K549" i="89"/>
  <c r="O549" i="89" s="1"/>
  <c r="K550" i="89"/>
  <c r="O550" i="89" s="1"/>
  <c r="E542" i="89"/>
  <c r="F542" i="89"/>
  <c r="G542" i="89"/>
  <c r="H542" i="89"/>
  <c r="I542" i="89"/>
  <c r="J542" i="89"/>
  <c r="L542" i="89"/>
  <c r="M542" i="89"/>
  <c r="N542" i="89"/>
  <c r="P542" i="89"/>
  <c r="Q542" i="89"/>
  <c r="R542" i="89"/>
  <c r="K540" i="89"/>
  <c r="O540" i="89" s="1"/>
  <c r="K541" i="89"/>
  <c r="O541" i="89" s="1"/>
  <c r="E536" i="89"/>
  <c r="F536" i="89"/>
  <c r="G536" i="89"/>
  <c r="H536" i="89"/>
  <c r="I536" i="89"/>
  <c r="J536" i="89"/>
  <c r="M536" i="89"/>
  <c r="N536" i="89"/>
  <c r="P536" i="89"/>
  <c r="R536" i="89"/>
  <c r="K530" i="89"/>
  <c r="O530" i="89" s="1"/>
  <c r="K531" i="89"/>
  <c r="O531" i="89" s="1"/>
  <c r="K532" i="89"/>
  <c r="O532" i="89" s="1"/>
  <c r="K533" i="89"/>
  <c r="K534" i="89"/>
  <c r="O534" i="89" s="1"/>
  <c r="K535" i="89"/>
  <c r="O535" i="89" s="1"/>
  <c r="E526" i="89"/>
  <c r="F526" i="89"/>
  <c r="G526" i="89"/>
  <c r="H526" i="89"/>
  <c r="I526" i="89"/>
  <c r="J526" i="89"/>
  <c r="L526" i="89"/>
  <c r="M526" i="89"/>
  <c r="N526" i="89"/>
  <c r="P526" i="89"/>
  <c r="Q526" i="89"/>
  <c r="R526" i="89"/>
  <c r="D526" i="89"/>
  <c r="S524" i="89"/>
  <c r="K524" i="89"/>
  <c r="O524" i="89" s="1"/>
  <c r="E521" i="89"/>
  <c r="F521" i="89"/>
  <c r="G521" i="89"/>
  <c r="H521" i="89"/>
  <c r="I521" i="89"/>
  <c r="J521" i="89"/>
  <c r="M521" i="89"/>
  <c r="N521" i="89"/>
  <c r="P521" i="89"/>
  <c r="R521" i="89"/>
  <c r="K475" i="89"/>
  <c r="O475" i="89" s="1"/>
  <c r="K476" i="89"/>
  <c r="O476" i="89" s="1"/>
  <c r="K477" i="89"/>
  <c r="O477" i="89" s="1"/>
  <c r="K478" i="89"/>
  <c r="O478" i="89" s="1"/>
  <c r="K479" i="89"/>
  <c r="O479" i="89" s="1"/>
  <c r="K480" i="89"/>
  <c r="O480" i="89" s="1"/>
  <c r="K481" i="89"/>
  <c r="O481" i="89" s="1"/>
  <c r="K482" i="89"/>
  <c r="O482" i="89" s="1"/>
  <c r="K483" i="89"/>
  <c r="O483" i="89" s="1"/>
  <c r="K484" i="89"/>
  <c r="O484" i="89" s="1"/>
  <c r="K485" i="89"/>
  <c r="O485" i="89" s="1"/>
  <c r="K486" i="89"/>
  <c r="O486" i="89" s="1"/>
  <c r="K487" i="89"/>
  <c r="O487" i="89" s="1"/>
  <c r="K529" i="89"/>
  <c r="K536" i="89" s="1"/>
  <c r="K488" i="89"/>
  <c r="O488" i="89" s="1"/>
  <c r="K489" i="89"/>
  <c r="O489" i="89" s="1"/>
  <c r="K490" i="89"/>
  <c r="O490" i="89" s="1"/>
  <c r="K491" i="89"/>
  <c r="O491" i="89" s="1"/>
  <c r="K492" i="89"/>
  <c r="O492" i="89" s="1"/>
  <c r="K493" i="89"/>
  <c r="K494" i="89"/>
  <c r="O494" i="89" s="1"/>
  <c r="K495" i="89"/>
  <c r="O495" i="89" s="1"/>
  <c r="K496" i="89"/>
  <c r="O496" i="89" s="1"/>
  <c r="K497" i="89"/>
  <c r="K498" i="89"/>
  <c r="O498" i="89" s="1"/>
  <c r="K499" i="89"/>
  <c r="O499" i="89" s="1"/>
  <c r="K500" i="89"/>
  <c r="O500" i="89" s="1"/>
  <c r="K501" i="89"/>
  <c r="O501" i="89" s="1"/>
  <c r="K502" i="89"/>
  <c r="O502" i="89" s="1"/>
  <c r="K503" i="89"/>
  <c r="K504" i="89"/>
  <c r="O504" i="89" s="1"/>
  <c r="K505" i="89"/>
  <c r="O505" i="89" s="1"/>
  <c r="K506" i="89"/>
  <c r="O506" i="89" s="1"/>
  <c r="K507" i="89"/>
  <c r="O507" i="89" s="1"/>
  <c r="K508" i="89"/>
  <c r="O508" i="89" s="1"/>
  <c r="K509" i="89"/>
  <c r="O509" i="89" s="1"/>
  <c r="K510" i="89"/>
  <c r="O510" i="89" s="1"/>
  <c r="K511" i="89"/>
  <c r="O511" i="89" s="1"/>
  <c r="K512" i="89"/>
  <c r="K513" i="89"/>
  <c r="O513" i="89" s="1"/>
  <c r="K514" i="89"/>
  <c r="O514" i="89" s="1"/>
  <c r="K515" i="89"/>
  <c r="O515" i="89" s="1"/>
  <c r="K516" i="89"/>
  <c r="O516" i="89" s="1"/>
  <c r="K517" i="89"/>
  <c r="K518" i="89"/>
  <c r="O518" i="89" s="1"/>
  <c r="K519" i="89"/>
  <c r="K520" i="89"/>
  <c r="O520" i="89" s="1"/>
  <c r="E471" i="89"/>
  <c r="F471" i="89"/>
  <c r="G471" i="89"/>
  <c r="H471" i="89"/>
  <c r="I471" i="89"/>
  <c r="J471" i="89"/>
  <c r="M471" i="89"/>
  <c r="N471" i="89"/>
  <c r="P471" i="89"/>
  <c r="Q471" i="89"/>
  <c r="R471" i="89"/>
  <c r="K406" i="89"/>
  <c r="O406" i="89" s="1"/>
  <c r="K407" i="89"/>
  <c r="O407" i="89" s="1"/>
  <c r="K408" i="89"/>
  <c r="O408" i="89" s="1"/>
  <c r="K409" i="89"/>
  <c r="O409" i="89" s="1"/>
  <c r="K410" i="89"/>
  <c r="O410" i="89" s="1"/>
  <c r="K411" i="89"/>
  <c r="O411" i="89" s="1"/>
  <c r="K412" i="89"/>
  <c r="O412" i="89" s="1"/>
  <c r="K413" i="89"/>
  <c r="O413" i="89" s="1"/>
  <c r="K414" i="89"/>
  <c r="O414" i="89" s="1"/>
  <c r="K415" i="89"/>
  <c r="O415" i="89" s="1"/>
  <c r="K416" i="89"/>
  <c r="O416" i="89" s="1"/>
  <c r="K417" i="89"/>
  <c r="O417" i="89" s="1"/>
  <c r="K418" i="89"/>
  <c r="O418" i="89" s="1"/>
  <c r="K419" i="89"/>
  <c r="O419" i="89" s="1"/>
  <c r="K420" i="89"/>
  <c r="O420" i="89" s="1"/>
  <c r="K421" i="89"/>
  <c r="K422" i="89"/>
  <c r="O422" i="89" s="1"/>
  <c r="K423" i="89"/>
  <c r="O423" i="89" s="1"/>
  <c r="K424" i="89"/>
  <c r="O424" i="89" s="1"/>
  <c r="K425" i="89"/>
  <c r="O425" i="89" s="1"/>
  <c r="K426" i="89"/>
  <c r="O426" i="89" s="1"/>
  <c r="K427" i="89"/>
  <c r="O427" i="89" s="1"/>
  <c r="K428" i="89"/>
  <c r="O428" i="89" s="1"/>
  <c r="K429" i="89"/>
  <c r="O429" i="89" s="1"/>
  <c r="K430" i="89"/>
  <c r="O430" i="89" s="1"/>
  <c r="K431" i="89"/>
  <c r="O431" i="89" s="1"/>
  <c r="K432" i="89"/>
  <c r="K433" i="89"/>
  <c r="K434" i="89"/>
  <c r="O434" i="89" s="1"/>
  <c r="K435" i="89"/>
  <c r="O435" i="89" s="1"/>
  <c r="K436" i="89"/>
  <c r="O436" i="89" s="1"/>
  <c r="K437" i="89"/>
  <c r="O437" i="89" s="1"/>
  <c r="K438" i="89"/>
  <c r="O438" i="89" s="1"/>
  <c r="K439" i="89"/>
  <c r="O439" i="89" s="1"/>
  <c r="K440" i="89"/>
  <c r="O440" i="89" s="1"/>
  <c r="K441" i="89"/>
  <c r="O441" i="89" s="1"/>
  <c r="K442" i="89"/>
  <c r="O442" i="89" s="1"/>
  <c r="K443" i="89"/>
  <c r="O443" i="89" s="1"/>
  <c r="K444" i="89"/>
  <c r="O444" i="89" s="1"/>
  <c r="K445" i="89"/>
  <c r="O445" i="89" s="1"/>
  <c r="K446" i="89"/>
  <c r="O446" i="89" s="1"/>
  <c r="K447" i="89"/>
  <c r="O447" i="89" s="1"/>
  <c r="K448" i="89"/>
  <c r="O448" i="89" s="1"/>
  <c r="K449" i="89"/>
  <c r="O449" i="89" s="1"/>
  <c r="K450" i="89"/>
  <c r="O450" i="89" s="1"/>
  <c r="K451" i="89"/>
  <c r="O451" i="89" s="1"/>
  <c r="K452" i="89"/>
  <c r="O452" i="89" s="1"/>
  <c r="K453" i="89"/>
  <c r="O453" i="89" s="1"/>
  <c r="K454" i="89"/>
  <c r="O454" i="89" s="1"/>
  <c r="K455" i="89"/>
  <c r="O455" i="89" s="1"/>
  <c r="K456" i="89"/>
  <c r="O456" i="89" s="1"/>
  <c r="K457" i="89"/>
  <c r="O457" i="89" s="1"/>
  <c r="K458" i="89"/>
  <c r="O458" i="89" s="1"/>
  <c r="K459" i="89"/>
  <c r="O459" i="89" s="1"/>
  <c r="K460" i="89"/>
  <c r="O460" i="89" s="1"/>
  <c r="K461" i="89"/>
  <c r="O461" i="89" s="1"/>
  <c r="K462" i="89"/>
  <c r="O462" i="89" s="1"/>
  <c r="K463" i="89"/>
  <c r="O463" i="89" s="1"/>
  <c r="K464" i="89"/>
  <c r="K465" i="89"/>
  <c r="O465" i="89" s="1"/>
  <c r="K466" i="89"/>
  <c r="O466" i="89" s="1"/>
  <c r="K467" i="89"/>
  <c r="K468" i="89"/>
  <c r="O468" i="89" s="1"/>
  <c r="K469" i="89"/>
  <c r="O469" i="89" s="1"/>
  <c r="K470" i="89"/>
  <c r="O470" i="89" s="1"/>
  <c r="D471" i="89"/>
  <c r="E402" i="89"/>
  <c r="F402" i="89"/>
  <c r="G402" i="89"/>
  <c r="H402" i="89"/>
  <c r="I402" i="89"/>
  <c r="J402" i="89"/>
  <c r="M402" i="89"/>
  <c r="N402" i="89"/>
  <c r="P402" i="89"/>
  <c r="R402" i="89"/>
  <c r="K400" i="89"/>
  <c r="O400" i="89" s="1"/>
  <c r="K401" i="89"/>
  <c r="O401" i="89" s="1"/>
  <c r="E396" i="89"/>
  <c r="F396" i="89"/>
  <c r="G396" i="89"/>
  <c r="H396" i="89"/>
  <c r="I396" i="89"/>
  <c r="J396" i="89"/>
  <c r="L396" i="89"/>
  <c r="M396" i="89"/>
  <c r="N396" i="89"/>
  <c r="P396" i="89"/>
  <c r="Q396" i="89"/>
  <c r="R396" i="89"/>
  <c r="K394" i="89"/>
  <c r="O394" i="89" s="1"/>
  <c r="K395" i="89"/>
  <c r="O395" i="89" s="1"/>
  <c r="E390" i="89"/>
  <c r="F390" i="89"/>
  <c r="G390" i="89"/>
  <c r="H390" i="89"/>
  <c r="I390" i="89"/>
  <c r="J390" i="89"/>
  <c r="M390" i="89"/>
  <c r="N390" i="89"/>
  <c r="P390" i="89"/>
  <c r="R390" i="89"/>
  <c r="K382" i="89"/>
  <c r="O382" i="89" s="1"/>
  <c r="K383" i="89"/>
  <c r="K384" i="89"/>
  <c r="K385" i="89"/>
  <c r="O385" i="89" s="1"/>
  <c r="K386" i="89"/>
  <c r="K387" i="89"/>
  <c r="O387" i="89" s="1"/>
  <c r="K388" i="89"/>
  <c r="K389" i="89"/>
  <c r="O389" i="89" s="1"/>
  <c r="S376" i="89"/>
  <c r="E377" i="89"/>
  <c r="F377" i="89"/>
  <c r="G377" i="89"/>
  <c r="H377" i="89"/>
  <c r="I377" i="89"/>
  <c r="J377" i="89"/>
  <c r="M377" i="89"/>
  <c r="N377" i="89"/>
  <c r="P377" i="89"/>
  <c r="R377" i="89"/>
  <c r="K369" i="89"/>
  <c r="K370" i="89"/>
  <c r="O370" i="89" s="1"/>
  <c r="K371" i="89"/>
  <c r="O371" i="89" s="1"/>
  <c r="K372" i="89"/>
  <c r="K373" i="89"/>
  <c r="O373" i="89" s="1"/>
  <c r="K374" i="89"/>
  <c r="O374" i="89" s="1"/>
  <c r="K375" i="89"/>
  <c r="O375" i="89" s="1"/>
  <c r="K376" i="89"/>
  <c r="O376" i="89" s="1"/>
  <c r="E364" i="89"/>
  <c r="F364" i="89"/>
  <c r="G364" i="89"/>
  <c r="H364" i="89"/>
  <c r="I364" i="89"/>
  <c r="J364" i="89"/>
  <c r="L364" i="89"/>
  <c r="M364" i="89"/>
  <c r="N364" i="89"/>
  <c r="P364" i="89"/>
  <c r="Q364" i="89"/>
  <c r="R364" i="89"/>
  <c r="K347" i="89"/>
  <c r="O347" i="89" s="1"/>
  <c r="K348" i="89"/>
  <c r="O348" i="89" s="1"/>
  <c r="K349" i="89"/>
  <c r="O349" i="89" s="1"/>
  <c r="K350" i="89"/>
  <c r="O350" i="89" s="1"/>
  <c r="K351" i="89"/>
  <c r="O351" i="89" s="1"/>
  <c r="K352" i="89"/>
  <c r="O352" i="89" s="1"/>
  <c r="K353" i="89"/>
  <c r="O353" i="89" s="1"/>
  <c r="K354" i="89"/>
  <c r="O354" i="89" s="1"/>
  <c r="K355" i="89"/>
  <c r="O355" i="89" s="1"/>
  <c r="K356" i="89"/>
  <c r="O356" i="89" s="1"/>
  <c r="K357" i="89"/>
  <c r="O357" i="89" s="1"/>
  <c r="K358" i="89"/>
  <c r="O358" i="89" s="1"/>
  <c r="K359" i="89"/>
  <c r="O359" i="89" s="1"/>
  <c r="K360" i="89"/>
  <c r="O360" i="89" s="1"/>
  <c r="K361" i="89"/>
  <c r="O361" i="89" s="1"/>
  <c r="K362" i="89"/>
  <c r="O362" i="89" s="1"/>
  <c r="K363" i="89"/>
  <c r="O363" i="89" s="1"/>
  <c r="E342" i="89"/>
  <c r="F342" i="89"/>
  <c r="G342" i="89"/>
  <c r="H342" i="89"/>
  <c r="I342" i="89"/>
  <c r="J342" i="89"/>
  <c r="M342" i="89"/>
  <c r="N342" i="89"/>
  <c r="P342" i="89"/>
  <c r="R342" i="89"/>
  <c r="K339" i="89"/>
  <c r="O339" i="89" s="1"/>
  <c r="K340" i="89"/>
  <c r="O340" i="89" s="1"/>
  <c r="K341" i="89"/>
  <c r="E335" i="89"/>
  <c r="F335" i="89"/>
  <c r="G335" i="89"/>
  <c r="H335" i="89"/>
  <c r="I335" i="89"/>
  <c r="J335" i="89"/>
  <c r="M335" i="89"/>
  <c r="N335" i="89"/>
  <c r="P335" i="89"/>
  <c r="Q335" i="89"/>
  <c r="R335" i="89"/>
  <c r="K332" i="89"/>
  <c r="K333" i="89"/>
  <c r="O333" i="89" s="1"/>
  <c r="K334" i="89"/>
  <c r="O334" i="89" s="1"/>
  <c r="E327" i="89"/>
  <c r="F327" i="89"/>
  <c r="G327" i="89"/>
  <c r="H327" i="89"/>
  <c r="I327" i="89"/>
  <c r="J327" i="89"/>
  <c r="M327" i="89"/>
  <c r="N327" i="89"/>
  <c r="P327" i="89"/>
  <c r="Q327" i="89"/>
  <c r="R327" i="89"/>
  <c r="K324" i="89"/>
  <c r="O324" i="89" s="1"/>
  <c r="K325" i="89"/>
  <c r="K326" i="89"/>
  <c r="O326" i="89" s="1"/>
  <c r="E319" i="89"/>
  <c r="F319" i="89"/>
  <c r="G319" i="89"/>
  <c r="H319" i="89"/>
  <c r="I319" i="89"/>
  <c r="J319" i="89"/>
  <c r="M319" i="89"/>
  <c r="N319" i="89"/>
  <c r="P319" i="89"/>
  <c r="R319" i="89"/>
  <c r="K273" i="89"/>
  <c r="O273" i="89" s="1"/>
  <c r="K274" i="89"/>
  <c r="K275" i="89"/>
  <c r="O275" i="89" s="1"/>
  <c r="K276" i="89"/>
  <c r="O276" i="89" s="1"/>
  <c r="K277" i="89"/>
  <c r="O277" i="89" s="1"/>
  <c r="K278" i="89"/>
  <c r="O278" i="89" s="1"/>
  <c r="K279" i="89"/>
  <c r="O279" i="89" s="1"/>
  <c r="K280" i="89"/>
  <c r="O280" i="89" s="1"/>
  <c r="K281" i="89"/>
  <c r="O281" i="89" s="1"/>
  <c r="K282" i="89"/>
  <c r="O282" i="89" s="1"/>
  <c r="K283" i="89"/>
  <c r="O283" i="89" s="1"/>
  <c r="K284" i="89"/>
  <c r="O284" i="89" s="1"/>
  <c r="K285" i="89"/>
  <c r="K286" i="89"/>
  <c r="O286" i="89" s="1"/>
  <c r="K287" i="89"/>
  <c r="K288" i="89"/>
  <c r="O288" i="89" s="1"/>
  <c r="K289" i="89"/>
  <c r="O289" i="89" s="1"/>
  <c r="K290" i="89"/>
  <c r="K291" i="89"/>
  <c r="O291" i="89" s="1"/>
  <c r="K292" i="89"/>
  <c r="O292" i="89" s="1"/>
  <c r="K293" i="89"/>
  <c r="O293" i="89" s="1"/>
  <c r="K294" i="89"/>
  <c r="O294" i="89" s="1"/>
  <c r="K295" i="89"/>
  <c r="O295" i="89" s="1"/>
  <c r="K296" i="89"/>
  <c r="O296" i="89" s="1"/>
  <c r="K297" i="89"/>
  <c r="O297" i="89" s="1"/>
  <c r="K298" i="89"/>
  <c r="O298" i="89" s="1"/>
  <c r="K299" i="89"/>
  <c r="O299" i="89" s="1"/>
  <c r="K300" i="89"/>
  <c r="K301" i="89"/>
  <c r="O301" i="89" s="1"/>
  <c r="K302" i="89"/>
  <c r="O302" i="89" s="1"/>
  <c r="K303" i="89"/>
  <c r="O303" i="89" s="1"/>
  <c r="K304" i="89"/>
  <c r="K305" i="89"/>
  <c r="O305" i="89" s="1"/>
  <c r="K306" i="89"/>
  <c r="O306" i="89" s="1"/>
  <c r="K307" i="89"/>
  <c r="O307" i="89" s="1"/>
  <c r="K308" i="89"/>
  <c r="O308" i="89" s="1"/>
  <c r="K309" i="89"/>
  <c r="O309" i="89" s="1"/>
  <c r="K310" i="89"/>
  <c r="O310" i="89" s="1"/>
  <c r="K311" i="89"/>
  <c r="O311" i="89" s="1"/>
  <c r="K312" i="89"/>
  <c r="O312" i="89" s="1"/>
  <c r="K313" i="89"/>
  <c r="O313" i="89" s="1"/>
  <c r="K314" i="89"/>
  <c r="O314" i="89" s="1"/>
  <c r="K315" i="89"/>
  <c r="O315" i="89" s="1"/>
  <c r="K316" i="89"/>
  <c r="O316" i="89" s="1"/>
  <c r="K317" i="89"/>
  <c r="O317" i="89" s="1"/>
  <c r="K318" i="89"/>
  <c r="O318" i="89" s="1"/>
  <c r="E268" i="89"/>
  <c r="F268" i="89"/>
  <c r="G268" i="89"/>
  <c r="H268" i="89"/>
  <c r="I268" i="89"/>
  <c r="J268" i="89"/>
  <c r="M268" i="89"/>
  <c r="N268" i="89"/>
  <c r="P268" i="89"/>
  <c r="R268" i="89"/>
  <c r="K263" i="89"/>
  <c r="K264" i="89"/>
  <c r="O264" i="89" s="1"/>
  <c r="K265" i="89"/>
  <c r="O265" i="89" s="1"/>
  <c r="K266" i="89"/>
  <c r="O266" i="89" s="1"/>
  <c r="K267" i="89"/>
  <c r="E259" i="89"/>
  <c r="F259" i="89"/>
  <c r="G259" i="89"/>
  <c r="H259" i="89"/>
  <c r="I259" i="89"/>
  <c r="J259" i="89"/>
  <c r="M259" i="89"/>
  <c r="N259" i="89"/>
  <c r="P259" i="89"/>
  <c r="R259" i="89"/>
  <c r="K250" i="89"/>
  <c r="K251" i="89"/>
  <c r="K252" i="89"/>
  <c r="K253" i="89"/>
  <c r="K254" i="89"/>
  <c r="O254" i="89" s="1"/>
  <c r="K255" i="89"/>
  <c r="K256" i="89"/>
  <c r="K257" i="89"/>
  <c r="K258" i="89"/>
  <c r="E246" i="89"/>
  <c r="F246" i="89"/>
  <c r="G246" i="89"/>
  <c r="H246" i="89"/>
  <c r="I246" i="89"/>
  <c r="J246" i="89"/>
  <c r="M246" i="89"/>
  <c r="N246" i="89"/>
  <c r="P246" i="89"/>
  <c r="Q246" i="89"/>
  <c r="R246" i="89"/>
  <c r="K225" i="89"/>
  <c r="O225" i="89" s="1"/>
  <c r="K226" i="89"/>
  <c r="O226" i="89" s="1"/>
  <c r="K227" i="89"/>
  <c r="O227" i="89" s="1"/>
  <c r="K228" i="89"/>
  <c r="K229" i="89"/>
  <c r="O229" i="89" s="1"/>
  <c r="K230" i="89"/>
  <c r="O230" i="89" s="1"/>
  <c r="K231" i="89"/>
  <c r="O231" i="89" s="1"/>
  <c r="K232" i="89"/>
  <c r="O232" i="89" s="1"/>
  <c r="K233" i="89"/>
  <c r="K234" i="89"/>
  <c r="O234" i="89" s="1"/>
  <c r="K235" i="89"/>
  <c r="K236" i="89"/>
  <c r="O236" i="89" s="1"/>
  <c r="K237" i="89"/>
  <c r="K238" i="89"/>
  <c r="K239" i="89"/>
  <c r="O239" i="89" s="1"/>
  <c r="K240" i="89"/>
  <c r="O240" i="89" s="1"/>
  <c r="K241" i="89"/>
  <c r="O241" i="89" s="1"/>
  <c r="K242" i="89"/>
  <c r="O242" i="89" s="1"/>
  <c r="K243" i="89"/>
  <c r="O243" i="89" s="1"/>
  <c r="K244" i="89"/>
  <c r="O244" i="89" s="1"/>
  <c r="K245" i="89"/>
  <c r="O245" i="89" s="1"/>
  <c r="E221" i="89"/>
  <c r="F221" i="89"/>
  <c r="G221" i="89"/>
  <c r="H221" i="89"/>
  <c r="I221" i="89"/>
  <c r="J221" i="89"/>
  <c r="M221" i="89"/>
  <c r="N221" i="89"/>
  <c r="P221" i="89"/>
  <c r="R221" i="89"/>
  <c r="K146" i="89"/>
  <c r="O146" i="89" s="1"/>
  <c r="K147" i="89"/>
  <c r="K148" i="89"/>
  <c r="O148" i="89" s="1"/>
  <c r="K149" i="89"/>
  <c r="O149" i="89" s="1"/>
  <c r="K150" i="89"/>
  <c r="O150" i="89" s="1"/>
  <c r="K151" i="89"/>
  <c r="K152" i="89"/>
  <c r="O152" i="89" s="1"/>
  <c r="K153" i="89"/>
  <c r="O153" i="89" s="1"/>
  <c r="K154" i="89"/>
  <c r="O154" i="89" s="1"/>
  <c r="K155" i="89"/>
  <c r="O155" i="89" s="1"/>
  <c r="K156" i="89"/>
  <c r="O156" i="89" s="1"/>
  <c r="K157" i="89"/>
  <c r="O157" i="89" s="1"/>
  <c r="K158" i="89"/>
  <c r="O158" i="89" s="1"/>
  <c r="K159" i="89"/>
  <c r="O159" i="89" s="1"/>
  <c r="K160" i="89"/>
  <c r="O160" i="89" s="1"/>
  <c r="K161" i="89"/>
  <c r="O161" i="89" s="1"/>
  <c r="K162" i="89"/>
  <c r="O162" i="89" s="1"/>
  <c r="K163" i="89"/>
  <c r="K164" i="89"/>
  <c r="O164" i="89" s="1"/>
  <c r="K165" i="89"/>
  <c r="O165" i="89" s="1"/>
  <c r="K166" i="89"/>
  <c r="O166" i="89" s="1"/>
  <c r="K167" i="89"/>
  <c r="O167" i="89" s="1"/>
  <c r="K168" i="89"/>
  <c r="O168" i="89" s="1"/>
  <c r="K169" i="89"/>
  <c r="O169" i="89" s="1"/>
  <c r="K170" i="89"/>
  <c r="O170" i="89" s="1"/>
  <c r="K171" i="89"/>
  <c r="O171" i="89" s="1"/>
  <c r="K172" i="89"/>
  <c r="O172" i="89" s="1"/>
  <c r="K173" i="89"/>
  <c r="O173" i="89" s="1"/>
  <c r="K174" i="89"/>
  <c r="O174" i="89" s="1"/>
  <c r="K175" i="89"/>
  <c r="K176" i="89"/>
  <c r="K177" i="89"/>
  <c r="O177" i="89" s="1"/>
  <c r="K178" i="89"/>
  <c r="O178" i="89" s="1"/>
  <c r="K179" i="89"/>
  <c r="O179" i="89" s="1"/>
  <c r="K180" i="89"/>
  <c r="O180" i="89" s="1"/>
  <c r="K181" i="89"/>
  <c r="O181" i="89" s="1"/>
  <c r="K182" i="89"/>
  <c r="O182" i="89" s="1"/>
  <c r="K183" i="89"/>
  <c r="K184" i="89"/>
  <c r="K185" i="89"/>
  <c r="O185" i="89" s="1"/>
  <c r="K186" i="89"/>
  <c r="O186" i="89" s="1"/>
  <c r="K187" i="89"/>
  <c r="O187" i="89" s="1"/>
  <c r="K188" i="89"/>
  <c r="O188" i="89" s="1"/>
  <c r="K189" i="89"/>
  <c r="O189" i="89" s="1"/>
  <c r="K190" i="89"/>
  <c r="O190" i="89" s="1"/>
  <c r="K191" i="89"/>
  <c r="O191" i="89" s="1"/>
  <c r="K192" i="89"/>
  <c r="O192" i="89" s="1"/>
  <c r="K193" i="89"/>
  <c r="O193" i="89" s="1"/>
  <c r="K194" i="89"/>
  <c r="O194" i="89" s="1"/>
  <c r="K195" i="89"/>
  <c r="O195" i="89" s="1"/>
  <c r="K196" i="89"/>
  <c r="O196" i="89" s="1"/>
  <c r="K197" i="89"/>
  <c r="O197" i="89" s="1"/>
  <c r="K198" i="89"/>
  <c r="O198" i="89" s="1"/>
  <c r="K199" i="89"/>
  <c r="O199" i="89" s="1"/>
  <c r="K200" i="89"/>
  <c r="O200" i="89" s="1"/>
  <c r="K201" i="89"/>
  <c r="L201" i="89" s="1"/>
  <c r="K202" i="89"/>
  <c r="O202" i="89" s="1"/>
  <c r="K203" i="89"/>
  <c r="O203" i="89" s="1"/>
  <c r="K204" i="89"/>
  <c r="O204" i="89" s="1"/>
  <c r="K205" i="89"/>
  <c r="O205" i="89" s="1"/>
  <c r="K206" i="89"/>
  <c r="K207" i="89"/>
  <c r="O207" i="89" s="1"/>
  <c r="K208" i="89"/>
  <c r="O208" i="89" s="1"/>
  <c r="K209" i="89"/>
  <c r="O209" i="89" s="1"/>
  <c r="K210" i="89"/>
  <c r="O210" i="89" s="1"/>
  <c r="K211" i="89"/>
  <c r="O211" i="89" s="1"/>
  <c r="K212" i="89"/>
  <c r="O212" i="89" s="1"/>
  <c r="K213" i="89"/>
  <c r="O213" i="89" s="1"/>
  <c r="K214" i="89"/>
  <c r="O214" i="89" s="1"/>
  <c r="K215" i="89"/>
  <c r="O215" i="89" s="1"/>
  <c r="K216" i="89"/>
  <c r="O216" i="89" s="1"/>
  <c r="K217" i="89"/>
  <c r="O217" i="89" s="1"/>
  <c r="K218" i="89"/>
  <c r="O218" i="89" s="1"/>
  <c r="K219" i="89"/>
  <c r="O219" i="89" s="1"/>
  <c r="K220" i="89"/>
  <c r="O220" i="89" s="1"/>
  <c r="D221" i="89"/>
  <c r="L267" i="89"/>
  <c r="O267" i="89" s="1"/>
  <c r="O529" i="89" l="1"/>
  <c r="S120" i="89"/>
  <c r="K120" i="89"/>
  <c r="Q120" i="89" s="1"/>
  <c r="Q372" i="89"/>
  <c r="L120" i="89" l="1"/>
  <c r="O120" i="89" s="1"/>
  <c r="O372" i="89"/>
  <c r="S226" i="89" l="1"/>
  <c r="E141" i="89"/>
  <c r="F141" i="89"/>
  <c r="G141" i="89"/>
  <c r="H141" i="89"/>
  <c r="I141" i="89"/>
  <c r="J141" i="89"/>
  <c r="M141" i="89"/>
  <c r="N141" i="89"/>
  <c r="P141" i="89"/>
  <c r="R141" i="89"/>
  <c r="D141" i="89"/>
  <c r="K96" i="89"/>
  <c r="O96" i="89" s="1"/>
  <c r="K97" i="89"/>
  <c r="O97" i="89" s="1"/>
  <c r="K98" i="89"/>
  <c r="K99" i="89"/>
  <c r="O99" i="89" s="1"/>
  <c r="K100" i="89"/>
  <c r="K101" i="89"/>
  <c r="O101" i="89" s="1"/>
  <c r="K102" i="89"/>
  <c r="O102" i="89" s="1"/>
  <c r="K103" i="89"/>
  <c r="O103" i="89" s="1"/>
  <c r="K104" i="89"/>
  <c r="O104" i="89" s="1"/>
  <c r="K105" i="89"/>
  <c r="K106" i="89"/>
  <c r="O106" i="89" s="1"/>
  <c r="K107" i="89"/>
  <c r="O107" i="89" s="1"/>
  <c r="K108" i="89"/>
  <c r="O108" i="89" s="1"/>
  <c r="K109" i="89"/>
  <c r="O109" i="89" s="1"/>
  <c r="K110" i="89"/>
  <c r="O110" i="89" s="1"/>
  <c r="K111" i="89"/>
  <c r="O111" i="89" s="1"/>
  <c r="K112" i="89"/>
  <c r="O112" i="89" s="1"/>
  <c r="K113" i="89"/>
  <c r="O113" i="89" s="1"/>
  <c r="K114" i="89"/>
  <c r="O114" i="89" s="1"/>
  <c r="K115" i="89"/>
  <c r="O115" i="89" s="1"/>
  <c r="K116" i="89"/>
  <c r="K117" i="89"/>
  <c r="O117" i="89" s="1"/>
  <c r="K118" i="89"/>
  <c r="O118" i="89" s="1"/>
  <c r="K119" i="89"/>
  <c r="O119" i="89" s="1"/>
  <c r="K121" i="89"/>
  <c r="O121" i="89" s="1"/>
  <c r="K122" i="89"/>
  <c r="K123" i="89"/>
  <c r="O123" i="89" s="1"/>
  <c r="K124" i="89"/>
  <c r="O124" i="89" s="1"/>
  <c r="K125" i="89"/>
  <c r="O125" i="89" s="1"/>
  <c r="K126" i="89"/>
  <c r="K127" i="89"/>
  <c r="K128" i="89"/>
  <c r="O128" i="89" s="1"/>
  <c r="K129" i="89"/>
  <c r="O129" i="89" s="1"/>
  <c r="K130" i="89"/>
  <c r="K131" i="89"/>
  <c r="K132" i="89"/>
  <c r="K133" i="89"/>
  <c r="O133" i="89" s="1"/>
  <c r="K134" i="89"/>
  <c r="O134" i="89" s="1"/>
  <c r="K135" i="89"/>
  <c r="O135" i="89" s="1"/>
  <c r="K136" i="89"/>
  <c r="O136" i="89" s="1"/>
  <c r="K137" i="89"/>
  <c r="O137" i="89" s="1"/>
  <c r="K138" i="89"/>
  <c r="O138" i="89" s="1"/>
  <c r="K139" i="89"/>
  <c r="O139" i="89" s="1"/>
  <c r="K140" i="89"/>
  <c r="O140" i="89" s="1"/>
  <c r="E92" i="89"/>
  <c r="F92" i="89"/>
  <c r="G92" i="89"/>
  <c r="H92" i="89"/>
  <c r="I92" i="89"/>
  <c r="J92" i="89"/>
  <c r="M92" i="89"/>
  <c r="N92" i="89"/>
  <c r="P92" i="89"/>
  <c r="R92" i="89"/>
  <c r="K80" i="89"/>
  <c r="O80" i="89" s="1"/>
  <c r="K81" i="89"/>
  <c r="O81" i="89" s="1"/>
  <c r="K82" i="89"/>
  <c r="O82" i="89" s="1"/>
  <c r="K83" i="89"/>
  <c r="O83" i="89" s="1"/>
  <c r="K84" i="89"/>
  <c r="K85" i="89"/>
  <c r="O85" i="89" s="1"/>
  <c r="K86" i="89"/>
  <c r="O86" i="89" s="1"/>
  <c r="K87" i="89"/>
  <c r="O87" i="89" s="1"/>
  <c r="K88" i="89"/>
  <c r="K89" i="89"/>
  <c r="O89" i="89" s="1"/>
  <c r="K90" i="89"/>
  <c r="O90" i="89" s="1"/>
  <c r="K91" i="89"/>
  <c r="O91" i="89" s="1"/>
  <c r="E76" i="89"/>
  <c r="F76" i="89"/>
  <c r="G76" i="89"/>
  <c r="H76" i="89"/>
  <c r="I76" i="89"/>
  <c r="J76" i="89"/>
  <c r="M76" i="89"/>
  <c r="N76" i="89"/>
  <c r="P76" i="89"/>
  <c r="R76" i="89"/>
  <c r="K66" i="89"/>
  <c r="K67" i="89"/>
  <c r="O67" i="89" s="1"/>
  <c r="K68" i="89"/>
  <c r="O68" i="89" s="1"/>
  <c r="K69" i="89"/>
  <c r="O69" i="89" s="1"/>
  <c r="K70" i="89"/>
  <c r="O70" i="89" s="1"/>
  <c r="K71" i="89"/>
  <c r="K72" i="89"/>
  <c r="O72" i="89" s="1"/>
  <c r="K73" i="89"/>
  <c r="K74" i="89"/>
  <c r="O74" i="89" s="1"/>
  <c r="K75" i="89"/>
  <c r="O75" i="89" s="1"/>
  <c r="E62" i="89"/>
  <c r="F62" i="89"/>
  <c r="G62" i="89"/>
  <c r="H62" i="89"/>
  <c r="I62" i="89"/>
  <c r="J62" i="89"/>
  <c r="M62" i="89"/>
  <c r="N62" i="89"/>
  <c r="P62" i="89"/>
  <c r="R62" i="89"/>
  <c r="K54" i="89"/>
  <c r="O54" i="89" s="1"/>
  <c r="K55" i="89"/>
  <c r="O55" i="89" s="1"/>
  <c r="K56" i="89"/>
  <c r="K57" i="89"/>
  <c r="O57" i="89" s="1"/>
  <c r="K58" i="89"/>
  <c r="K59" i="89"/>
  <c r="K60" i="89"/>
  <c r="K61" i="89"/>
  <c r="O61" i="89" s="1"/>
  <c r="E50" i="89"/>
  <c r="F50" i="89"/>
  <c r="G50" i="89"/>
  <c r="H50" i="89"/>
  <c r="I50" i="89"/>
  <c r="J50" i="89"/>
  <c r="L50" i="89"/>
  <c r="M50" i="89"/>
  <c r="N50" i="89"/>
  <c r="P50" i="89"/>
  <c r="R50" i="89"/>
  <c r="E46" i="89"/>
  <c r="F46" i="89"/>
  <c r="G46" i="89"/>
  <c r="H46" i="89"/>
  <c r="I46" i="89"/>
  <c r="J46" i="89"/>
  <c r="L46" i="89"/>
  <c r="M46" i="89"/>
  <c r="N46" i="89"/>
  <c r="P46" i="89"/>
  <c r="R46" i="89"/>
  <c r="E42" i="89"/>
  <c r="F42" i="89"/>
  <c r="G42" i="89"/>
  <c r="H42" i="89"/>
  <c r="I42" i="89"/>
  <c r="J42" i="89"/>
  <c r="M42" i="89"/>
  <c r="N42" i="89"/>
  <c r="P42" i="89"/>
  <c r="R42" i="89"/>
  <c r="K31" i="89"/>
  <c r="K32" i="89"/>
  <c r="K33" i="89"/>
  <c r="K34" i="89"/>
  <c r="O34" i="89" s="1"/>
  <c r="K35" i="89"/>
  <c r="O35" i="89" s="1"/>
  <c r="K36" i="89"/>
  <c r="O36" i="89" s="1"/>
  <c r="K37" i="89"/>
  <c r="O37" i="89" s="1"/>
  <c r="K38" i="89"/>
  <c r="O38" i="89" s="1"/>
  <c r="K39" i="89"/>
  <c r="O39" i="89" s="1"/>
  <c r="K40" i="89"/>
  <c r="O40" i="89" s="1"/>
  <c r="K41" i="89"/>
  <c r="O41" i="89" s="1"/>
  <c r="E27" i="89"/>
  <c r="F27" i="89"/>
  <c r="G27" i="89"/>
  <c r="H27" i="89"/>
  <c r="I27" i="89"/>
  <c r="J27" i="89"/>
  <c r="L27" i="89"/>
  <c r="M27" i="89"/>
  <c r="N27" i="89"/>
  <c r="P27" i="89"/>
  <c r="R27" i="89"/>
  <c r="K25" i="89"/>
  <c r="O25" i="89" s="1"/>
  <c r="K26" i="89"/>
  <c r="O26" i="89" s="1"/>
  <c r="E20" i="89"/>
  <c r="F20" i="89"/>
  <c r="G20" i="89"/>
  <c r="H20" i="89"/>
  <c r="I20" i="89"/>
  <c r="J20" i="89"/>
  <c r="M20" i="89"/>
  <c r="N20" i="89"/>
  <c r="P20" i="89"/>
  <c r="R20" i="89"/>
  <c r="K15" i="89"/>
  <c r="K16" i="89"/>
  <c r="O16" i="89" s="1"/>
  <c r="K17" i="89"/>
  <c r="O17" i="89" s="1"/>
  <c r="K18" i="89"/>
  <c r="O18" i="89" s="1"/>
  <c r="K19" i="89"/>
  <c r="O19" i="89" s="1"/>
  <c r="E10" i="89"/>
  <c r="F10" i="89"/>
  <c r="G10" i="89"/>
  <c r="H10" i="89"/>
  <c r="I10" i="89"/>
  <c r="J10" i="89"/>
  <c r="M10" i="89"/>
  <c r="N10" i="89"/>
  <c r="P10" i="89"/>
  <c r="R10" i="89"/>
  <c r="K5" i="89"/>
  <c r="O5" i="89" s="1"/>
  <c r="K6" i="89"/>
  <c r="O6" i="89" s="1"/>
  <c r="K7" i="89"/>
  <c r="K8" i="89"/>
  <c r="K9" i="89"/>
  <c r="O9" i="89" s="1"/>
  <c r="D551" i="89"/>
  <c r="K545" i="89"/>
  <c r="K551" i="89" s="1"/>
  <c r="S183" i="89" l="1"/>
  <c r="Q183" i="89"/>
  <c r="D614" i="89"/>
  <c r="S613" i="89"/>
  <c r="L613" i="89"/>
  <c r="S612" i="89"/>
  <c r="L612" i="89"/>
  <c r="S611" i="89"/>
  <c r="L611" i="89"/>
  <c r="S610" i="89"/>
  <c r="S609" i="89"/>
  <c r="L609" i="89"/>
  <c r="S608" i="89"/>
  <c r="L608" i="89"/>
  <c r="S607" i="89"/>
  <c r="L607" i="89"/>
  <c r="S606" i="89"/>
  <c r="L606" i="89"/>
  <c r="S605" i="89"/>
  <c r="L605" i="89"/>
  <c r="S604" i="89"/>
  <c r="L604" i="89"/>
  <c r="S603" i="89"/>
  <c r="L603" i="89"/>
  <c r="S602" i="89"/>
  <c r="S601" i="89"/>
  <c r="L601" i="89"/>
  <c r="S600" i="89"/>
  <c r="S599" i="89"/>
  <c r="L599" i="89"/>
  <c r="S614" i="89"/>
  <c r="L183" i="89" l="1"/>
  <c r="O183" i="89" s="1"/>
  <c r="O604" i="89"/>
  <c r="O606" i="89"/>
  <c r="O608" i="89"/>
  <c r="O612" i="89"/>
  <c r="O599" i="89"/>
  <c r="L600" i="89"/>
  <c r="O600" i="89" s="1"/>
  <c r="O601" i="89"/>
  <c r="L602" i="89"/>
  <c r="O602" i="89" s="1"/>
  <c r="O603" i="89"/>
  <c r="O605" i="89"/>
  <c r="O607" i="89"/>
  <c r="O609" i="89"/>
  <c r="L610" i="89"/>
  <c r="O610" i="89" s="1"/>
  <c r="O611" i="89"/>
  <c r="O613" i="89"/>
  <c r="S598" i="89"/>
  <c r="L598" i="89"/>
  <c r="S597" i="89"/>
  <c r="L597" i="89"/>
  <c r="S596" i="89"/>
  <c r="L596" i="89"/>
  <c r="S595" i="89"/>
  <c r="L595" i="89"/>
  <c r="S594" i="89"/>
  <c r="L594" i="89"/>
  <c r="S593" i="89"/>
  <c r="S592" i="89"/>
  <c r="L592" i="89"/>
  <c r="S591" i="89"/>
  <c r="S590" i="89"/>
  <c r="L590" i="89"/>
  <c r="S589" i="89"/>
  <c r="S588" i="89"/>
  <c r="L588" i="89"/>
  <c r="S587" i="89"/>
  <c r="S586" i="89"/>
  <c r="K586" i="89"/>
  <c r="K614" i="89" s="1"/>
  <c r="L586" i="89" l="1"/>
  <c r="O595" i="89"/>
  <c r="O597" i="89"/>
  <c r="L587" i="89"/>
  <c r="O587" i="89" s="1"/>
  <c r="O588" i="89"/>
  <c r="L589" i="89"/>
  <c r="O589" i="89" s="1"/>
  <c r="O590" i="89"/>
  <c r="L591" i="89"/>
  <c r="O591" i="89" s="1"/>
  <c r="O592" i="89"/>
  <c r="L593" i="89"/>
  <c r="O593" i="89" s="1"/>
  <c r="O594" i="89"/>
  <c r="O596" i="89"/>
  <c r="O598" i="89"/>
  <c r="S585" i="89"/>
  <c r="S584" i="89"/>
  <c r="S59" i="89"/>
  <c r="S56" i="89"/>
  <c r="S88" i="89"/>
  <c r="L88" i="89"/>
  <c r="O88" i="89" s="1"/>
  <c r="S84" i="89"/>
  <c r="S85" i="89"/>
  <c r="S86" i="89"/>
  <c r="S89" i="89"/>
  <c r="S83" i="89"/>
  <c r="S82" i="89"/>
  <c r="S67" i="89"/>
  <c r="S66" i="89"/>
  <c r="S69" i="89"/>
  <c r="S70" i="89"/>
  <c r="Q70" i="89"/>
  <c r="S71" i="89"/>
  <c r="S36" i="89"/>
  <c r="S39" i="89"/>
  <c r="S35" i="89"/>
  <c r="S37" i="89"/>
  <c r="S34" i="89"/>
  <c r="S31" i="89"/>
  <c r="S33" i="89"/>
  <c r="S38" i="89"/>
  <c r="S32" i="89"/>
  <c r="S26" i="89"/>
  <c r="Q26" i="89"/>
  <c r="S7" i="89"/>
  <c r="Q7" i="89"/>
  <c r="Q6" i="89"/>
  <c r="S17" i="89"/>
  <c r="Q16" i="89"/>
  <c r="L614" i="89" l="1"/>
  <c r="O586" i="89"/>
  <c r="O614" i="89" s="1"/>
  <c r="O59" i="89"/>
  <c r="Q59" i="89"/>
  <c r="L56" i="89"/>
  <c r="Q56" i="89"/>
  <c r="L84" i="89"/>
  <c r="Q84" i="89"/>
  <c r="Q86" i="89"/>
  <c r="Q89" i="89"/>
  <c r="Q83" i="89"/>
  <c r="Q82" i="89"/>
  <c r="Q67" i="89"/>
  <c r="L66" i="89"/>
  <c r="Q66" i="89"/>
  <c r="Q69" i="89"/>
  <c r="L71" i="89"/>
  <c r="O71" i="89" s="1"/>
  <c r="Q71" i="89"/>
  <c r="Q36" i="89"/>
  <c r="Q39" i="89"/>
  <c r="Q35" i="89"/>
  <c r="Q37" i="89"/>
  <c r="Q34" i="89"/>
  <c r="L31" i="89"/>
  <c r="Q31" i="89"/>
  <c r="L33" i="89"/>
  <c r="O33" i="89" s="1"/>
  <c r="Q33" i="89"/>
  <c r="Q38" i="89"/>
  <c r="L32" i="89"/>
  <c r="O32" i="89" s="1"/>
  <c r="Q32" i="89"/>
  <c r="L7" i="89"/>
  <c r="Q17" i="89"/>
  <c r="L42" i="89" l="1"/>
  <c r="O31" i="89"/>
  <c r="O66" i="89"/>
  <c r="O7" i="89"/>
  <c r="L92" i="89"/>
  <c r="O84" i="89"/>
  <c r="O56" i="89"/>
  <c r="S549" i="89"/>
  <c r="S434" i="89"/>
  <c r="Q549" i="89" l="1"/>
  <c r="S250" i="89" l="1"/>
  <c r="Q250" i="89"/>
  <c r="S264" i="89"/>
  <c r="S382" i="89"/>
  <c r="Q382" i="89"/>
  <c r="L250" i="89" l="1"/>
  <c r="O250" i="89" s="1"/>
  <c r="Q264" i="89"/>
  <c r="S252" i="89" l="1"/>
  <c r="S253" i="89"/>
  <c r="S433" i="89"/>
  <c r="L433" i="89"/>
  <c r="O433" i="89" s="1"/>
  <c r="S227" i="89"/>
  <c r="S371" i="89"/>
  <c r="S95" i="89"/>
  <c r="K95" i="89"/>
  <c r="K141" i="89" s="1"/>
  <c r="S383" i="89"/>
  <c r="S254" i="89"/>
  <c r="S190" i="89"/>
  <c r="S129" i="89"/>
  <c r="S113" i="89"/>
  <c r="S134" i="89"/>
  <c r="S97" i="89"/>
  <c r="S193" i="89"/>
  <c r="S162" i="89"/>
  <c r="Q162" i="89"/>
  <c r="S239" i="89"/>
  <c r="S123" i="89"/>
  <c r="S373" i="89"/>
  <c r="S370" i="89"/>
  <c r="S266" i="89"/>
  <c r="Q266" i="89"/>
  <c r="L252" i="89" l="1"/>
  <c r="O252" i="89" s="1"/>
  <c r="Q252" i="89"/>
  <c r="L253" i="89"/>
  <c r="O253" i="89" s="1"/>
  <c r="Q253" i="89"/>
  <c r="Q371" i="89"/>
  <c r="O95" i="89"/>
  <c r="Q95" i="89"/>
  <c r="L383" i="89"/>
  <c r="O383" i="89" s="1"/>
  <c r="Q383" i="89"/>
  <c r="Q254" i="89"/>
  <c r="Q190" i="89"/>
  <c r="Q129" i="89"/>
  <c r="Q113" i="89"/>
  <c r="Q134" i="89"/>
  <c r="Q97" i="89"/>
  <c r="Q193" i="89"/>
  <c r="Q123" i="89"/>
  <c r="Q373" i="89"/>
  <c r="D402" i="89" l="1"/>
  <c r="S130" i="89" l="1"/>
  <c r="S510" i="89"/>
  <c r="Q510" i="89"/>
  <c r="S375" i="89"/>
  <c r="S136" i="89"/>
  <c r="Q136" i="89"/>
  <c r="Q375" i="89" l="1"/>
  <c r="L130" i="89"/>
  <c r="O130" i="89" s="1"/>
  <c r="Q130" i="89"/>
  <c r="S464" i="89" l="1"/>
  <c r="S439" i="89"/>
  <c r="S166" i="89"/>
  <c r="S106" i="89"/>
  <c r="S361" i="89"/>
  <c r="S207" i="89"/>
  <c r="S235" i="89"/>
  <c r="L235" i="89"/>
  <c r="O235" i="89" s="1"/>
  <c r="S255" i="89"/>
  <c r="S173" i="89"/>
  <c r="Q173" i="89" l="1"/>
  <c r="L464" i="89"/>
  <c r="O464" i="89" s="1"/>
  <c r="Q166" i="89"/>
  <c r="Q106" i="89"/>
  <c r="Q207" i="89"/>
  <c r="Q255" i="89"/>
  <c r="L255" i="89"/>
  <c r="O255" i="89" s="1"/>
  <c r="S384" i="89" l="1"/>
  <c r="S292" i="89"/>
  <c r="S501" i="89"/>
  <c r="S465" i="89"/>
  <c r="S519" i="89"/>
  <c r="Q519" i="89" l="1"/>
  <c r="L519" i="89"/>
  <c r="O519" i="89" s="1"/>
  <c r="Q501" i="89"/>
  <c r="Q292" i="89"/>
  <c r="L384" i="89"/>
  <c r="O384" i="89" s="1"/>
  <c r="Q384" i="89"/>
  <c r="S452" i="89" l="1"/>
  <c r="S232" i="89" l="1"/>
  <c r="S185" i="89"/>
  <c r="S145" i="89"/>
  <c r="K145" i="89"/>
  <c r="K221" i="89" s="1"/>
  <c r="S112" i="89"/>
  <c r="S212" i="89"/>
  <c r="S229" i="89"/>
  <c r="S163" i="89"/>
  <c r="S124" i="89"/>
  <c r="Q124" i="89" l="1"/>
  <c r="Q185" i="89"/>
  <c r="O145" i="89"/>
  <c r="Q145" i="89"/>
  <c r="Q112" i="89"/>
  <c r="Q212" i="89"/>
  <c r="L163" i="89"/>
  <c r="O163" i="89" s="1"/>
  <c r="Q163" i="89"/>
  <c r="S340" i="89" l="1"/>
  <c r="Q340" i="89"/>
  <c r="S118" i="89"/>
  <c r="Q118" i="89"/>
  <c r="S238" i="89" l="1"/>
  <c r="L238" i="89"/>
  <c r="O238" i="89" s="1"/>
  <c r="S459" i="89"/>
  <c r="S114" i="89"/>
  <c r="S339" i="89"/>
  <c r="Q339" i="89"/>
  <c r="S98" i="89"/>
  <c r="Q114" i="89" l="1"/>
  <c r="L98" i="89"/>
  <c r="Q98" i="89"/>
  <c r="O98" i="89" l="1"/>
  <c r="S214" i="89"/>
  <c r="Q214" i="89"/>
  <c r="S131" i="89"/>
  <c r="O131" i="89" l="1"/>
  <c r="Q131" i="89"/>
  <c r="S265" i="89"/>
  <c r="S263" i="89"/>
  <c r="S386" i="89"/>
  <c r="Q386" i="89"/>
  <c r="Q265" i="89" l="1"/>
  <c r="L263" i="89"/>
  <c r="Q263" i="89"/>
  <c r="L386" i="89"/>
  <c r="O386" i="89" s="1"/>
  <c r="O263" i="89" l="1"/>
  <c r="L268" i="89"/>
  <c r="S385" i="89"/>
  <c r="Q385" i="89"/>
  <c r="S305" i="89"/>
  <c r="Q305" i="89"/>
  <c r="S280" i="89" l="1"/>
  <c r="Q280" i="89"/>
  <c r="E560" i="89" l="1"/>
  <c r="F560" i="89"/>
  <c r="G560" i="89"/>
  <c r="H560" i="89"/>
  <c r="I560" i="89"/>
  <c r="J560" i="89"/>
  <c r="M560" i="89"/>
  <c r="N560" i="89"/>
  <c r="P560" i="89"/>
  <c r="R560" i="89"/>
  <c r="E555" i="89"/>
  <c r="F555" i="89"/>
  <c r="G555" i="89"/>
  <c r="H555" i="89"/>
  <c r="I555" i="89"/>
  <c r="J555" i="89"/>
  <c r="M555" i="89"/>
  <c r="N555" i="89"/>
  <c r="P555" i="89"/>
  <c r="Q555" i="89"/>
  <c r="R555" i="89"/>
  <c r="L533" i="89"/>
  <c r="L497" i="89"/>
  <c r="O497" i="89" s="1"/>
  <c r="L503" i="89"/>
  <c r="O503" i="89" s="1"/>
  <c r="L512" i="89"/>
  <c r="O512" i="89" s="1"/>
  <c r="L467" i="89"/>
  <c r="O467" i="89" s="1"/>
  <c r="K381" i="89"/>
  <c r="K390" i="89" s="1"/>
  <c r="L325" i="89"/>
  <c r="D319" i="89"/>
  <c r="K249" i="89"/>
  <c r="K259" i="89" s="1"/>
  <c r="K224" i="89"/>
  <c r="K246" i="89" s="1"/>
  <c r="D246" i="89"/>
  <c r="L176" i="89"/>
  <c r="O176" i="89" s="1"/>
  <c r="L184" i="89"/>
  <c r="O184" i="89" s="1"/>
  <c r="L206" i="89"/>
  <c r="O206" i="89" s="1"/>
  <c r="Q210" i="89"/>
  <c r="L126" i="89"/>
  <c r="O126" i="89" s="1"/>
  <c r="K79" i="89"/>
  <c r="K92" i="89" s="1"/>
  <c r="L60" i="89"/>
  <c r="O60" i="89" s="1"/>
  <c r="K30" i="89"/>
  <c r="K42" i="89" s="1"/>
  <c r="D42" i="89"/>
  <c r="S210" i="89"/>
  <c r="O533" i="89" l="1"/>
  <c r="O536" i="89" s="1"/>
  <c r="L536" i="89"/>
  <c r="L327" i="89"/>
  <c r="O325" i="89"/>
  <c r="L517" i="89"/>
  <c r="O517" i="89" s="1"/>
  <c r="L493" i="89"/>
  <c r="L548" i="89"/>
  <c r="O548" i="89" s="1"/>
  <c r="O201" i="89"/>
  <c r="L421" i="89"/>
  <c r="L432" i="89"/>
  <c r="O432" i="89" s="1"/>
  <c r="L332" i="89"/>
  <c r="L341" i="89"/>
  <c r="L381" i="89"/>
  <c r="L369" i="89"/>
  <c r="O369" i="89" s="1"/>
  <c r="L388" i="89"/>
  <c r="O388" i="89" s="1"/>
  <c r="L15" i="89"/>
  <c r="O30" i="89"/>
  <c r="O42" i="89" s="1"/>
  <c r="L116" i="89"/>
  <c r="O116" i="89" s="1"/>
  <c r="O105" i="89"/>
  <c r="L175" i="89"/>
  <c r="O175" i="89" s="1"/>
  <c r="L237" i="89"/>
  <c r="O237" i="89" s="1"/>
  <c r="L233" i="89"/>
  <c r="O233" i="89" s="1"/>
  <c r="O224" i="89"/>
  <c r="L58" i="89"/>
  <c r="L73" i="89"/>
  <c r="O79" i="89"/>
  <c r="O92" i="89" s="1"/>
  <c r="L132" i="89"/>
  <c r="O132" i="89" s="1"/>
  <c r="L127" i="89"/>
  <c r="O127" i="89" s="1"/>
  <c r="O122" i="89"/>
  <c r="L151" i="89"/>
  <c r="O151" i="89" s="1"/>
  <c r="L147" i="89"/>
  <c r="L228" i="89"/>
  <c r="L8" i="89"/>
  <c r="L521" i="89" l="1"/>
  <c r="O493" i="89"/>
  <c r="L471" i="89"/>
  <c r="O421" i="89"/>
  <c r="O381" i="89"/>
  <c r="O390" i="89" s="1"/>
  <c r="L390" i="89"/>
  <c r="L342" i="89"/>
  <c r="O341" i="89"/>
  <c r="L221" i="89"/>
  <c r="O147" i="89"/>
  <c r="O221" i="89" s="1"/>
  <c r="O228" i="89"/>
  <c r="L246" i="89"/>
  <c r="O246" i="89"/>
  <c r="O332" i="89"/>
  <c r="L335" i="89"/>
  <c r="O73" i="89"/>
  <c r="L76" i="89"/>
  <c r="L20" i="89"/>
  <c r="O15" i="89"/>
  <c r="O8" i="89"/>
  <c r="L10" i="89"/>
  <c r="O100" i="89"/>
  <c r="O141" i="89" s="1"/>
  <c r="L141" i="89"/>
  <c r="O58" i="89"/>
  <c r="L62" i="89"/>
  <c r="D50" i="89"/>
  <c r="S247" i="89"/>
  <c r="S248" i="89"/>
  <c r="S249" i="89"/>
  <c r="S256" i="89"/>
  <c r="S257" i="89"/>
  <c r="S258" i="89"/>
  <c r="S259" i="89"/>
  <c r="S298" i="89"/>
  <c r="S299" i="89"/>
  <c r="K474" i="89" l="1"/>
  <c r="K521" i="89" s="1"/>
  <c r="K393" i="89"/>
  <c r="K396" i="89" s="1"/>
  <c r="D560" i="89" l="1"/>
  <c r="S558" i="89"/>
  <c r="K558" i="89"/>
  <c r="S548" i="89"/>
  <c r="D555" i="89"/>
  <c r="K554" i="89"/>
  <c r="S556" i="89"/>
  <c r="K555" i="89" l="1"/>
  <c r="L554" i="89"/>
  <c r="L555" i="89" s="1"/>
  <c r="L558" i="89"/>
  <c r="Q558" i="89"/>
  <c r="Q560" i="89" s="1"/>
  <c r="Q548" i="89"/>
  <c r="O554" i="89" l="1"/>
  <c r="O555" i="89" s="1"/>
  <c r="O558" i="89"/>
  <c r="S40" i="89"/>
  <c r="S8" i="89"/>
  <c r="S18" i="89"/>
  <c r="S15" i="89"/>
  <c r="Q40" i="89" l="1"/>
  <c r="Q8" i="89"/>
  <c r="Q15" i="89"/>
  <c r="Q20" i="89" s="1"/>
  <c r="S87" i="89" l="1"/>
  <c r="Q87" i="89"/>
  <c r="S73" i="89"/>
  <c r="S180" i="89"/>
  <c r="S374" i="89"/>
  <c r="Q374" i="89"/>
  <c r="Q73" i="89" l="1"/>
  <c r="Q180" i="89"/>
  <c r="S547" i="89"/>
  <c r="L547" i="89" l="1"/>
  <c r="Q547" i="89"/>
  <c r="Q551" i="89" s="1"/>
  <c r="S60" i="89"/>
  <c r="S96" i="89"/>
  <c r="S251" i="89"/>
  <c r="Q251" i="89"/>
  <c r="S116" i="89"/>
  <c r="Q116" i="89"/>
  <c r="L551" i="89" l="1"/>
  <c r="O547" i="89"/>
  <c r="Q96" i="89"/>
  <c r="Q60" i="89"/>
  <c r="L251" i="89"/>
  <c r="O251" i="89" s="1"/>
  <c r="Q376" i="89"/>
  <c r="S504" i="89"/>
  <c r="Q504" i="89"/>
  <c r="S399" i="89" l="1"/>
  <c r="K399" i="89"/>
  <c r="K402" i="89" s="1"/>
  <c r="L399" i="89" l="1"/>
  <c r="L402" i="89" s="1"/>
  <c r="Q399" i="89"/>
  <c r="O399" i="89" l="1"/>
  <c r="O402" i="89" s="1"/>
  <c r="S122" i="89"/>
  <c r="S278" i="89"/>
  <c r="Q278" i="89" l="1"/>
  <c r="Q122" i="89"/>
  <c r="S428" i="89"/>
  <c r="Q258" i="89" l="1"/>
  <c r="S413" i="89"/>
  <c r="L257" i="89" l="1"/>
  <c r="O257" i="89" s="1"/>
  <c r="Q257" i="89"/>
  <c r="L258" i="89"/>
  <c r="O258" i="89" s="1"/>
  <c r="S492" i="89"/>
  <c r="Q492" i="89"/>
  <c r="Q498" i="89" l="1"/>
  <c r="S220" i="89" l="1"/>
  <c r="S49" i="89"/>
  <c r="K49" i="89"/>
  <c r="K50" i="89" s="1"/>
  <c r="Q220" i="89" l="1"/>
  <c r="Q49" i="89"/>
  <c r="Q50" i="89" s="1"/>
  <c r="O49" i="89" l="1"/>
  <c r="O50" i="89" s="1"/>
  <c r="S387" i="89"/>
  <c r="S381" i="89"/>
  <c r="Q381" i="89"/>
  <c r="Q387" i="89" l="1"/>
  <c r="S422" i="89" l="1"/>
  <c r="S418" i="89"/>
  <c r="S400" i="89"/>
  <c r="S532" i="89"/>
  <c r="S149" i="89"/>
  <c r="S216" i="89"/>
  <c r="Q216" i="89"/>
  <c r="S244" i="89"/>
  <c r="Q400" i="89" l="1"/>
  <c r="Q149" i="89"/>
  <c r="S108" i="89" l="1"/>
  <c r="S388" i="89"/>
  <c r="Q388" i="89"/>
  <c r="D390" i="89"/>
  <c r="Q108" i="89" l="1"/>
  <c r="O73" i="87" l="1"/>
  <c r="O74" i="87"/>
  <c r="N74" i="87"/>
  <c r="K368" i="89" l="1"/>
  <c r="K377" i="89" s="1"/>
  <c r="L274" i="89"/>
  <c r="O274" i="89" s="1"/>
  <c r="L285" i="89"/>
  <c r="O285" i="89" s="1"/>
  <c r="L287" i="89"/>
  <c r="O287" i="89" s="1"/>
  <c r="L290" i="89"/>
  <c r="O290" i="89" s="1"/>
  <c r="L300" i="89"/>
  <c r="O300" i="89" s="1"/>
  <c r="L304" i="89"/>
  <c r="O304" i="89" s="1"/>
  <c r="L368" i="89" l="1"/>
  <c r="L377" i="89" s="1"/>
  <c r="O368" i="89" l="1"/>
  <c r="O377" i="89" s="1"/>
  <c r="S466" i="89" l="1"/>
  <c r="S467" i="89"/>
  <c r="N73" i="87" l="1"/>
  <c r="K45" i="89"/>
  <c r="K46" i="89" s="1"/>
  <c r="D377" i="89" l="1"/>
  <c r="S74" i="89" l="1"/>
  <c r="S167" i="89"/>
  <c r="Q74" i="89" l="1"/>
  <c r="Q167" i="89"/>
  <c r="Q256" i="89"/>
  <c r="L256" i="89" l="1"/>
  <c r="O256" i="89" s="1"/>
  <c r="Q508" i="89" l="1"/>
  <c r="S389" i="89" l="1"/>
  <c r="S230" i="89"/>
  <c r="Q389" i="89" l="1"/>
  <c r="Q390" i="89" s="1"/>
  <c r="S490" i="89" l="1"/>
  <c r="S241" i="89"/>
  <c r="Q490" i="89" l="1"/>
  <c r="Q168" i="89" l="1"/>
  <c r="S240" i="89" l="1"/>
  <c r="S355" i="89"/>
  <c r="S107" i="89" l="1"/>
  <c r="S103" i="89"/>
  <c r="S237" i="89"/>
  <c r="S206" i="89"/>
  <c r="Q206" i="89"/>
  <c r="Q107" i="89" l="1"/>
  <c r="Q103" i="89"/>
  <c r="Q249" i="89" l="1"/>
  <c r="Q259" i="89" s="1"/>
  <c r="S303" i="89"/>
  <c r="Q303" i="89"/>
  <c r="L249" i="89" l="1"/>
  <c r="L259" i="89" s="1"/>
  <c r="O249" i="89" l="1"/>
  <c r="O259" i="89" s="1"/>
  <c r="D46" i="89" l="1"/>
  <c r="S45" i="89"/>
  <c r="S105" i="89"/>
  <c r="Q45" i="89" l="1"/>
  <c r="Q46" i="89" s="1"/>
  <c r="Q105" i="89"/>
  <c r="O45" i="89" l="1"/>
  <c r="O46" i="89" s="1"/>
  <c r="S109" i="89"/>
  <c r="S228" i="89"/>
  <c r="S197" i="89"/>
  <c r="S409" i="89"/>
  <c r="S531" i="89"/>
  <c r="Q531" i="89"/>
  <c r="S529" i="89"/>
  <c r="S110" i="89"/>
  <c r="Q110" i="89"/>
  <c r="Q109" i="89" l="1"/>
  <c r="Q197" i="89"/>
  <c r="Q529" i="89"/>
  <c r="S350" i="89" l="1"/>
  <c r="Q316" i="89"/>
  <c r="Q308" i="89"/>
  <c r="Q298" i="89" l="1"/>
  <c r="S5" i="89" l="1"/>
  <c r="S9" i="89"/>
  <c r="S10" i="89"/>
  <c r="S11" i="89"/>
  <c r="S12" i="89"/>
  <c r="S13" i="89"/>
  <c r="S14" i="89"/>
  <c r="S19" i="89"/>
  <c r="S20" i="89"/>
  <c r="S21" i="89"/>
  <c r="S22" i="89"/>
  <c r="S23" i="89"/>
  <c r="S24" i="89"/>
  <c r="S25" i="89"/>
  <c r="S27" i="89"/>
  <c r="S28" i="89"/>
  <c r="S29" i="89"/>
  <c r="S30" i="89"/>
  <c r="S41" i="89"/>
  <c r="S42" i="89"/>
  <c r="S43" i="89"/>
  <c r="S44" i="89"/>
  <c r="S46" i="89"/>
  <c r="S47" i="89"/>
  <c r="S48" i="89"/>
  <c r="S50" i="89"/>
  <c r="S51" i="89"/>
  <c r="S52" i="89"/>
  <c r="S53" i="89"/>
  <c r="S54" i="89"/>
  <c r="S55" i="89"/>
  <c r="S57" i="89"/>
  <c r="S58" i="89"/>
  <c r="S61" i="89"/>
  <c r="S62" i="89"/>
  <c r="S63" i="89"/>
  <c r="S64" i="89"/>
  <c r="S65" i="89"/>
  <c r="S68" i="89"/>
  <c r="S72" i="89"/>
  <c r="S75" i="89"/>
  <c r="S76" i="89"/>
  <c r="S77" i="89"/>
  <c r="S78" i="89"/>
  <c r="S79" i="89"/>
  <c r="S80" i="89"/>
  <c r="S81" i="89"/>
  <c r="S90" i="89"/>
  <c r="S91" i="89"/>
  <c r="S92" i="89"/>
  <c r="S93" i="89"/>
  <c r="S94" i="89"/>
  <c r="S99" i="89"/>
  <c r="S100" i="89"/>
  <c r="S101" i="89"/>
  <c r="S102" i="89"/>
  <c r="S104" i="89"/>
  <c r="S111" i="89"/>
  <c r="S115" i="89"/>
  <c r="S117" i="89"/>
  <c r="S119" i="89"/>
  <c r="S121" i="89"/>
  <c r="S125" i="89"/>
  <c r="S126" i="89"/>
  <c r="S127" i="89"/>
  <c r="S128" i="89"/>
  <c r="S132" i="89"/>
  <c r="S133" i="89"/>
  <c r="S135" i="89"/>
  <c r="S137" i="89"/>
  <c r="S138" i="89"/>
  <c r="S139" i="89"/>
  <c r="S140" i="89"/>
  <c r="S141" i="89"/>
  <c r="S142" i="89"/>
  <c r="S143" i="89"/>
  <c r="S144" i="89"/>
  <c r="S146" i="89"/>
  <c r="S147" i="89"/>
  <c r="S148" i="89"/>
  <c r="S150" i="89"/>
  <c r="S151" i="89"/>
  <c r="S152" i="89"/>
  <c r="S153" i="89"/>
  <c r="S154" i="89"/>
  <c r="S155" i="89"/>
  <c r="S156" i="89"/>
  <c r="S157" i="89"/>
  <c r="S158" i="89"/>
  <c r="S159" i="89"/>
  <c r="S483" i="89"/>
  <c r="S160" i="89"/>
  <c r="S161" i="89"/>
  <c r="S164" i="89"/>
  <c r="S165" i="89"/>
  <c r="S486" i="89"/>
  <c r="S169" i="89"/>
  <c r="S170" i="89"/>
  <c r="S171" i="89"/>
  <c r="S172" i="89"/>
  <c r="S174" i="89"/>
  <c r="S175" i="89"/>
  <c r="S176" i="89"/>
  <c r="S177" i="89"/>
  <c r="S178" i="89"/>
  <c r="S495" i="89"/>
  <c r="S179" i="89"/>
  <c r="S181" i="89"/>
  <c r="S182" i="89"/>
  <c r="S184" i="89"/>
  <c r="S186" i="89"/>
  <c r="S187" i="89"/>
  <c r="S188" i="89"/>
  <c r="S189" i="89"/>
  <c r="S191" i="89"/>
  <c r="S192" i="89"/>
  <c r="S194" i="89"/>
  <c r="S195" i="89"/>
  <c r="S196" i="89"/>
  <c r="S198" i="89"/>
  <c r="S199" i="89"/>
  <c r="S200" i="89"/>
  <c r="S202" i="89"/>
  <c r="S203" i="89"/>
  <c r="S205" i="89"/>
  <c r="S208" i="89"/>
  <c r="S209" i="89"/>
  <c r="S211" i="89"/>
  <c r="S213" i="89"/>
  <c r="S215" i="89"/>
  <c r="S217" i="89"/>
  <c r="S218" i="89"/>
  <c r="S219" i="89"/>
  <c r="S221" i="89"/>
  <c r="S222" i="89"/>
  <c r="S223" i="89"/>
  <c r="S224" i="89"/>
  <c r="S225" i="89"/>
  <c r="S231" i="89"/>
  <c r="S233" i="89"/>
  <c r="S234" i="89"/>
  <c r="S236" i="89"/>
  <c r="S242" i="89"/>
  <c r="S243" i="89"/>
  <c r="S245" i="89"/>
  <c r="S246" i="89"/>
  <c r="S260" i="89"/>
  <c r="S261" i="89"/>
  <c r="S262" i="89"/>
  <c r="S267" i="89"/>
  <c r="S268" i="89"/>
  <c r="S269" i="89"/>
  <c r="S270" i="89"/>
  <c r="S271" i="89"/>
  <c r="S272" i="89"/>
  <c r="S273" i="89"/>
  <c r="S274" i="89"/>
  <c r="S275" i="89"/>
  <c r="S276" i="89"/>
  <c r="S277" i="89"/>
  <c r="S279" i="89"/>
  <c r="S281" i="89"/>
  <c r="S282" i="89"/>
  <c r="S283" i="89"/>
  <c r="S284" i="89"/>
  <c r="S285" i="89"/>
  <c r="S286" i="89"/>
  <c r="S287" i="89"/>
  <c r="S288" i="89"/>
  <c r="S289" i="89"/>
  <c r="S290" i="89"/>
  <c r="S291" i="89"/>
  <c r="S293" i="89"/>
  <c r="S294" i="89"/>
  <c r="S295" i="89"/>
  <c r="S296" i="89"/>
  <c r="S297" i="89"/>
  <c r="S300" i="89"/>
  <c r="S301" i="89"/>
  <c r="S302" i="89"/>
  <c r="S304" i="89"/>
  <c r="S306" i="89"/>
  <c r="S307" i="89"/>
  <c r="S309" i="89"/>
  <c r="S310" i="89"/>
  <c r="S311" i="89"/>
  <c r="S312" i="89"/>
  <c r="S313" i="89"/>
  <c r="S314" i="89"/>
  <c r="S315" i="89"/>
  <c r="S317" i="89"/>
  <c r="S318" i="89"/>
  <c r="S319" i="89"/>
  <c r="S320" i="89"/>
  <c r="S321" i="89"/>
  <c r="S322" i="89"/>
  <c r="S323" i="89"/>
  <c r="S324" i="89"/>
  <c r="S325" i="89"/>
  <c r="S326" i="89"/>
  <c r="S327" i="89"/>
  <c r="S328" i="89"/>
  <c r="S329" i="89"/>
  <c r="S330" i="89"/>
  <c r="S331" i="89"/>
  <c r="S332" i="89"/>
  <c r="S333" i="89"/>
  <c r="S334" i="89"/>
  <c r="S335" i="89"/>
  <c r="S336" i="89"/>
  <c r="S337" i="89"/>
  <c r="S338" i="89"/>
  <c r="S341" i="89"/>
  <c r="S342" i="89"/>
  <c r="S343" i="89"/>
  <c r="S344" i="89"/>
  <c r="S345" i="89"/>
  <c r="S346" i="89"/>
  <c r="S348" i="89"/>
  <c r="S347" i="89"/>
  <c r="S351" i="89"/>
  <c r="S352" i="89"/>
  <c r="S353" i="89"/>
  <c r="S354" i="89"/>
  <c r="S356" i="89"/>
  <c r="S357" i="89"/>
  <c r="S358" i="89"/>
  <c r="S359" i="89"/>
  <c r="S360" i="89"/>
  <c r="S362" i="89"/>
  <c r="S363" i="89"/>
  <c r="S364" i="89"/>
  <c r="S365" i="89"/>
  <c r="S366" i="89"/>
  <c r="S367" i="89"/>
  <c r="S368" i="89"/>
  <c r="S369" i="89"/>
  <c r="S377" i="89"/>
  <c r="S378" i="89"/>
  <c r="S379" i="89"/>
  <c r="S380" i="89"/>
  <c r="S390" i="89"/>
  <c r="S391" i="89"/>
  <c r="S392" i="89"/>
  <c r="S393" i="89"/>
  <c r="S394" i="89"/>
  <c r="S395" i="89"/>
  <c r="S396" i="89"/>
  <c r="S397" i="89"/>
  <c r="S398" i="89"/>
  <c r="S401" i="89"/>
  <c r="S402" i="89"/>
  <c r="S403" i="89"/>
  <c r="S404" i="89"/>
  <c r="S405" i="89"/>
  <c r="S406" i="89"/>
  <c r="S407" i="89"/>
  <c r="S408" i="89"/>
  <c r="S410" i="89"/>
  <c r="S411" i="89"/>
  <c r="S412" i="89"/>
  <c r="S414" i="89"/>
  <c r="S415" i="89"/>
  <c r="S416" i="89"/>
  <c r="S417" i="89"/>
  <c r="S419" i="89"/>
  <c r="S420" i="89"/>
  <c r="S421" i="89"/>
  <c r="S423" i="89"/>
  <c r="S424" i="89"/>
  <c r="S425" i="89"/>
  <c r="S426" i="89"/>
  <c r="S427" i="89"/>
  <c r="S429" i="89"/>
  <c r="S430" i="89"/>
  <c r="S431" i="89"/>
  <c r="S432" i="89"/>
  <c r="S435" i="89"/>
  <c r="S436" i="89"/>
  <c r="S437" i="89"/>
  <c r="S438" i="89"/>
  <c r="S440" i="89"/>
  <c r="S441" i="89"/>
  <c r="S442" i="89"/>
  <c r="S443" i="89"/>
  <c r="S444" i="89"/>
  <c r="S445" i="89"/>
  <c r="S446" i="89"/>
  <c r="S447" i="89"/>
  <c r="S449" i="89"/>
  <c r="S450" i="89"/>
  <c r="S451" i="89"/>
  <c r="S453" i="89"/>
  <c r="S454" i="89"/>
  <c r="S455" i="89"/>
  <c r="S456" i="89"/>
  <c r="S457" i="89"/>
  <c r="S458" i="89"/>
  <c r="S460" i="89"/>
  <c r="S461" i="89"/>
  <c r="S462" i="89"/>
  <c r="S463" i="89"/>
  <c r="S468" i="89"/>
  <c r="S469" i="89"/>
  <c r="S470" i="89"/>
  <c r="S471" i="89"/>
  <c r="S472" i="89"/>
  <c r="S473" i="89"/>
  <c r="S474" i="89"/>
  <c r="S475" i="89"/>
  <c r="S476" i="89"/>
  <c r="S477" i="89"/>
  <c r="S478" i="89"/>
  <c r="S479" i="89"/>
  <c r="S480" i="89"/>
  <c r="S481" i="89"/>
  <c r="S482" i="89"/>
  <c r="S484" i="89"/>
  <c r="S485" i="89"/>
  <c r="S487" i="89"/>
  <c r="S488" i="89"/>
  <c r="S489" i="89"/>
  <c r="S491" i="89"/>
  <c r="S493" i="89"/>
  <c r="S494" i="89"/>
  <c r="S496" i="89"/>
  <c r="S497" i="89"/>
  <c r="S499" i="89"/>
  <c r="S500" i="89"/>
  <c r="S502" i="89"/>
  <c r="S503" i="89"/>
  <c r="S505" i="89"/>
  <c r="S506" i="89"/>
  <c r="S507" i="89"/>
  <c r="S509" i="89"/>
  <c r="S511" i="89"/>
  <c r="S201" i="89"/>
  <c r="S512" i="89"/>
  <c r="S513" i="89"/>
  <c r="S514" i="89"/>
  <c r="S515" i="89"/>
  <c r="S516" i="89"/>
  <c r="S517" i="89"/>
  <c r="S518" i="89"/>
  <c r="S520" i="89"/>
  <c r="S521" i="89"/>
  <c r="S522" i="89"/>
  <c r="S523" i="89"/>
  <c r="S525" i="89"/>
  <c r="S526" i="89"/>
  <c r="S527" i="89"/>
  <c r="S528" i="89"/>
  <c r="S530" i="89"/>
  <c r="S533" i="89"/>
  <c r="S534" i="89"/>
  <c r="S535" i="89"/>
  <c r="S536" i="89"/>
  <c r="S537" i="89"/>
  <c r="S538" i="89"/>
  <c r="S539" i="89"/>
  <c r="S540" i="89"/>
  <c r="S541" i="89"/>
  <c r="S542" i="89"/>
  <c r="S543" i="89"/>
  <c r="S544" i="89"/>
  <c r="S545" i="89"/>
  <c r="S546" i="89"/>
  <c r="S551" i="89"/>
  <c r="S557" i="89"/>
  <c r="S560" i="89"/>
  <c r="S561" i="89"/>
  <c r="S562" i="89"/>
  <c r="S563" i="89"/>
  <c r="S564" i="89"/>
  <c r="S565" i="89"/>
  <c r="S566" i="89"/>
  <c r="S567" i="89"/>
  <c r="S568" i="89"/>
  <c r="S569" i="89"/>
  <c r="S570" i="89"/>
  <c r="S571" i="89"/>
  <c r="S573" i="89"/>
  <c r="S574" i="89"/>
  <c r="S575" i="89"/>
  <c r="S576" i="89"/>
  <c r="S577" i="89"/>
  <c r="S578" i="89"/>
  <c r="S579" i="89"/>
  <c r="S580" i="89"/>
  <c r="S581" i="89"/>
  <c r="S582" i="89"/>
  <c r="S583" i="89"/>
  <c r="S4" i="89"/>
  <c r="K559" i="89"/>
  <c r="K560" i="89" s="1"/>
  <c r="K272" i="89"/>
  <c r="K319" i="89" s="1"/>
  <c r="D92" i="89"/>
  <c r="K65" i="89"/>
  <c r="K76" i="89" s="1"/>
  <c r="D10" i="89"/>
  <c r="L272" i="89" l="1"/>
  <c r="L319" i="89" s="1"/>
  <c r="L560" i="89"/>
  <c r="Q520" i="89"/>
  <c r="Q517" i="89"/>
  <c r="Q515" i="89"/>
  <c r="Q513" i="89"/>
  <c r="Q511" i="89"/>
  <c r="Q530" i="89"/>
  <c r="Q509" i="89"/>
  <c r="Q507" i="89"/>
  <c r="Q505" i="89"/>
  <c r="Q500" i="89"/>
  <c r="Q497" i="89"/>
  <c r="Q496" i="89"/>
  <c r="Q493" i="89"/>
  <c r="Q488" i="89"/>
  <c r="Q487" i="89"/>
  <c r="Q484" i="89"/>
  <c r="Q481" i="89"/>
  <c r="Q478" i="89"/>
  <c r="Q476" i="89"/>
  <c r="Q533" i="89"/>
  <c r="Q218" i="89"/>
  <c r="Q213" i="89"/>
  <c r="Q205" i="89"/>
  <c r="Q203" i="89"/>
  <c r="Q196" i="89"/>
  <c r="Q186" i="89"/>
  <c r="Q495" i="89"/>
  <c r="Q175" i="89"/>
  <c r="Q171" i="89"/>
  <c r="Q486" i="89"/>
  <c r="Q164" i="89"/>
  <c r="Q159" i="89"/>
  <c r="Q156" i="89"/>
  <c r="Q153" i="89"/>
  <c r="Q150" i="89"/>
  <c r="Q30" i="89"/>
  <c r="Q139" i="89"/>
  <c r="Q137" i="89"/>
  <c r="Q135" i="89"/>
  <c r="Q133" i="89"/>
  <c r="Q127" i="89"/>
  <c r="Q126" i="89"/>
  <c r="Q125" i="89"/>
  <c r="Q119" i="89"/>
  <c r="Q117" i="89"/>
  <c r="Q104" i="89"/>
  <c r="Q101" i="89"/>
  <c r="Q219" i="89"/>
  <c r="Q217" i="89"/>
  <c r="Q215" i="89"/>
  <c r="Q211" i="89"/>
  <c r="Q208" i="89"/>
  <c r="Q204" i="89"/>
  <c r="Q200" i="89"/>
  <c r="Q199" i="89"/>
  <c r="Q195" i="89"/>
  <c r="Q191" i="89"/>
  <c r="Q189" i="89"/>
  <c r="Q187" i="89"/>
  <c r="Q184" i="89"/>
  <c r="Q181" i="89"/>
  <c r="Q179" i="89"/>
  <c r="Q178" i="89"/>
  <c r="Q176" i="89"/>
  <c r="Q172" i="89"/>
  <c r="Q169" i="89"/>
  <c r="Q165" i="89"/>
  <c r="Q161" i="89"/>
  <c r="Q483" i="89"/>
  <c r="Q158" i="89"/>
  <c r="Q157" i="89"/>
  <c r="Q154" i="89"/>
  <c r="Q152" i="89"/>
  <c r="Q148" i="89"/>
  <c r="Q41" i="89"/>
  <c r="Q209" i="89"/>
  <c r="Q202" i="89"/>
  <c r="Q198" i="89"/>
  <c r="Q194" i="89"/>
  <c r="Q192" i="89"/>
  <c r="Q188" i="89"/>
  <c r="Q182" i="89"/>
  <c r="Q177" i="89"/>
  <c r="Q174" i="89"/>
  <c r="Q170" i="89"/>
  <c r="Q160" i="89"/>
  <c r="Q155" i="89"/>
  <c r="Q151" i="89"/>
  <c r="Q147" i="89"/>
  <c r="Q518" i="89"/>
  <c r="Q516" i="89"/>
  <c r="Q514" i="89"/>
  <c r="Q512" i="89"/>
  <c r="Q201" i="89"/>
  <c r="Q506" i="89"/>
  <c r="Q503" i="89"/>
  <c r="Q502" i="89"/>
  <c r="Q499" i="89"/>
  <c r="Q494" i="89"/>
  <c r="Q491" i="89"/>
  <c r="Q489" i="89"/>
  <c r="Q485" i="89"/>
  <c r="Q482" i="89"/>
  <c r="Q480" i="89"/>
  <c r="Q479" i="89"/>
  <c r="Q477" i="89"/>
  <c r="Q475" i="89"/>
  <c r="Q140" i="89"/>
  <c r="Q138" i="89"/>
  <c r="Q132" i="89"/>
  <c r="Q128" i="89"/>
  <c r="Q121" i="89"/>
  <c r="Q115" i="89"/>
  <c r="Q111" i="89"/>
  <c r="Q102" i="89"/>
  <c r="Q100" i="89"/>
  <c r="Q536" i="89" l="1"/>
  <c r="Q42" i="89"/>
  <c r="O559" i="89"/>
  <c r="O560" i="89" s="1"/>
  <c r="O65" i="89"/>
  <c r="O76" i="89" s="1"/>
  <c r="Q25" i="89"/>
  <c r="Q5" i="89"/>
  <c r="K4" i="89"/>
  <c r="K10" i="89" s="1"/>
  <c r="Q4" i="89" l="1"/>
  <c r="Q81" i="89"/>
  <c r="O4" i="89" l="1"/>
  <c r="O10" i="89" s="1"/>
  <c r="D542" i="89" l="1"/>
  <c r="G23" i="97" l="1"/>
  <c r="H23" i="97"/>
  <c r="I23" i="97"/>
  <c r="K23" i="97"/>
  <c r="M23" i="97"/>
  <c r="N23" i="97"/>
  <c r="L5" i="97"/>
  <c r="L6" i="97"/>
  <c r="L7" i="97"/>
  <c r="L9" i="97"/>
  <c r="L10" i="97"/>
  <c r="L11" i="97"/>
  <c r="L12" i="97"/>
  <c r="L13" i="97"/>
  <c r="L14" i="97"/>
  <c r="L15" i="97"/>
  <c r="L16" i="97"/>
  <c r="L17" i="97"/>
  <c r="L18" i="97"/>
  <c r="L19" i="97"/>
  <c r="L20" i="97"/>
  <c r="L21" i="97"/>
  <c r="L22" i="97"/>
  <c r="O3" i="97"/>
  <c r="J3" i="97"/>
  <c r="L23" i="97" l="1"/>
  <c r="D521" i="89"/>
  <c r="D327" i="89"/>
  <c r="D27" i="89"/>
  <c r="D259" i="89"/>
  <c r="K539" i="89" l="1"/>
  <c r="K542" i="89" s="1"/>
  <c r="Q285" i="89" l="1"/>
  <c r="O539" i="89" l="1"/>
  <c r="O542" i="89" s="1"/>
  <c r="Q99" i="89"/>
  <c r="Q141" i="89" s="1"/>
  <c r="Q369" i="89" l="1"/>
  <c r="K405" i="89" l="1"/>
  <c r="K471" i="89" s="1"/>
  <c r="O405" i="89" l="1"/>
  <c r="O471" i="89" s="1"/>
  <c r="Q146" i="89" l="1"/>
  <c r="Q221" i="89" s="1"/>
  <c r="Q401" i="89" l="1"/>
  <c r="Q402" i="89" s="1"/>
  <c r="K563" i="89"/>
  <c r="K567" i="89" s="1"/>
  <c r="K338" i="89"/>
  <c r="K342" i="89" s="1"/>
  <c r="K24" i="89"/>
  <c r="K27" i="89" s="1"/>
  <c r="D20" i="89"/>
  <c r="K14" i="89"/>
  <c r="K20" i="89" s="1"/>
  <c r="Q24" i="89" l="1"/>
  <c r="Q27" i="89" s="1"/>
  <c r="K53" i="89"/>
  <c r="K62" i="89" s="1"/>
  <c r="Q61" i="89"/>
  <c r="D62" i="89"/>
  <c r="D76" i="89"/>
  <c r="K262" i="89"/>
  <c r="K268" i="89" s="1"/>
  <c r="D268" i="89"/>
  <c r="K323" i="89"/>
  <c r="K327" i="89" s="1"/>
  <c r="K331" i="89"/>
  <c r="K335" i="89" s="1"/>
  <c r="D335" i="89"/>
  <c r="D342" i="89"/>
  <c r="K346" i="89"/>
  <c r="K364" i="89" s="1"/>
  <c r="D364" i="89"/>
  <c r="D396" i="89"/>
  <c r="K525" i="89"/>
  <c r="K526" i="89" s="1"/>
  <c r="D536" i="89"/>
  <c r="D567" i="89"/>
  <c r="K570" i="89"/>
  <c r="K574" i="89" s="1"/>
  <c r="D574" i="89"/>
  <c r="K577" i="89"/>
  <c r="K582" i="89" s="1"/>
  <c r="D582" i="89"/>
  <c r="O563" i="89" l="1"/>
  <c r="O567" i="89" s="1"/>
  <c r="O14" i="89"/>
  <c r="O20" i="89" s="1"/>
  <c r="O338" i="89"/>
  <c r="O342" i="89" s="1"/>
  <c r="O24" i="89"/>
  <c r="O27" i="89" s="1"/>
  <c r="Q273" i="89"/>
  <c r="Q580" i="89"/>
  <c r="Q279" i="89"/>
  <c r="Q276" i="89"/>
  <c r="Q53" i="89"/>
  <c r="Q368" i="89"/>
  <c r="Q377" i="89" s="1"/>
  <c r="Q581" i="89"/>
  <c r="Q341" i="89"/>
  <c r="Q474" i="89"/>
  <c r="Q521" i="89" s="1"/>
  <c r="Q338" i="89"/>
  <c r="Q342" i="89" s="1"/>
  <c r="Q283" i="89"/>
  <c r="Q282" i="89"/>
  <c r="Q277" i="89"/>
  <c r="Q275" i="89"/>
  <c r="Q274" i="89"/>
  <c r="Q272" i="89"/>
  <c r="Q68" i="89"/>
  <c r="Q281" i="89"/>
  <c r="Q262" i="89"/>
  <c r="Q91" i="89"/>
  <c r="Q58" i="89"/>
  <c r="Q72" i="89"/>
  <c r="Q9" i="89"/>
  <c r="Q10" i="89" s="1"/>
  <c r="Q318" i="89"/>
  <c r="Q317" i="89"/>
  <c r="Q315" i="89"/>
  <c r="Q314" i="89"/>
  <c r="Q313" i="89"/>
  <c r="Q312" i="89"/>
  <c r="Q311" i="89"/>
  <c r="Q310" i="89"/>
  <c r="Q309" i="89"/>
  <c r="Q307" i="89"/>
  <c r="Q306" i="89"/>
  <c r="Q304" i="89"/>
  <c r="Q302" i="89"/>
  <c r="Q301" i="89"/>
  <c r="Q300" i="89"/>
  <c r="Q299" i="89"/>
  <c r="Q297" i="89"/>
  <c r="Q296" i="89"/>
  <c r="Q295" i="89"/>
  <c r="Q294" i="89"/>
  <c r="Q293" i="89"/>
  <c r="Q291" i="89"/>
  <c r="Q290" i="89"/>
  <c r="Q289" i="89"/>
  <c r="Q288" i="89"/>
  <c r="Q287" i="89"/>
  <c r="Q286" i="89"/>
  <c r="Q284" i="89"/>
  <c r="Q267" i="89"/>
  <c r="Q90" i="89"/>
  <c r="Q80" i="89"/>
  <c r="Q79" i="89"/>
  <c r="Q75" i="89"/>
  <c r="Q57" i="89"/>
  <c r="Q55" i="89"/>
  <c r="Q54" i="89"/>
  <c r="Q582" i="89" l="1"/>
  <c r="Q268" i="89"/>
  <c r="Q319" i="89"/>
  <c r="Q76" i="89"/>
  <c r="Q62" i="89"/>
  <c r="Q92" i="89"/>
  <c r="O545" i="89"/>
  <c r="O551" i="89" s="1"/>
  <c r="R116" i="87"/>
  <c r="O272" i="89"/>
  <c r="O319" i="89" s="1"/>
  <c r="O331" i="89"/>
  <c r="O335" i="89" s="1"/>
  <c r="O323" i="89"/>
  <c r="O327" i="89" s="1"/>
  <c r="O53" i="89"/>
  <c r="O62" i="89" s="1"/>
  <c r="O570" i="89"/>
  <c r="O574" i="89" s="1"/>
  <c r="O525" i="89"/>
  <c r="O526" i="89" s="1"/>
  <c r="O393" i="89"/>
  <c r="O396" i="89" s="1"/>
  <c r="O262" i="89"/>
  <c r="O268" i="89" s="1"/>
  <c r="O474" i="89"/>
  <c r="O521" i="89" s="1"/>
  <c r="O346" i="89"/>
  <c r="O364" i="89" s="1"/>
  <c r="O577" i="89"/>
  <c r="O582" i="89" s="1"/>
  <c r="N297" i="87" l="1"/>
  <c r="N296" i="87" l="1"/>
  <c r="BV942" i="87"/>
  <c r="BT942" i="87"/>
  <c r="BR942" i="87"/>
  <c r="BP942" i="87"/>
  <c r="BN942" i="87"/>
  <c r="BL942" i="87"/>
  <c r="AS942" i="87"/>
  <c r="BI942" i="87" s="1"/>
  <c r="AR942" i="87"/>
  <c r="BH942" i="87" s="1"/>
  <c r="AQ942" i="87"/>
  <c r="BG942" i="87" s="1"/>
  <c r="AP942" i="87"/>
  <c r="BF942" i="87" s="1"/>
  <c r="AO942" i="87"/>
  <c r="BE942" i="87" s="1"/>
  <c r="AN942" i="87"/>
  <c r="BD942" i="87" s="1"/>
  <c r="AM942" i="87"/>
  <c r="BC942" i="87" s="1"/>
  <c r="S942" i="87"/>
  <c r="BW942" i="87" s="1"/>
  <c r="R942" i="87"/>
  <c r="BU942" i="87" s="1"/>
  <c r="P942" i="87"/>
  <c r="BS942" i="87" s="1"/>
  <c r="O942" i="87"/>
  <c r="BQ942" i="87" s="1"/>
  <c r="H942" i="87"/>
  <c r="G942" i="87"/>
  <c r="F942" i="87"/>
  <c r="E942" i="87"/>
  <c r="BV940" i="87"/>
  <c r="BT940" i="87"/>
  <c r="BR940" i="87"/>
  <c r="BP940" i="87"/>
  <c r="BN940" i="87"/>
  <c r="BL940" i="87"/>
  <c r="AS940" i="87"/>
  <c r="BI940" i="87" s="1"/>
  <c r="AR940" i="87"/>
  <c r="BH940" i="87" s="1"/>
  <c r="AQ940" i="87"/>
  <c r="BG940" i="87" s="1"/>
  <c r="AP940" i="87"/>
  <c r="BF940" i="87" s="1"/>
  <c r="AO940" i="87"/>
  <c r="BE940" i="87" s="1"/>
  <c r="AN940" i="87"/>
  <c r="BD940" i="87" s="1"/>
  <c r="AM940" i="87"/>
  <c r="BC940" i="87" s="1"/>
  <c r="S940" i="87"/>
  <c r="BW940" i="87" s="1"/>
  <c r="R940" i="87"/>
  <c r="AJ940" i="87" s="1"/>
  <c r="P940" i="87"/>
  <c r="BS940" i="87" s="1"/>
  <c r="O940" i="87"/>
  <c r="AG940" i="87" s="1"/>
  <c r="H940" i="87"/>
  <c r="G940" i="87"/>
  <c r="F940" i="87"/>
  <c r="E940" i="87"/>
  <c r="AJ942" i="87" l="1"/>
  <c r="AG942" i="87"/>
  <c r="AK942" i="87"/>
  <c r="AH942" i="87"/>
  <c r="BQ940" i="87"/>
  <c r="BU940" i="87"/>
  <c r="AK940" i="87"/>
  <c r="AH940" i="87"/>
  <c r="D942" i="87" l="1"/>
  <c r="L942" i="87" s="1"/>
  <c r="BM942" i="87" s="1"/>
  <c r="BV971" i="87"/>
  <c r="BT971" i="87"/>
  <c r="BR971" i="87"/>
  <c r="BP971" i="87"/>
  <c r="BN971" i="87"/>
  <c r="BL971" i="87"/>
  <c r="AS971" i="87"/>
  <c r="BI971" i="87" s="1"/>
  <c r="AR971" i="87"/>
  <c r="BH971" i="87" s="1"/>
  <c r="AQ971" i="87"/>
  <c r="BG971" i="87" s="1"/>
  <c r="AP971" i="87"/>
  <c r="BF971" i="87" s="1"/>
  <c r="AO971" i="87"/>
  <c r="BE971" i="87" s="1"/>
  <c r="AN971" i="87"/>
  <c r="BD971" i="87" s="1"/>
  <c r="AM971" i="87"/>
  <c r="BC971" i="87" s="1"/>
  <c r="S971" i="87"/>
  <c r="AK971" i="87" s="1"/>
  <c r="R971" i="87"/>
  <c r="AJ971" i="87" s="1"/>
  <c r="P971" i="87"/>
  <c r="AH971" i="87" s="1"/>
  <c r="O971" i="87"/>
  <c r="AG971" i="87" s="1"/>
  <c r="N971" i="87"/>
  <c r="AF971" i="87" s="1"/>
  <c r="H971" i="87"/>
  <c r="G971" i="87"/>
  <c r="F971" i="87"/>
  <c r="E971" i="87"/>
  <c r="D971" i="87"/>
  <c r="BV970" i="87"/>
  <c r="BT970" i="87"/>
  <c r="BR970" i="87"/>
  <c r="BP970" i="87"/>
  <c r="BN970" i="87"/>
  <c r="BL970" i="87"/>
  <c r="AS970" i="87"/>
  <c r="BI970" i="87" s="1"/>
  <c r="AR970" i="87"/>
  <c r="BH970" i="87" s="1"/>
  <c r="AQ970" i="87"/>
  <c r="BG970" i="87" s="1"/>
  <c r="AP970" i="87"/>
  <c r="BF970" i="87" s="1"/>
  <c r="AO970" i="87"/>
  <c r="BE970" i="87" s="1"/>
  <c r="AN970" i="87"/>
  <c r="BD970" i="87" s="1"/>
  <c r="AM970" i="87"/>
  <c r="BC970" i="87" s="1"/>
  <c r="S970" i="87"/>
  <c r="BW970" i="87" s="1"/>
  <c r="R970" i="87"/>
  <c r="AJ970" i="87" s="1"/>
  <c r="P970" i="87"/>
  <c r="BS970" i="87" s="1"/>
  <c r="O970" i="87"/>
  <c r="AG970" i="87" s="1"/>
  <c r="N970" i="87"/>
  <c r="AF970" i="87" s="1"/>
  <c r="H970" i="87"/>
  <c r="G970" i="87"/>
  <c r="F970" i="87"/>
  <c r="E970" i="87"/>
  <c r="D970" i="87"/>
  <c r="AD942" i="87" l="1"/>
  <c r="L970" i="87"/>
  <c r="Q970" i="87" s="1"/>
  <c r="AI970" i="87" s="1"/>
  <c r="L971" i="87"/>
  <c r="Q971" i="87" s="1"/>
  <c r="AI971" i="87" s="1"/>
  <c r="BU970" i="87"/>
  <c r="BU971" i="87"/>
  <c r="BO971" i="87"/>
  <c r="BQ970" i="87"/>
  <c r="BQ971" i="87"/>
  <c r="BS971" i="87"/>
  <c r="BW971" i="87"/>
  <c r="AK970" i="87"/>
  <c r="AH970" i="87"/>
  <c r="BO970" i="87"/>
  <c r="BM970" i="87" l="1"/>
  <c r="AD971" i="87"/>
  <c r="AD970" i="87"/>
  <c r="BM971" i="87"/>
  <c r="D940" i="87" l="1"/>
  <c r="L940" i="87" s="1"/>
  <c r="BM940" i="87" l="1"/>
  <c r="AD940" i="87"/>
  <c r="N942" i="87" l="1"/>
  <c r="N940" i="87"/>
  <c r="BO940" i="87" l="1"/>
  <c r="AF940" i="87"/>
  <c r="Q940" i="87"/>
  <c r="AI940" i="87" s="1"/>
  <c r="BO942" i="87"/>
  <c r="AF942" i="87"/>
  <c r="Q942" i="87"/>
  <c r="AI942" i="87" s="1"/>
  <c r="BV943" i="87"/>
  <c r="BT943" i="87"/>
  <c r="BR943" i="87"/>
  <c r="BP943" i="87"/>
  <c r="BN943" i="87"/>
  <c r="BL943" i="87"/>
  <c r="AS943" i="87"/>
  <c r="BI943" i="87" s="1"/>
  <c r="AR943" i="87"/>
  <c r="BH943" i="87" s="1"/>
  <c r="AQ943" i="87"/>
  <c r="BG943" i="87" s="1"/>
  <c r="AP943" i="87"/>
  <c r="BF943" i="87" s="1"/>
  <c r="AO943" i="87"/>
  <c r="BE943" i="87" s="1"/>
  <c r="AN943" i="87"/>
  <c r="BD943" i="87" s="1"/>
  <c r="AM943" i="87"/>
  <c r="BC943" i="87" s="1"/>
  <c r="S943" i="87"/>
  <c r="BW943" i="87" s="1"/>
  <c r="R943" i="87"/>
  <c r="AJ943" i="87" s="1"/>
  <c r="P943" i="87"/>
  <c r="BS943" i="87" s="1"/>
  <c r="O943" i="87"/>
  <c r="AG943" i="87" s="1"/>
  <c r="H943" i="87"/>
  <c r="G943" i="87"/>
  <c r="F943" i="87"/>
  <c r="E943" i="87"/>
  <c r="BV941" i="87"/>
  <c r="BT941" i="87"/>
  <c r="BR941" i="87"/>
  <c r="BP941" i="87"/>
  <c r="BN941" i="87"/>
  <c r="BL941" i="87"/>
  <c r="AS941" i="87"/>
  <c r="BI941" i="87" s="1"/>
  <c r="AR941" i="87"/>
  <c r="BH941" i="87" s="1"/>
  <c r="AQ941" i="87"/>
  <c r="BG941" i="87" s="1"/>
  <c r="AP941" i="87"/>
  <c r="BF941" i="87" s="1"/>
  <c r="AO941" i="87"/>
  <c r="BE941" i="87" s="1"/>
  <c r="AN941" i="87"/>
  <c r="BD941" i="87" s="1"/>
  <c r="AM941" i="87"/>
  <c r="BC941" i="87" s="1"/>
  <c r="S941" i="87"/>
  <c r="AK941" i="87" s="1"/>
  <c r="R941" i="87"/>
  <c r="AJ941" i="87" s="1"/>
  <c r="P941" i="87"/>
  <c r="AH941" i="87" s="1"/>
  <c r="O941" i="87"/>
  <c r="AG941" i="87" s="1"/>
  <c r="H941" i="87"/>
  <c r="G941" i="87"/>
  <c r="F941" i="87"/>
  <c r="E941" i="87"/>
  <c r="BQ943" i="87" l="1"/>
  <c r="BU943" i="87"/>
  <c r="AK943" i="87"/>
  <c r="AH943" i="87"/>
  <c r="BQ941" i="87"/>
  <c r="BS941" i="87"/>
  <c r="BU941" i="87"/>
  <c r="BW941" i="87"/>
  <c r="BV972" i="87" l="1"/>
  <c r="BT972" i="87"/>
  <c r="BR972" i="87"/>
  <c r="BP972" i="87"/>
  <c r="BN972" i="87"/>
  <c r="BL972" i="87"/>
  <c r="AS972" i="87"/>
  <c r="BI972" i="87" s="1"/>
  <c r="AR972" i="87"/>
  <c r="BH972" i="87" s="1"/>
  <c r="AQ972" i="87"/>
  <c r="BG972" i="87" s="1"/>
  <c r="AP972" i="87"/>
  <c r="BF972" i="87" s="1"/>
  <c r="AO972" i="87"/>
  <c r="BE972" i="87" s="1"/>
  <c r="AN972" i="87"/>
  <c r="BD972" i="87" s="1"/>
  <c r="AM972" i="87"/>
  <c r="BC972" i="87" s="1"/>
  <c r="S972" i="87"/>
  <c r="AK972" i="87" s="1"/>
  <c r="R972" i="87"/>
  <c r="AJ972" i="87" s="1"/>
  <c r="P972" i="87"/>
  <c r="AH972" i="87" s="1"/>
  <c r="O972" i="87"/>
  <c r="AG972" i="87" s="1"/>
  <c r="N972" i="87"/>
  <c r="AF972" i="87" s="1"/>
  <c r="H972" i="87"/>
  <c r="G972" i="87"/>
  <c r="F972" i="87"/>
  <c r="E972" i="87"/>
  <c r="D972" i="87"/>
  <c r="L972" i="87" l="1"/>
  <c r="Q972" i="87" s="1"/>
  <c r="AI972" i="87" s="1"/>
  <c r="BS972" i="87"/>
  <c r="BU972" i="87"/>
  <c r="BO972" i="87"/>
  <c r="BW972" i="87"/>
  <c r="BQ972" i="87"/>
  <c r="AD972" i="87" l="1"/>
  <c r="BM972" i="87"/>
  <c r="D941" i="87"/>
  <c r="L941" i="87" s="1"/>
  <c r="D943" i="87" l="1"/>
  <c r="L943" i="87" s="1"/>
  <c r="BM941" i="87"/>
  <c r="AD941" i="87"/>
  <c r="N943" i="87" l="1"/>
  <c r="AF943" i="87" s="1"/>
  <c r="BM943" i="87"/>
  <c r="AD943" i="87"/>
  <c r="N941" i="87"/>
  <c r="BO943" i="87" l="1"/>
  <c r="Q943" i="87"/>
  <c r="AI943" i="87" s="1"/>
  <c r="AF941" i="87"/>
  <c r="Q941" i="87"/>
  <c r="AI941" i="87" s="1"/>
  <c r="BO941" i="87"/>
  <c r="BV929" i="87" l="1"/>
  <c r="BT929" i="87"/>
  <c r="BR929" i="87"/>
  <c r="BP929" i="87"/>
  <c r="BN929" i="87"/>
  <c r="BL929" i="87"/>
  <c r="AS929" i="87"/>
  <c r="BI929" i="87" s="1"/>
  <c r="AR929" i="87"/>
  <c r="BH929" i="87" s="1"/>
  <c r="AQ929" i="87"/>
  <c r="BG929" i="87" s="1"/>
  <c r="AP929" i="87"/>
  <c r="BF929" i="87" s="1"/>
  <c r="AO929" i="87"/>
  <c r="BE929" i="87" s="1"/>
  <c r="AN929" i="87"/>
  <c r="BD929" i="87" s="1"/>
  <c r="AM929" i="87"/>
  <c r="BC929" i="87" s="1"/>
  <c r="S929" i="87"/>
  <c r="AK929" i="87" s="1"/>
  <c r="R929" i="87"/>
  <c r="AJ929" i="87" s="1"/>
  <c r="P929" i="87"/>
  <c r="AH929" i="87" s="1"/>
  <c r="O929" i="87"/>
  <c r="AG929" i="87" s="1"/>
  <c r="N929" i="87"/>
  <c r="AF929" i="87" s="1"/>
  <c r="H929" i="87"/>
  <c r="G929" i="87"/>
  <c r="F929" i="87"/>
  <c r="E929" i="87"/>
  <c r="D929" i="87"/>
  <c r="BV928" i="87"/>
  <c r="BT928" i="87"/>
  <c r="BR928" i="87"/>
  <c r="BP928" i="87"/>
  <c r="BN928" i="87"/>
  <c r="BL928" i="87"/>
  <c r="AS928" i="87"/>
  <c r="BI928" i="87" s="1"/>
  <c r="AR928" i="87"/>
  <c r="BH928" i="87" s="1"/>
  <c r="AQ928" i="87"/>
  <c r="BG928" i="87" s="1"/>
  <c r="AP928" i="87"/>
  <c r="BF928" i="87" s="1"/>
  <c r="AO928" i="87"/>
  <c r="BE928" i="87" s="1"/>
  <c r="AN928" i="87"/>
  <c r="BD928" i="87" s="1"/>
  <c r="AM928" i="87"/>
  <c r="BC928" i="87" s="1"/>
  <c r="S928" i="87"/>
  <c r="AK928" i="87" s="1"/>
  <c r="R928" i="87"/>
  <c r="BU928" i="87" s="1"/>
  <c r="P928" i="87"/>
  <c r="AH928" i="87" s="1"/>
  <c r="O928" i="87"/>
  <c r="BQ928" i="87" s="1"/>
  <c r="N928" i="87"/>
  <c r="AF928" i="87" s="1"/>
  <c r="H928" i="87"/>
  <c r="G928" i="87"/>
  <c r="F928" i="87"/>
  <c r="E928" i="87"/>
  <c r="D928" i="87"/>
  <c r="BV927" i="87"/>
  <c r="BT927" i="87"/>
  <c r="BR927" i="87"/>
  <c r="BP927" i="87"/>
  <c r="BN927" i="87"/>
  <c r="BL927" i="87"/>
  <c r="AS927" i="87"/>
  <c r="BI927" i="87" s="1"/>
  <c r="AR927" i="87"/>
  <c r="BH927" i="87" s="1"/>
  <c r="AQ927" i="87"/>
  <c r="BG927" i="87" s="1"/>
  <c r="AP927" i="87"/>
  <c r="BF927" i="87" s="1"/>
  <c r="AO927" i="87"/>
  <c r="BE927" i="87" s="1"/>
  <c r="AN927" i="87"/>
  <c r="BD927" i="87" s="1"/>
  <c r="AM927" i="87"/>
  <c r="BC927" i="87" s="1"/>
  <c r="S927" i="87"/>
  <c r="BW927" i="87" s="1"/>
  <c r="R927" i="87"/>
  <c r="BU927" i="87" s="1"/>
  <c r="P927" i="87"/>
  <c r="BS927" i="87" s="1"/>
  <c r="O927" i="87"/>
  <c r="BQ927" i="87" s="1"/>
  <c r="N927" i="87"/>
  <c r="BO927" i="87" s="1"/>
  <c r="H927" i="87"/>
  <c r="G927" i="87"/>
  <c r="F927" i="87"/>
  <c r="E927" i="87"/>
  <c r="D927" i="87"/>
  <c r="BV926" i="87"/>
  <c r="BT926" i="87"/>
  <c r="BR926" i="87"/>
  <c r="BP926" i="87"/>
  <c r="BN926" i="87"/>
  <c r="BL926" i="87"/>
  <c r="AS926" i="87"/>
  <c r="BI926" i="87" s="1"/>
  <c r="AR926" i="87"/>
  <c r="BH926" i="87" s="1"/>
  <c r="AQ926" i="87"/>
  <c r="BG926" i="87" s="1"/>
  <c r="AP926" i="87"/>
  <c r="BF926" i="87" s="1"/>
  <c r="AO926" i="87"/>
  <c r="BE926" i="87" s="1"/>
  <c r="AN926" i="87"/>
  <c r="BD926" i="87" s="1"/>
  <c r="AM926" i="87"/>
  <c r="BC926" i="87" s="1"/>
  <c r="S926" i="87"/>
  <c r="AK926" i="87" s="1"/>
  <c r="R926" i="87"/>
  <c r="BU926" i="87" s="1"/>
  <c r="P926" i="87"/>
  <c r="AH926" i="87" s="1"/>
  <c r="O926" i="87"/>
  <c r="BQ926" i="87" s="1"/>
  <c r="N926" i="87"/>
  <c r="AF926" i="87" s="1"/>
  <c r="H926" i="87"/>
  <c r="G926" i="87"/>
  <c r="F926" i="87"/>
  <c r="E926" i="87"/>
  <c r="D926" i="87"/>
  <c r="BV925" i="87"/>
  <c r="BT925" i="87"/>
  <c r="BR925" i="87"/>
  <c r="BP925" i="87"/>
  <c r="BN925" i="87"/>
  <c r="BL925" i="87"/>
  <c r="AS925" i="87"/>
  <c r="BI925" i="87" s="1"/>
  <c r="AR925" i="87"/>
  <c r="BH925" i="87" s="1"/>
  <c r="AQ925" i="87"/>
  <c r="BG925" i="87" s="1"/>
  <c r="AP925" i="87"/>
  <c r="BF925" i="87" s="1"/>
  <c r="AO925" i="87"/>
  <c r="BE925" i="87" s="1"/>
  <c r="AN925" i="87"/>
  <c r="BD925" i="87" s="1"/>
  <c r="AM925" i="87"/>
  <c r="BC925" i="87" s="1"/>
  <c r="S925" i="87"/>
  <c r="AK925" i="87" s="1"/>
  <c r="R925" i="87"/>
  <c r="AJ925" i="87" s="1"/>
  <c r="P925" i="87"/>
  <c r="AH925" i="87" s="1"/>
  <c r="O925" i="87"/>
  <c r="AG925" i="87" s="1"/>
  <c r="N925" i="87"/>
  <c r="AF925" i="87" s="1"/>
  <c r="H925" i="87"/>
  <c r="G925" i="87"/>
  <c r="F925" i="87"/>
  <c r="E925" i="87"/>
  <c r="D925" i="87"/>
  <c r="BV924" i="87"/>
  <c r="BT924" i="87"/>
  <c r="BR924" i="87"/>
  <c r="BP924" i="87"/>
  <c r="BN924" i="87"/>
  <c r="BL924" i="87"/>
  <c r="AS924" i="87"/>
  <c r="BI924" i="87" s="1"/>
  <c r="AR924" i="87"/>
  <c r="BH924" i="87" s="1"/>
  <c r="AQ924" i="87"/>
  <c r="BG924" i="87" s="1"/>
  <c r="AP924" i="87"/>
  <c r="BF924" i="87" s="1"/>
  <c r="AO924" i="87"/>
  <c r="BE924" i="87" s="1"/>
  <c r="AN924" i="87"/>
  <c r="BD924" i="87" s="1"/>
  <c r="AM924" i="87"/>
  <c r="BC924" i="87" s="1"/>
  <c r="S924" i="87"/>
  <c r="BW924" i="87" s="1"/>
  <c r="R924" i="87"/>
  <c r="BU924" i="87" s="1"/>
  <c r="P924" i="87"/>
  <c r="O924" i="87"/>
  <c r="BQ924" i="87" s="1"/>
  <c r="N924" i="87"/>
  <c r="BO924" i="87" s="1"/>
  <c r="H924" i="87"/>
  <c r="G924" i="87"/>
  <c r="F924" i="87"/>
  <c r="E924" i="87"/>
  <c r="D924" i="87"/>
  <c r="BV923" i="87"/>
  <c r="BT923" i="87"/>
  <c r="BR923" i="87"/>
  <c r="BP923" i="87"/>
  <c r="BN923" i="87"/>
  <c r="BL923" i="87"/>
  <c r="AS923" i="87"/>
  <c r="BI923" i="87" s="1"/>
  <c r="AR923" i="87"/>
  <c r="BH923" i="87" s="1"/>
  <c r="AQ923" i="87"/>
  <c r="BG923" i="87" s="1"/>
  <c r="AP923" i="87"/>
  <c r="BF923" i="87" s="1"/>
  <c r="AO923" i="87"/>
  <c r="BE923" i="87" s="1"/>
  <c r="AN923" i="87"/>
  <c r="BD923" i="87" s="1"/>
  <c r="AM923" i="87"/>
  <c r="BC923" i="87" s="1"/>
  <c r="S923" i="87"/>
  <c r="R923" i="87"/>
  <c r="BU923" i="87" s="1"/>
  <c r="P923" i="87"/>
  <c r="BS923" i="87" s="1"/>
  <c r="O923" i="87"/>
  <c r="N923" i="87"/>
  <c r="BO923" i="87" s="1"/>
  <c r="H923" i="87"/>
  <c r="G923" i="87"/>
  <c r="F923" i="87"/>
  <c r="E923" i="87"/>
  <c r="D923" i="87"/>
  <c r="BV922" i="87"/>
  <c r="BT922" i="87"/>
  <c r="BR922" i="87"/>
  <c r="BP922" i="87"/>
  <c r="BN922" i="87"/>
  <c r="BL922" i="87"/>
  <c r="AS922" i="87"/>
  <c r="BI922" i="87" s="1"/>
  <c r="AR922" i="87"/>
  <c r="BH922" i="87" s="1"/>
  <c r="AQ922" i="87"/>
  <c r="BG922" i="87" s="1"/>
  <c r="AP922" i="87"/>
  <c r="BF922" i="87" s="1"/>
  <c r="AO922" i="87"/>
  <c r="BE922" i="87" s="1"/>
  <c r="AN922" i="87"/>
  <c r="BD922" i="87" s="1"/>
  <c r="AM922" i="87"/>
  <c r="BC922" i="87" s="1"/>
  <c r="S922" i="87"/>
  <c r="R922" i="87"/>
  <c r="BU922" i="87" s="1"/>
  <c r="P922" i="87"/>
  <c r="BS922" i="87" s="1"/>
  <c r="O922" i="87"/>
  <c r="BQ922" i="87" s="1"/>
  <c r="N922" i="87"/>
  <c r="H922" i="87"/>
  <c r="G922" i="87"/>
  <c r="F922" i="87"/>
  <c r="E922" i="87"/>
  <c r="D922" i="87"/>
  <c r="BV921" i="87"/>
  <c r="BT921" i="87"/>
  <c r="BR921" i="87"/>
  <c r="BP921" i="87"/>
  <c r="BN921" i="87"/>
  <c r="BL921" i="87"/>
  <c r="AS921" i="87"/>
  <c r="BI921" i="87" s="1"/>
  <c r="AR921" i="87"/>
  <c r="BH921" i="87" s="1"/>
  <c r="AQ921" i="87"/>
  <c r="BG921" i="87" s="1"/>
  <c r="AP921" i="87"/>
  <c r="BF921" i="87" s="1"/>
  <c r="AO921" i="87"/>
  <c r="BE921" i="87" s="1"/>
  <c r="AN921" i="87"/>
  <c r="BD921" i="87" s="1"/>
  <c r="AM921" i="87"/>
  <c r="BC921" i="87" s="1"/>
  <c r="S921" i="87"/>
  <c r="BW921" i="87" s="1"/>
  <c r="R921" i="87"/>
  <c r="P921" i="87"/>
  <c r="BS921" i="87" s="1"/>
  <c r="O921" i="87"/>
  <c r="BQ921" i="87" s="1"/>
  <c r="N921" i="87"/>
  <c r="BO921" i="87" s="1"/>
  <c r="H921" i="87"/>
  <c r="G921" i="87"/>
  <c r="F921" i="87"/>
  <c r="E921" i="87"/>
  <c r="D921" i="87"/>
  <c r="BV920" i="87"/>
  <c r="BT920" i="87"/>
  <c r="BR920" i="87"/>
  <c r="BP920" i="87"/>
  <c r="BN920" i="87"/>
  <c r="BL920" i="87"/>
  <c r="AS920" i="87"/>
  <c r="BI920" i="87" s="1"/>
  <c r="AR920" i="87"/>
  <c r="BH920" i="87" s="1"/>
  <c r="AQ920" i="87"/>
  <c r="BG920" i="87" s="1"/>
  <c r="AP920" i="87"/>
  <c r="BF920" i="87" s="1"/>
  <c r="AO920" i="87"/>
  <c r="BE920" i="87" s="1"/>
  <c r="AN920" i="87"/>
  <c r="BD920" i="87" s="1"/>
  <c r="AM920" i="87"/>
  <c r="BC920" i="87" s="1"/>
  <c r="S920" i="87"/>
  <c r="AK920" i="87" s="1"/>
  <c r="R920" i="87"/>
  <c r="AJ920" i="87" s="1"/>
  <c r="P920" i="87"/>
  <c r="AH920" i="87" s="1"/>
  <c r="O920" i="87"/>
  <c r="AG920" i="87" s="1"/>
  <c r="N920" i="87"/>
  <c r="AF920" i="87" s="1"/>
  <c r="H920" i="87"/>
  <c r="G920" i="87"/>
  <c r="F920" i="87"/>
  <c r="E920" i="87"/>
  <c r="D920" i="87"/>
  <c r="BV919" i="87"/>
  <c r="BT919" i="87"/>
  <c r="BR919" i="87"/>
  <c r="BP919" i="87"/>
  <c r="BN919" i="87"/>
  <c r="BL919" i="87"/>
  <c r="AS919" i="87"/>
  <c r="BI919" i="87" s="1"/>
  <c r="AR919" i="87"/>
  <c r="BH919" i="87" s="1"/>
  <c r="AQ919" i="87"/>
  <c r="BG919" i="87" s="1"/>
  <c r="AP919" i="87"/>
  <c r="BF919" i="87" s="1"/>
  <c r="AO919" i="87"/>
  <c r="BE919" i="87" s="1"/>
  <c r="AN919" i="87"/>
  <c r="BD919" i="87" s="1"/>
  <c r="AM919" i="87"/>
  <c r="BC919" i="87" s="1"/>
  <c r="S919" i="87"/>
  <c r="AK919" i="87" s="1"/>
  <c r="R919" i="87"/>
  <c r="AJ919" i="87" s="1"/>
  <c r="P919" i="87"/>
  <c r="AH919" i="87" s="1"/>
  <c r="O919" i="87"/>
  <c r="AG919" i="87" s="1"/>
  <c r="N919" i="87"/>
  <c r="AF919" i="87" s="1"/>
  <c r="H919" i="87"/>
  <c r="G919" i="87"/>
  <c r="F919" i="87"/>
  <c r="E919" i="87"/>
  <c r="D919" i="87"/>
  <c r="BU921" i="87" l="1"/>
  <c r="BO922" i="87"/>
  <c r="BW922" i="87"/>
  <c r="BQ923" i="87"/>
  <c r="BS924" i="87"/>
  <c r="BW923" i="87"/>
  <c r="BQ929" i="87"/>
  <c r="L929" i="87"/>
  <c r="AD929" i="87" s="1"/>
  <c r="BS929" i="87"/>
  <c r="BU929" i="87"/>
  <c r="BO929" i="87"/>
  <c r="BW929" i="87"/>
  <c r="L928" i="87"/>
  <c r="BM928" i="87" s="1"/>
  <c r="BS928" i="87"/>
  <c r="BO928" i="87"/>
  <c r="BW928" i="87"/>
  <c r="L927" i="87"/>
  <c r="Q927" i="87" s="1"/>
  <c r="AI927" i="87" s="1"/>
  <c r="AJ928" i="87"/>
  <c r="AG928" i="87"/>
  <c r="BS926" i="87"/>
  <c r="AF927" i="87"/>
  <c r="AJ927" i="87"/>
  <c r="AJ926" i="87"/>
  <c r="AG927" i="87"/>
  <c r="AK927" i="87"/>
  <c r="BO926" i="87"/>
  <c r="BW926" i="87"/>
  <c r="AH927" i="87"/>
  <c r="L926" i="87"/>
  <c r="Q926" i="87" s="1"/>
  <c r="AI926" i="87" s="1"/>
  <c r="BS925" i="87"/>
  <c r="L925" i="87"/>
  <c r="AD925" i="87" s="1"/>
  <c r="BU925" i="87"/>
  <c r="AG926" i="87"/>
  <c r="BO925" i="87"/>
  <c r="BW925" i="87"/>
  <c r="AJ924" i="87"/>
  <c r="BQ925" i="87"/>
  <c r="L924" i="87"/>
  <c r="AD924" i="87" s="1"/>
  <c r="L923" i="87"/>
  <c r="AD923" i="87" s="1"/>
  <c r="AF924" i="87"/>
  <c r="AG924" i="87"/>
  <c r="AK924" i="87"/>
  <c r="AH924" i="87"/>
  <c r="L922" i="87"/>
  <c r="BM922" i="87" s="1"/>
  <c r="AF923" i="87"/>
  <c r="AJ923" i="87"/>
  <c r="AG923" i="87"/>
  <c r="AK923" i="87"/>
  <c r="AH923" i="87"/>
  <c r="L921" i="87"/>
  <c r="AD921" i="87" s="1"/>
  <c r="AF922" i="87"/>
  <c r="AJ922" i="87"/>
  <c r="AG922" i="87"/>
  <c r="AK922" i="87"/>
  <c r="AH922" i="87"/>
  <c r="L920" i="87"/>
  <c r="AD920" i="87" s="1"/>
  <c r="BS920" i="87"/>
  <c r="AF921" i="87"/>
  <c r="AJ921" i="87"/>
  <c r="BU920" i="87"/>
  <c r="AG921" i="87"/>
  <c r="AK921" i="87"/>
  <c r="BO920" i="87"/>
  <c r="BW920" i="87"/>
  <c r="AH921" i="87"/>
  <c r="BQ920" i="87"/>
  <c r="L919" i="87"/>
  <c r="AD919" i="87" s="1"/>
  <c r="BS919" i="87"/>
  <c r="BU919" i="87"/>
  <c r="BO919" i="87"/>
  <c r="BW919" i="87"/>
  <c r="BQ919" i="87"/>
  <c r="BM926" i="87" l="1"/>
  <c r="AD928" i="87"/>
  <c r="Q928" i="87"/>
  <c r="AI928" i="87" s="1"/>
  <c r="Q929" i="87"/>
  <c r="AI929" i="87" s="1"/>
  <c r="BM929" i="87"/>
  <c r="AD926" i="87"/>
  <c r="BM927" i="87"/>
  <c r="AD927" i="87"/>
  <c r="BM925" i="87"/>
  <c r="Q925" i="87"/>
  <c r="AI925" i="87" s="1"/>
  <c r="Q922" i="87"/>
  <c r="AI922" i="87" s="1"/>
  <c r="Q923" i="87"/>
  <c r="AI923" i="87" s="1"/>
  <c r="Q924" i="87"/>
  <c r="AI924" i="87" s="1"/>
  <c r="Q921" i="87"/>
  <c r="AI921" i="87" s="1"/>
  <c r="AD922" i="87"/>
  <c r="BM923" i="87"/>
  <c r="BM924" i="87"/>
  <c r="BM920" i="87"/>
  <c r="Q920" i="87"/>
  <c r="AI920" i="87" s="1"/>
  <c r="BM921" i="87"/>
  <c r="BM919" i="87"/>
  <c r="Q919" i="87"/>
  <c r="AI919" i="87" s="1"/>
  <c r="BV939" i="87" l="1"/>
  <c r="BT939" i="87"/>
  <c r="BR939" i="87"/>
  <c r="BP939" i="87"/>
  <c r="BN939" i="87"/>
  <c r="BL939" i="87"/>
  <c r="AS939" i="87"/>
  <c r="BI939" i="87" s="1"/>
  <c r="AR939" i="87"/>
  <c r="BH939" i="87" s="1"/>
  <c r="AQ939" i="87"/>
  <c r="BG939" i="87" s="1"/>
  <c r="AP939" i="87"/>
  <c r="BF939" i="87" s="1"/>
  <c r="AO939" i="87"/>
  <c r="BE939" i="87" s="1"/>
  <c r="AN939" i="87"/>
  <c r="BD939" i="87" s="1"/>
  <c r="AM939" i="87"/>
  <c r="BC939" i="87" s="1"/>
  <c r="S939" i="87"/>
  <c r="AK939" i="87" s="1"/>
  <c r="R939" i="87"/>
  <c r="BU939" i="87" s="1"/>
  <c r="P939" i="87"/>
  <c r="AH939" i="87" s="1"/>
  <c r="O939" i="87"/>
  <c r="BQ939" i="87" s="1"/>
  <c r="N939" i="87"/>
  <c r="AF939" i="87" s="1"/>
  <c r="H939" i="87"/>
  <c r="G939" i="87"/>
  <c r="F939" i="87"/>
  <c r="E939" i="87"/>
  <c r="D939" i="87"/>
  <c r="BV938" i="87"/>
  <c r="BT938" i="87"/>
  <c r="BR938" i="87"/>
  <c r="BP938" i="87"/>
  <c r="BN938" i="87"/>
  <c r="BL938" i="87"/>
  <c r="AS938" i="87"/>
  <c r="BI938" i="87" s="1"/>
  <c r="AR938" i="87"/>
  <c r="BH938" i="87" s="1"/>
  <c r="AQ938" i="87"/>
  <c r="BG938" i="87" s="1"/>
  <c r="AP938" i="87"/>
  <c r="BF938" i="87" s="1"/>
  <c r="AO938" i="87"/>
  <c r="BE938" i="87" s="1"/>
  <c r="AN938" i="87"/>
  <c r="BD938" i="87" s="1"/>
  <c r="AM938" i="87"/>
  <c r="BC938" i="87" s="1"/>
  <c r="S938" i="87"/>
  <c r="AK938" i="87" s="1"/>
  <c r="R938" i="87"/>
  <c r="BU938" i="87" s="1"/>
  <c r="P938" i="87"/>
  <c r="AH938" i="87" s="1"/>
  <c r="O938" i="87"/>
  <c r="BQ938" i="87" s="1"/>
  <c r="N938" i="87"/>
  <c r="AF938" i="87" s="1"/>
  <c r="H938" i="87"/>
  <c r="G938" i="87"/>
  <c r="F938" i="87"/>
  <c r="E938" i="87"/>
  <c r="D938" i="87"/>
  <c r="BV937" i="87"/>
  <c r="BT937" i="87"/>
  <c r="BR937" i="87"/>
  <c r="BP937" i="87"/>
  <c r="BN937" i="87"/>
  <c r="BL937" i="87"/>
  <c r="AS937" i="87"/>
  <c r="BI937" i="87" s="1"/>
  <c r="AR937" i="87"/>
  <c r="BH937" i="87" s="1"/>
  <c r="AQ937" i="87"/>
  <c r="BG937" i="87" s="1"/>
  <c r="AP937" i="87"/>
  <c r="BF937" i="87" s="1"/>
  <c r="AO937" i="87"/>
  <c r="BE937" i="87" s="1"/>
  <c r="AN937" i="87"/>
  <c r="BD937" i="87" s="1"/>
  <c r="AM937" i="87"/>
  <c r="BC937" i="87" s="1"/>
  <c r="S937" i="87"/>
  <c r="AK937" i="87" s="1"/>
  <c r="R937" i="87"/>
  <c r="BU937" i="87" s="1"/>
  <c r="P937" i="87"/>
  <c r="AH937" i="87" s="1"/>
  <c r="O937" i="87"/>
  <c r="BQ937" i="87" s="1"/>
  <c r="N937" i="87"/>
  <c r="AF937" i="87" s="1"/>
  <c r="H937" i="87"/>
  <c r="G937" i="87"/>
  <c r="F937" i="87"/>
  <c r="E937" i="87"/>
  <c r="D937" i="87"/>
  <c r="BV936" i="87"/>
  <c r="BT936" i="87"/>
  <c r="BR936" i="87"/>
  <c r="BP936" i="87"/>
  <c r="BN936" i="87"/>
  <c r="BL936" i="87"/>
  <c r="AS936" i="87"/>
  <c r="BI936" i="87" s="1"/>
  <c r="AR936" i="87"/>
  <c r="BH936" i="87" s="1"/>
  <c r="AQ936" i="87"/>
  <c r="BG936" i="87" s="1"/>
  <c r="AP936" i="87"/>
  <c r="BF936" i="87" s="1"/>
  <c r="AO936" i="87"/>
  <c r="BE936" i="87" s="1"/>
  <c r="AN936" i="87"/>
  <c r="BD936" i="87" s="1"/>
  <c r="AM936" i="87"/>
  <c r="BC936" i="87" s="1"/>
  <c r="S936" i="87"/>
  <c r="BW936" i="87" s="1"/>
  <c r="R936" i="87"/>
  <c r="AJ936" i="87" s="1"/>
  <c r="P936" i="87"/>
  <c r="BS936" i="87" s="1"/>
  <c r="O936" i="87"/>
  <c r="AG936" i="87" s="1"/>
  <c r="N936" i="87"/>
  <c r="BO936" i="87" s="1"/>
  <c r="H936" i="87"/>
  <c r="G936" i="87"/>
  <c r="F936" i="87"/>
  <c r="E936" i="87"/>
  <c r="D936" i="87"/>
  <c r="BV935" i="87"/>
  <c r="BT935" i="87"/>
  <c r="BR935" i="87"/>
  <c r="BP935" i="87"/>
  <c r="BN935" i="87"/>
  <c r="BL935" i="87"/>
  <c r="AS935" i="87"/>
  <c r="BI935" i="87" s="1"/>
  <c r="AR935" i="87"/>
  <c r="BH935" i="87" s="1"/>
  <c r="AQ935" i="87"/>
  <c r="BG935" i="87" s="1"/>
  <c r="AP935" i="87"/>
  <c r="BF935" i="87" s="1"/>
  <c r="AO935" i="87"/>
  <c r="BE935" i="87" s="1"/>
  <c r="AN935" i="87"/>
  <c r="BD935" i="87" s="1"/>
  <c r="AM935" i="87"/>
  <c r="BC935" i="87" s="1"/>
  <c r="S935" i="87"/>
  <c r="AK935" i="87" s="1"/>
  <c r="R935" i="87"/>
  <c r="BU935" i="87" s="1"/>
  <c r="P935" i="87"/>
  <c r="AH935" i="87" s="1"/>
  <c r="O935" i="87"/>
  <c r="BQ935" i="87" s="1"/>
  <c r="N935" i="87"/>
  <c r="AF935" i="87" s="1"/>
  <c r="H935" i="87"/>
  <c r="G935" i="87"/>
  <c r="F935" i="87"/>
  <c r="E935" i="87"/>
  <c r="D935" i="87"/>
  <c r="BV934" i="87"/>
  <c r="BT934" i="87"/>
  <c r="BR934" i="87"/>
  <c r="BP934" i="87"/>
  <c r="BN934" i="87"/>
  <c r="BL934" i="87"/>
  <c r="AS934" i="87"/>
  <c r="BI934" i="87" s="1"/>
  <c r="AR934" i="87"/>
  <c r="BH934" i="87" s="1"/>
  <c r="AQ934" i="87"/>
  <c r="BG934" i="87" s="1"/>
  <c r="AP934" i="87"/>
  <c r="BF934" i="87" s="1"/>
  <c r="AO934" i="87"/>
  <c r="BE934" i="87" s="1"/>
  <c r="AN934" i="87"/>
  <c r="BD934" i="87" s="1"/>
  <c r="AM934" i="87"/>
  <c r="BC934" i="87" s="1"/>
  <c r="S934" i="87"/>
  <c r="AK934" i="87" s="1"/>
  <c r="R934" i="87"/>
  <c r="BU934" i="87" s="1"/>
  <c r="P934" i="87"/>
  <c r="AH934" i="87" s="1"/>
  <c r="O934" i="87"/>
  <c r="BQ934" i="87" s="1"/>
  <c r="N934" i="87"/>
  <c r="AF934" i="87" s="1"/>
  <c r="H934" i="87"/>
  <c r="G934" i="87"/>
  <c r="F934" i="87"/>
  <c r="E934" i="87"/>
  <c r="D934" i="87"/>
  <c r="BV933" i="87"/>
  <c r="BT933" i="87"/>
  <c r="BR933" i="87"/>
  <c r="BP933" i="87"/>
  <c r="BN933" i="87"/>
  <c r="BL933" i="87"/>
  <c r="AS933" i="87"/>
  <c r="BI933" i="87" s="1"/>
  <c r="AR933" i="87"/>
  <c r="BH933" i="87" s="1"/>
  <c r="AQ933" i="87"/>
  <c r="BG933" i="87" s="1"/>
  <c r="AP933" i="87"/>
  <c r="BF933" i="87" s="1"/>
  <c r="AO933" i="87"/>
  <c r="BE933" i="87" s="1"/>
  <c r="AN933" i="87"/>
  <c r="BD933" i="87" s="1"/>
  <c r="AM933" i="87"/>
  <c r="BC933" i="87" s="1"/>
  <c r="S933" i="87"/>
  <c r="AK933" i="87" s="1"/>
  <c r="R933" i="87"/>
  <c r="BU933" i="87" s="1"/>
  <c r="P933" i="87"/>
  <c r="AH933" i="87" s="1"/>
  <c r="O933" i="87"/>
  <c r="BQ933" i="87" s="1"/>
  <c r="N933" i="87"/>
  <c r="AF933" i="87" s="1"/>
  <c r="H933" i="87"/>
  <c r="G933" i="87"/>
  <c r="F933" i="87"/>
  <c r="E933" i="87"/>
  <c r="D933" i="87"/>
  <c r="BV932" i="87"/>
  <c r="BT932" i="87"/>
  <c r="BR932" i="87"/>
  <c r="BP932" i="87"/>
  <c r="BN932" i="87"/>
  <c r="BL932" i="87"/>
  <c r="AS932" i="87"/>
  <c r="BI932" i="87" s="1"/>
  <c r="AR932" i="87"/>
  <c r="BH932" i="87" s="1"/>
  <c r="AQ932" i="87"/>
  <c r="BG932" i="87" s="1"/>
  <c r="AP932" i="87"/>
  <c r="BF932" i="87" s="1"/>
  <c r="AO932" i="87"/>
  <c r="BE932" i="87" s="1"/>
  <c r="AN932" i="87"/>
  <c r="BD932" i="87" s="1"/>
  <c r="AM932" i="87"/>
  <c r="BC932" i="87" s="1"/>
  <c r="S932" i="87"/>
  <c r="BW932" i="87" s="1"/>
  <c r="R932" i="87"/>
  <c r="BU932" i="87" s="1"/>
  <c r="P932" i="87"/>
  <c r="BS932" i="87" s="1"/>
  <c r="O932" i="87"/>
  <c r="BQ932" i="87" s="1"/>
  <c r="N932" i="87"/>
  <c r="BO932" i="87" s="1"/>
  <c r="H932" i="87"/>
  <c r="G932" i="87"/>
  <c r="F932" i="87"/>
  <c r="E932" i="87"/>
  <c r="D932" i="87"/>
  <c r="BV931" i="87"/>
  <c r="BT931" i="87"/>
  <c r="BR931" i="87"/>
  <c r="BP931" i="87"/>
  <c r="BN931" i="87"/>
  <c r="BL931" i="87"/>
  <c r="AS931" i="87"/>
  <c r="BI931" i="87" s="1"/>
  <c r="AR931" i="87"/>
  <c r="BH931" i="87" s="1"/>
  <c r="AQ931" i="87"/>
  <c r="BG931" i="87" s="1"/>
  <c r="AP931" i="87"/>
  <c r="BF931" i="87" s="1"/>
  <c r="AO931" i="87"/>
  <c r="BE931" i="87" s="1"/>
  <c r="AN931" i="87"/>
  <c r="BD931" i="87" s="1"/>
  <c r="AM931" i="87"/>
  <c r="BC931" i="87" s="1"/>
  <c r="S931" i="87"/>
  <c r="AK931" i="87" s="1"/>
  <c r="R931" i="87"/>
  <c r="BU931" i="87" s="1"/>
  <c r="P931" i="87"/>
  <c r="AH931" i="87" s="1"/>
  <c r="O931" i="87"/>
  <c r="BQ931" i="87" s="1"/>
  <c r="N931" i="87"/>
  <c r="AF931" i="87" s="1"/>
  <c r="H931" i="87"/>
  <c r="G931" i="87"/>
  <c r="F931" i="87"/>
  <c r="E931" i="87"/>
  <c r="D931" i="87"/>
  <c r="BV930" i="87"/>
  <c r="BT930" i="87"/>
  <c r="BR930" i="87"/>
  <c r="BP930" i="87"/>
  <c r="BN930" i="87"/>
  <c r="BL930" i="87"/>
  <c r="AS930" i="87"/>
  <c r="BI930" i="87" s="1"/>
  <c r="AR930" i="87"/>
  <c r="BH930" i="87" s="1"/>
  <c r="AQ930" i="87"/>
  <c r="BG930" i="87" s="1"/>
  <c r="AP930" i="87"/>
  <c r="BF930" i="87" s="1"/>
  <c r="AO930" i="87"/>
  <c r="BE930" i="87" s="1"/>
  <c r="AN930" i="87"/>
  <c r="BD930" i="87" s="1"/>
  <c r="AM930" i="87"/>
  <c r="BC930" i="87" s="1"/>
  <c r="S930" i="87"/>
  <c r="AK930" i="87" s="1"/>
  <c r="R930" i="87"/>
  <c r="BU930" i="87" s="1"/>
  <c r="P930" i="87"/>
  <c r="AH930" i="87" s="1"/>
  <c r="O930" i="87"/>
  <c r="BQ930" i="87" s="1"/>
  <c r="N930" i="87"/>
  <c r="AF930" i="87" s="1"/>
  <c r="H930" i="87"/>
  <c r="G930" i="87"/>
  <c r="F930" i="87"/>
  <c r="E930" i="87"/>
  <c r="D930" i="87"/>
  <c r="L935" i="87" l="1"/>
  <c r="BM935" i="87" s="1"/>
  <c r="L939" i="87"/>
  <c r="BM939" i="87" s="1"/>
  <c r="BS939" i="87"/>
  <c r="BO939" i="87"/>
  <c r="BW939" i="87"/>
  <c r="L938" i="87"/>
  <c r="AD938" i="87" s="1"/>
  <c r="BS938" i="87"/>
  <c r="AJ939" i="87"/>
  <c r="AG939" i="87"/>
  <c r="BO938" i="87"/>
  <c r="BW938" i="87"/>
  <c r="L936" i="87"/>
  <c r="BM936" i="87" s="1"/>
  <c r="L937" i="87"/>
  <c r="AD937" i="87" s="1"/>
  <c r="BS937" i="87"/>
  <c r="AJ938" i="87"/>
  <c r="AG938" i="87"/>
  <c r="BO937" i="87"/>
  <c r="BW937" i="87"/>
  <c r="AJ937" i="87"/>
  <c r="BU936" i="87"/>
  <c r="AG937" i="87"/>
  <c r="BS935" i="87"/>
  <c r="AF936" i="87"/>
  <c r="BQ936" i="87"/>
  <c r="AK936" i="87"/>
  <c r="BO935" i="87"/>
  <c r="BW935" i="87"/>
  <c r="AH936" i="87"/>
  <c r="AJ935" i="87"/>
  <c r="AG935" i="87"/>
  <c r="L934" i="87"/>
  <c r="Q934" i="87" s="1"/>
  <c r="AI934" i="87" s="1"/>
  <c r="BS934" i="87"/>
  <c r="BO934" i="87"/>
  <c r="BW934" i="87"/>
  <c r="L933" i="87"/>
  <c r="BM933" i="87" s="1"/>
  <c r="BS933" i="87"/>
  <c r="AJ934" i="87"/>
  <c r="AG934" i="87"/>
  <c r="BO933" i="87"/>
  <c r="BW933" i="87"/>
  <c r="L932" i="87"/>
  <c r="AD932" i="87" s="1"/>
  <c r="AJ933" i="87"/>
  <c r="AG933" i="87"/>
  <c r="L931" i="87"/>
  <c r="BM931" i="87" s="1"/>
  <c r="BS931" i="87"/>
  <c r="AF932" i="87"/>
  <c r="AJ932" i="87"/>
  <c r="AG932" i="87"/>
  <c r="AK932" i="87"/>
  <c r="BO931" i="87"/>
  <c r="BW931" i="87"/>
  <c r="AH932" i="87"/>
  <c r="L930" i="87"/>
  <c r="AD930" i="87" s="1"/>
  <c r="BS930" i="87"/>
  <c r="AJ931" i="87"/>
  <c r="AG931" i="87"/>
  <c r="BO930" i="87"/>
  <c r="BW930" i="87"/>
  <c r="AJ930" i="87"/>
  <c r="AG930" i="87"/>
  <c r="AD935" i="87" l="1"/>
  <c r="Q936" i="87"/>
  <c r="AI936" i="87" s="1"/>
  <c r="AD936" i="87"/>
  <c r="Q935" i="87"/>
  <c r="AI935" i="87" s="1"/>
  <c r="Q938" i="87"/>
  <c r="AI938" i="87" s="1"/>
  <c r="BM938" i="87"/>
  <c r="Q939" i="87"/>
  <c r="AI939" i="87" s="1"/>
  <c r="AD934" i="87"/>
  <c r="AD939" i="87"/>
  <c r="Q937" i="87"/>
  <c r="AI937" i="87" s="1"/>
  <c r="BM937" i="87"/>
  <c r="BM934" i="87"/>
  <c r="AD933" i="87"/>
  <c r="Q930" i="87"/>
  <c r="AI930" i="87" s="1"/>
  <c r="Q932" i="87"/>
  <c r="AI932" i="87" s="1"/>
  <c r="Q933" i="87"/>
  <c r="AI933" i="87" s="1"/>
  <c r="BM932" i="87"/>
  <c r="AD931" i="87"/>
  <c r="BM930" i="87"/>
  <c r="Q931" i="87"/>
  <c r="AI931" i="87" s="1"/>
  <c r="J9" i="97"/>
  <c r="O9" i="97"/>
  <c r="J10" i="97"/>
  <c r="O10" i="97"/>
  <c r="BV918" i="87" l="1"/>
  <c r="BT918" i="87"/>
  <c r="BR918" i="87"/>
  <c r="BP918" i="87"/>
  <c r="BN918" i="87"/>
  <c r="BL918" i="87"/>
  <c r="AS918" i="87"/>
  <c r="BI918" i="87" s="1"/>
  <c r="AR918" i="87"/>
  <c r="BH918" i="87" s="1"/>
  <c r="AQ918" i="87"/>
  <c r="BG918" i="87" s="1"/>
  <c r="AP918" i="87"/>
  <c r="BF918" i="87" s="1"/>
  <c r="AO918" i="87"/>
  <c r="BE918" i="87" s="1"/>
  <c r="AN918" i="87"/>
  <c r="BD918" i="87" s="1"/>
  <c r="AM918" i="87"/>
  <c r="BC918" i="87" s="1"/>
  <c r="S918" i="87"/>
  <c r="AK918" i="87" s="1"/>
  <c r="R918" i="87"/>
  <c r="BU918" i="87" s="1"/>
  <c r="P918" i="87"/>
  <c r="AH918" i="87" s="1"/>
  <c r="O918" i="87"/>
  <c r="N918" i="87"/>
  <c r="AF918" i="87" s="1"/>
  <c r="H918" i="87"/>
  <c r="G918" i="87"/>
  <c r="F918" i="87"/>
  <c r="E918" i="87"/>
  <c r="D918" i="87"/>
  <c r="BV917" i="87"/>
  <c r="BT917" i="87"/>
  <c r="BR917" i="87"/>
  <c r="BP917" i="87"/>
  <c r="BN917" i="87"/>
  <c r="BL917" i="87"/>
  <c r="AS917" i="87"/>
  <c r="BI917" i="87" s="1"/>
  <c r="AR917" i="87"/>
  <c r="BH917" i="87" s="1"/>
  <c r="AQ917" i="87"/>
  <c r="BG917" i="87" s="1"/>
  <c r="AP917" i="87"/>
  <c r="BF917" i="87" s="1"/>
  <c r="AO917" i="87"/>
  <c r="BE917" i="87" s="1"/>
  <c r="AN917" i="87"/>
  <c r="BD917" i="87" s="1"/>
  <c r="AM917" i="87"/>
  <c r="BC917" i="87" s="1"/>
  <c r="S917" i="87"/>
  <c r="AK917" i="87" s="1"/>
  <c r="R917" i="87"/>
  <c r="BU917" i="87" s="1"/>
  <c r="P917" i="87"/>
  <c r="AH917" i="87" s="1"/>
  <c r="O917" i="87"/>
  <c r="BQ917" i="87" s="1"/>
  <c r="N917" i="87"/>
  <c r="AF917" i="87" s="1"/>
  <c r="H917" i="87"/>
  <c r="G917" i="87"/>
  <c r="F917" i="87"/>
  <c r="E917" i="87"/>
  <c r="D917" i="87"/>
  <c r="BV916" i="87"/>
  <c r="BT916" i="87"/>
  <c r="BR916" i="87"/>
  <c r="BP916" i="87"/>
  <c r="BN916" i="87"/>
  <c r="BL916" i="87"/>
  <c r="AS916" i="87"/>
  <c r="BI916" i="87" s="1"/>
  <c r="AR916" i="87"/>
  <c r="BH916" i="87" s="1"/>
  <c r="AQ916" i="87"/>
  <c r="BG916" i="87" s="1"/>
  <c r="AP916" i="87"/>
  <c r="BF916" i="87" s="1"/>
  <c r="AO916" i="87"/>
  <c r="BE916" i="87" s="1"/>
  <c r="AN916" i="87"/>
  <c r="BD916" i="87" s="1"/>
  <c r="AM916" i="87"/>
  <c r="BC916" i="87" s="1"/>
  <c r="S916" i="87"/>
  <c r="BW916" i="87" s="1"/>
  <c r="R916" i="87"/>
  <c r="P916" i="87"/>
  <c r="BS916" i="87" s="1"/>
  <c r="O916" i="87"/>
  <c r="BQ916" i="87" s="1"/>
  <c r="N916" i="87"/>
  <c r="BO916" i="87" s="1"/>
  <c r="H916" i="87"/>
  <c r="G916" i="87"/>
  <c r="F916" i="87"/>
  <c r="E916" i="87"/>
  <c r="D916" i="87"/>
  <c r="BV915" i="87"/>
  <c r="BT915" i="87"/>
  <c r="BR915" i="87"/>
  <c r="BP915" i="87"/>
  <c r="BN915" i="87"/>
  <c r="BL915" i="87"/>
  <c r="AS915" i="87"/>
  <c r="BI915" i="87" s="1"/>
  <c r="AR915" i="87"/>
  <c r="BH915" i="87" s="1"/>
  <c r="AQ915" i="87"/>
  <c r="BG915" i="87" s="1"/>
  <c r="AP915" i="87"/>
  <c r="BF915" i="87" s="1"/>
  <c r="AO915" i="87"/>
  <c r="BE915" i="87" s="1"/>
  <c r="AN915" i="87"/>
  <c r="BD915" i="87" s="1"/>
  <c r="AM915" i="87"/>
  <c r="BC915" i="87" s="1"/>
  <c r="S915" i="87"/>
  <c r="AK915" i="87" s="1"/>
  <c r="R915" i="87"/>
  <c r="BU915" i="87" s="1"/>
  <c r="P915" i="87"/>
  <c r="AH915" i="87" s="1"/>
  <c r="O915" i="87"/>
  <c r="BQ915" i="87" s="1"/>
  <c r="N915" i="87"/>
  <c r="AF915" i="87" s="1"/>
  <c r="H915" i="87"/>
  <c r="G915" i="87"/>
  <c r="F915" i="87"/>
  <c r="E915" i="87"/>
  <c r="D915" i="87"/>
  <c r="BV914" i="87"/>
  <c r="BT914" i="87"/>
  <c r="BR914" i="87"/>
  <c r="BP914" i="87"/>
  <c r="BN914" i="87"/>
  <c r="BL914" i="87"/>
  <c r="AS914" i="87"/>
  <c r="BI914" i="87" s="1"/>
  <c r="AR914" i="87"/>
  <c r="BH914" i="87" s="1"/>
  <c r="AQ914" i="87"/>
  <c r="BG914" i="87" s="1"/>
  <c r="AP914" i="87"/>
  <c r="BF914" i="87" s="1"/>
  <c r="AO914" i="87"/>
  <c r="BE914" i="87" s="1"/>
  <c r="AN914" i="87"/>
  <c r="BD914" i="87" s="1"/>
  <c r="AM914" i="87"/>
  <c r="BC914" i="87" s="1"/>
  <c r="S914" i="87"/>
  <c r="AK914" i="87" s="1"/>
  <c r="R914" i="87"/>
  <c r="AJ914" i="87" s="1"/>
  <c r="P914" i="87"/>
  <c r="AH914" i="87" s="1"/>
  <c r="O914" i="87"/>
  <c r="AG914" i="87" s="1"/>
  <c r="N914" i="87"/>
  <c r="AF914" i="87" s="1"/>
  <c r="H914" i="87"/>
  <c r="G914" i="87"/>
  <c r="F914" i="87"/>
  <c r="E914" i="87"/>
  <c r="D914" i="87"/>
  <c r="BU916" i="87" l="1"/>
  <c r="BQ918" i="87"/>
  <c r="L916" i="87"/>
  <c r="AD916" i="87" s="1"/>
  <c r="L918" i="87"/>
  <c r="Q918" i="87" s="1"/>
  <c r="AI918" i="87" s="1"/>
  <c r="BS918" i="87"/>
  <c r="BO918" i="87"/>
  <c r="BW918" i="87"/>
  <c r="L917" i="87"/>
  <c r="AD917" i="87" s="1"/>
  <c r="BS917" i="87"/>
  <c r="AJ918" i="87"/>
  <c r="AG918" i="87"/>
  <c r="BO917" i="87"/>
  <c r="BW917" i="87"/>
  <c r="L914" i="87"/>
  <c r="AD914" i="87" s="1"/>
  <c r="AJ917" i="87"/>
  <c r="AG917" i="87"/>
  <c r="L915" i="87"/>
  <c r="AD915" i="87" s="1"/>
  <c r="BS915" i="87"/>
  <c r="AF916" i="87"/>
  <c r="AJ916" i="87"/>
  <c r="BO914" i="87"/>
  <c r="BW914" i="87"/>
  <c r="AG916" i="87"/>
  <c r="AK916" i="87"/>
  <c r="BO915" i="87"/>
  <c r="BW915" i="87"/>
  <c r="AH916" i="87"/>
  <c r="BQ914" i="87"/>
  <c r="BS914" i="87"/>
  <c r="AJ915" i="87"/>
  <c r="BU914" i="87"/>
  <c r="AG915" i="87"/>
  <c r="AD918" i="87" l="1"/>
  <c r="BM918" i="87"/>
  <c r="BM916" i="87"/>
  <c r="Q917" i="87"/>
  <c r="AI917" i="87" s="1"/>
  <c r="BM914" i="87"/>
  <c r="Q916" i="87"/>
  <c r="AI916" i="87" s="1"/>
  <c r="Q914" i="87"/>
  <c r="AI914" i="87" s="1"/>
  <c r="BM917" i="87"/>
  <c r="Q915" i="87"/>
  <c r="AI915" i="87" s="1"/>
  <c r="BM915" i="87"/>
  <c r="H571" i="87" l="1"/>
  <c r="AS966" i="87" l="1"/>
  <c r="AR966" i="87"/>
  <c r="AQ966" i="87"/>
  <c r="AP966" i="87"/>
  <c r="AO966" i="87"/>
  <c r="AN966" i="87"/>
  <c r="AM966" i="87"/>
  <c r="S966" i="87"/>
  <c r="AK966" i="87" s="1"/>
  <c r="R966" i="87"/>
  <c r="AJ966" i="87" s="1"/>
  <c r="P966" i="87"/>
  <c r="AH966" i="87" s="1"/>
  <c r="O966" i="87"/>
  <c r="AG966" i="87" s="1"/>
  <c r="N966" i="87"/>
  <c r="AF966" i="87" s="1"/>
  <c r="H966" i="87"/>
  <c r="G966" i="87"/>
  <c r="F966" i="87"/>
  <c r="E966" i="87"/>
  <c r="D966" i="87"/>
  <c r="AS965" i="87"/>
  <c r="AR965" i="87"/>
  <c r="AQ965" i="87"/>
  <c r="AP965" i="87"/>
  <c r="AO965" i="87"/>
  <c r="AN965" i="87"/>
  <c r="AM965" i="87"/>
  <c r="S965" i="87"/>
  <c r="AK965" i="87" s="1"/>
  <c r="R965" i="87"/>
  <c r="AJ965" i="87" s="1"/>
  <c r="P965" i="87"/>
  <c r="AH965" i="87" s="1"/>
  <c r="O965" i="87"/>
  <c r="AG965" i="87" s="1"/>
  <c r="N965" i="87"/>
  <c r="AF965" i="87" s="1"/>
  <c r="H965" i="87"/>
  <c r="G965" i="87"/>
  <c r="F965" i="87"/>
  <c r="E965" i="87"/>
  <c r="D965" i="87"/>
  <c r="L965" i="87" l="1"/>
  <c r="AD965" i="87" s="1"/>
  <c r="L966" i="87"/>
  <c r="Q966" i="87" s="1"/>
  <c r="AI966" i="87" s="1"/>
  <c r="Q965" i="87" l="1"/>
  <c r="AI965" i="87" s="1"/>
  <c r="AD966" i="87"/>
  <c r="J4" i="97" l="1"/>
  <c r="J5" i="97"/>
  <c r="J6" i="97"/>
  <c r="J7" i="97"/>
  <c r="J8" i="97"/>
  <c r="J11" i="97"/>
  <c r="J12" i="97"/>
  <c r="J13" i="97"/>
  <c r="J14" i="97"/>
  <c r="J15" i="97"/>
  <c r="J16" i="97"/>
  <c r="J17" i="97"/>
  <c r="J18" i="97"/>
  <c r="J19" i="97"/>
  <c r="J20" i="97"/>
  <c r="J21" i="97"/>
  <c r="J22" i="97"/>
  <c r="F23" i="97"/>
  <c r="J26" i="97"/>
  <c r="F27" i="97"/>
  <c r="G27" i="97"/>
  <c r="H27" i="97"/>
  <c r="I27" i="97"/>
  <c r="J27" i="97"/>
  <c r="J23" i="97" l="1"/>
  <c r="BV457" i="87"/>
  <c r="BT457" i="87"/>
  <c r="BR457" i="87"/>
  <c r="BP457" i="87"/>
  <c r="BN457" i="87"/>
  <c r="BL457" i="87"/>
  <c r="AS457" i="87"/>
  <c r="BI457" i="87" s="1"/>
  <c r="AR457" i="87"/>
  <c r="BH457" i="87" s="1"/>
  <c r="AQ457" i="87"/>
  <c r="BG457" i="87" s="1"/>
  <c r="AP457" i="87"/>
  <c r="BF457" i="87" s="1"/>
  <c r="AO457" i="87"/>
  <c r="BE457" i="87" s="1"/>
  <c r="AN457" i="87"/>
  <c r="BD457" i="87" s="1"/>
  <c r="AM457" i="87"/>
  <c r="BC457" i="87" s="1"/>
  <c r="S457" i="87"/>
  <c r="AK457" i="87" s="1"/>
  <c r="R457" i="87"/>
  <c r="AJ457" i="87" s="1"/>
  <c r="P457" i="87"/>
  <c r="AH457" i="87" s="1"/>
  <c r="O457" i="87"/>
  <c r="AG457" i="87" s="1"/>
  <c r="N457" i="87"/>
  <c r="AF457" i="87" s="1"/>
  <c r="H457" i="87"/>
  <c r="G457" i="87"/>
  <c r="F457" i="87"/>
  <c r="E457" i="87"/>
  <c r="D457" i="87"/>
  <c r="AS944" i="87"/>
  <c r="AR944" i="87"/>
  <c r="AQ944" i="87"/>
  <c r="AP944" i="87"/>
  <c r="AO944" i="87"/>
  <c r="AN944" i="87"/>
  <c r="AM944" i="87"/>
  <c r="S944" i="87"/>
  <c r="AK944" i="87" s="1"/>
  <c r="R944" i="87"/>
  <c r="AJ944" i="87" s="1"/>
  <c r="P944" i="87"/>
  <c r="AH944" i="87" s="1"/>
  <c r="O944" i="87"/>
  <c r="AG944" i="87" s="1"/>
  <c r="N944" i="87"/>
  <c r="AF944" i="87" s="1"/>
  <c r="H944" i="87"/>
  <c r="G944" i="87"/>
  <c r="F944" i="87"/>
  <c r="E944" i="87"/>
  <c r="D944" i="87"/>
  <c r="L457" i="87" l="1"/>
  <c r="Q457" i="87" s="1"/>
  <c r="AI457" i="87" s="1"/>
  <c r="BQ457" i="87"/>
  <c r="BU457" i="87"/>
  <c r="BO457" i="87"/>
  <c r="BS457" i="87"/>
  <c r="BW457" i="87"/>
  <c r="L944" i="87"/>
  <c r="Q944" i="87" s="1"/>
  <c r="AI944" i="87" s="1"/>
  <c r="AD457" i="87" l="1"/>
  <c r="BM457" i="87"/>
  <c r="AD944" i="87"/>
  <c r="E913" i="87" l="1"/>
  <c r="F913" i="87"/>
  <c r="G913" i="87"/>
  <c r="H913" i="87"/>
  <c r="N913" i="87"/>
  <c r="O913" i="87"/>
  <c r="P913" i="87"/>
  <c r="R913" i="87"/>
  <c r="S913" i="87"/>
  <c r="D945" i="87"/>
  <c r="E945" i="87"/>
  <c r="F945" i="87"/>
  <c r="G945" i="87"/>
  <c r="N945" i="87"/>
  <c r="O945" i="87"/>
  <c r="P945" i="87"/>
  <c r="S945" i="87"/>
  <c r="D946" i="87"/>
  <c r="E946" i="87"/>
  <c r="F946" i="87"/>
  <c r="G946" i="87"/>
  <c r="H946" i="87"/>
  <c r="N946" i="87"/>
  <c r="O946" i="87"/>
  <c r="P946" i="87"/>
  <c r="R946" i="87"/>
  <c r="S946" i="87"/>
  <c r="D947" i="87"/>
  <c r="E947" i="87"/>
  <c r="F947" i="87"/>
  <c r="G947" i="87"/>
  <c r="H947" i="87"/>
  <c r="N947" i="87"/>
  <c r="O947" i="87"/>
  <c r="P947" i="87"/>
  <c r="R947" i="87"/>
  <c r="S947" i="87"/>
  <c r="D948" i="87"/>
  <c r="E948" i="87"/>
  <c r="F948" i="87"/>
  <c r="G948" i="87"/>
  <c r="H948" i="87"/>
  <c r="N948" i="87"/>
  <c r="O948" i="87"/>
  <c r="P948" i="87"/>
  <c r="R948" i="87"/>
  <c r="S948" i="87"/>
  <c r="BV912" i="87"/>
  <c r="BT912" i="87"/>
  <c r="BR912" i="87"/>
  <c r="BP912" i="87"/>
  <c r="BN912" i="87"/>
  <c r="BL912" i="87"/>
  <c r="AS912" i="87"/>
  <c r="BI912" i="87" s="1"/>
  <c r="AR912" i="87"/>
  <c r="BH912" i="87" s="1"/>
  <c r="AQ912" i="87"/>
  <c r="BG912" i="87" s="1"/>
  <c r="AP912" i="87"/>
  <c r="BF912" i="87" s="1"/>
  <c r="AO912" i="87"/>
  <c r="BE912" i="87" s="1"/>
  <c r="AN912" i="87"/>
  <c r="BD912" i="87" s="1"/>
  <c r="AM912" i="87"/>
  <c r="BC912" i="87" s="1"/>
  <c r="S912" i="87"/>
  <c r="AK912" i="87" s="1"/>
  <c r="R912" i="87"/>
  <c r="AJ912" i="87" s="1"/>
  <c r="P912" i="87"/>
  <c r="AH912" i="87" s="1"/>
  <c r="O912" i="87"/>
  <c r="AG912" i="87" s="1"/>
  <c r="N912" i="87"/>
  <c r="AF912" i="87" s="1"/>
  <c r="H912" i="87"/>
  <c r="G912" i="87"/>
  <c r="F912" i="87"/>
  <c r="E912" i="87"/>
  <c r="D912" i="87"/>
  <c r="BV895" i="87"/>
  <c r="BT895" i="87"/>
  <c r="BR895" i="87"/>
  <c r="BP895" i="87"/>
  <c r="BN895" i="87"/>
  <c r="BL895" i="87"/>
  <c r="AS895" i="87"/>
  <c r="BI895" i="87" s="1"/>
  <c r="AR895" i="87"/>
  <c r="BH895" i="87" s="1"/>
  <c r="AQ895" i="87"/>
  <c r="BG895" i="87" s="1"/>
  <c r="AP895" i="87"/>
  <c r="BF895" i="87" s="1"/>
  <c r="AO895" i="87"/>
  <c r="BE895" i="87" s="1"/>
  <c r="AN895" i="87"/>
  <c r="BD895" i="87" s="1"/>
  <c r="AM895" i="87"/>
  <c r="BC895" i="87" s="1"/>
  <c r="S895" i="87"/>
  <c r="AK895" i="87" s="1"/>
  <c r="R895" i="87"/>
  <c r="AJ895" i="87" s="1"/>
  <c r="P895" i="87"/>
  <c r="AH895" i="87" s="1"/>
  <c r="O895" i="87"/>
  <c r="AG895" i="87" s="1"/>
  <c r="N895" i="87"/>
  <c r="AF895" i="87" s="1"/>
  <c r="H895" i="87"/>
  <c r="G895" i="87"/>
  <c r="F895" i="87"/>
  <c r="E895" i="87"/>
  <c r="BV765" i="87"/>
  <c r="BT765" i="87"/>
  <c r="BR765" i="87"/>
  <c r="BP765" i="87"/>
  <c r="BN765" i="87"/>
  <c r="BL765" i="87"/>
  <c r="AS765" i="87"/>
  <c r="BI765" i="87" s="1"/>
  <c r="AR765" i="87"/>
  <c r="BH765" i="87" s="1"/>
  <c r="AQ765" i="87"/>
  <c r="BG765" i="87" s="1"/>
  <c r="AP765" i="87"/>
  <c r="BF765" i="87" s="1"/>
  <c r="AO765" i="87"/>
  <c r="BE765" i="87" s="1"/>
  <c r="AN765" i="87"/>
  <c r="BD765" i="87" s="1"/>
  <c r="AM765" i="87"/>
  <c r="BC765" i="87" s="1"/>
  <c r="S765" i="87"/>
  <c r="AK765" i="87" s="1"/>
  <c r="R765" i="87"/>
  <c r="AJ765" i="87" s="1"/>
  <c r="P765" i="87"/>
  <c r="AH765" i="87" s="1"/>
  <c r="O765" i="87"/>
  <c r="AG765" i="87" s="1"/>
  <c r="H765" i="87"/>
  <c r="G765" i="87"/>
  <c r="F765" i="87"/>
  <c r="E765" i="87"/>
  <c r="BV905" i="87"/>
  <c r="BT905" i="87"/>
  <c r="BR905" i="87"/>
  <c r="BP905" i="87"/>
  <c r="BN905" i="87"/>
  <c r="BL905" i="87"/>
  <c r="AS905" i="87"/>
  <c r="BI905" i="87" s="1"/>
  <c r="AR905" i="87"/>
  <c r="BH905" i="87" s="1"/>
  <c r="AQ905" i="87"/>
  <c r="BG905" i="87" s="1"/>
  <c r="AP905" i="87"/>
  <c r="BF905" i="87" s="1"/>
  <c r="AO905" i="87"/>
  <c r="BE905" i="87" s="1"/>
  <c r="AN905" i="87"/>
  <c r="BD905" i="87" s="1"/>
  <c r="AM905" i="87"/>
  <c r="BC905" i="87" s="1"/>
  <c r="S905" i="87"/>
  <c r="AK905" i="87" s="1"/>
  <c r="R905" i="87"/>
  <c r="AJ905" i="87" s="1"/>
  <c r="P905" i="87"/>
  <c r="AH905" i="87" s="1"/>
  <c r="O905" i="87"/>
  <c r="AG905" i="87" s="1"/>
  <c r="N905" i="87"/>
  <c r="AF905" i="87" s="1"/>
  <c r="H905" i="87"/>
  <c r="G905" i="87"/>
  <c r="F905" i="87"/>
  <c r="E905" i="87"/>
  <c r="L947" i="87" l="1"/>
  <c r="AD947" i="87" s="1"/>
  <c r="L948" i="87"/>
  <c r="Q948" i="87" s="1"/>
  <c r="L946" i="87"/>
  <c r="Q946" i="87" s="1"/>
  <c r="BQ912" i="87"/>
  <c r="BU912" i="87"/>
  <c r="L912" i="87"/>
  <c r="AD912" i="87" s="1"/>
  <c r="BO912" i="87"/>
  <c r="BS912" i="87"/>
  <c r="BW912" i="87"/>
  <c r="D895" i="87"/>
  <c r="L895" i="87" s="1"/>
  <c r="BQ895" i="87"/>
  <c r="BU895" i="87"/>
  <c r="BO895" i="87"/>
  <c r="BS895" i="87"/>
  <c r="BW895" i="87"/>
  <c r="BQ765" i="87"/>
  <c r="BU765" i="87"/>
  <c r="BS765" i="87"/>
  <c r="BW765" i="87"/>
  <c r="BQ905" i="87"/>
  <c r="BU905" i="87"/>
  <c r="BO905" i="87"/>
  <c r="BS905" i="87"/>
  <c r="BW905" i="87"/>
  <c r="BM912" i="87" l="1"/>
  <c r="Q947" i="87"/>
  <c r="AD948" i="87"/>
  <c r="AD946" i="87"/>
  <c r="Q912" i="87"/>
  <c r="AI912" i="87" s="1"/>
  <c r="AD895" i="87"/>
  <c r="BM895" i="87"/>
  <c r="Q895" i="87"/>
  <c r="AI895" i="87" s="1"/>
  <c r="D765" i="87" l="1"/>
  <c r="L765" i="87" s="1"/>
  <c r="D913" i="87"/>
  <c r="L913" i="87" s="1"/>
  <c r="AD913" i="87" l="1"/>
  <c r="Q913" i="87"/>
  <c r="AD765" i="87"/>
  <c r="BM765" i="87"/>
  <c r="N765" i="87"/>
  <c r="D905" i="87" l="1"/>
  <c r="L905" i="87" s="1"/>
  <c r="AF765" i="87"/>
  <c r="BO765" i="87"/>
  <c r="Q765" i="87"/>
  <c r="AI765" i="87" s="1"/>
  <c r="BV911" i="87"/>
  <c r="BT911" i="87"/>
  <c r="BR911" i="87"/>
  <c r="BP911" i="87"/>
  <c r="BN911" i="87"/>
  <c r="BL911" i="87"/>
  <c r="AS911" i="87"/>
  <c r="BI911" i="87" s="1"/>
  <c r="AR911" i="87"/>
  <c r="BH911" i="87" s="1"/>
  <c r="AQ911" i="87"/>
  <c r="BG911" i="87" s="1"/>
  <c r="AP911" i="87"/>
  <c r="BF911" i="87" s="1"/>
  <c r="AO911" i="87"/>
  <c r="BE911" i="87" s="1"/>
  <c r="AN911" i="87"/>
  <c r="BD911" i="87" s="1"/>
  <c r="AM911" i="87"/>
  <c r="BC911" i="87" s="1"/>
  <c r="S911" i="87"/>
  <c r="AK911" i="87" s="1"/>
  <c r="R911" i="87"/>
  <c r="AJ911" i="87" s="1"/>
  <c r="P911" i="87"/>
  <c r="AH911" i="87" s="1"/>
  <c r="O911" i="87"/>
  <c r="AG911" i="87" s="1"/>
  <c r="N911" i="87"/>
  <c r="AF911" i="87" s="1"/>
  <c r="H911" i="87"/>
  <c r="G911" i="87"/>
  <c r="F911" i="87"/>
  <c r="E911" i="87"/>
  <c r="D911" i="87"/>
  <c r="BV910" i="87"/>
  <c r="BT910" i="87"/>
  <c r="BR910" i="87"/>
  <c r="BP910" i="87"/>
  <c r="BN910" i="87"/>
  <c r="BL910" i="87"/>
  <c r="AS910" i="87"/>
  <c r="BI910" i="87" s="1"/>
  <c r="AR910" i="87"/>
  <c r="BH910" i="87" s="1"/>
  <c r="AQ910" i="87"/>
  <c r="BG910" i="87" s="1"/>
  <c r="AP910" i="87"/>
  <c r="BF910" i="87" s="1"/>
  <c r="AO910" i="87"/>
  <c r="BE910" i="87" s="1"/>
  <c r="AN910" i="87"/>
  <c r="BD910" i="87" s="1"/>
  <c r="AM910" i="87"/>
  <c r="BC910" i="87" s="1"/>
  <c r="S910" i="87"/>
  <c r="BW910" i="87" s="1"/>
  <c r="R910" i="87"/>
  <c r="AJ910" i="87" s="1"/>
  <c r="P910" i="87"/>
  <c r="O910" i="87"/>
  <c r="H910" i="87"/>
  <c r="G910" i="87"/>
  <c r="F910" i="87"/>
  <c r="E910" i="87"/>
  <c r="D910" i="87"/>
  <c r="BV909" i="87"/>
  <c r="BT909" i="87"/>
  <c r="BR909" i="87"/>
  <c r="BP909" i="87"/>
  <c r="BN909" i="87"/>
  <c r="BL909" i="87"/>
  <c r="AS909" i="87"/>
  <c r="BI909" i="87" s="1"/>
  <c r="AR909" i="87"/>
  <c r="BH909" i="87" s="1"/>
  <c r="AQ909" i="87"/>
  <c r="BG909" i="87" s="1"/>
  <c r="AP909" i="87"/>
  <c r="BF909" i="87" s="1"/>
  <c r="AO909" i="87"/>
  <c r="BE909" i="87" s="1"/>
  <c r="AN909" i="87"/>
  <c r="BD909" i="87" s="1"/>
  <c r="AM909" i="87"/>
  <c r="BC909" i="87" s="1"/>
  <c r="S909" i="87"/>
  <c r="AK909" i="87" s="1"/>
  <c r="R909" i="87"/>
  <c r="AJ909" i="87" s="1"/>
  <c r="P909" i="87"/>
  <c r="AH909" i="87" s="1"/>
  <c r="O909" i="87"/>
  <c r="AG909" i="87" s="1"/>
  <c r="H909" i="87"/>
  <c r="G909" i="87"/>
  <c r="F909" i="87"/>
  <c r="E909" i="87"/>
  <c r="D909" i="87"/>
  <c r="BV908" i="87"/>
  <c r="BT908" i="87"/>
  <c r="BR908" i="87"/>
  <c r="BP908" i="87"/>
  <c r="BN908" i="87"/>
  <c r="BL908" i="87"/>
  <c r="AS908" i="87"/>
  <c r="BI908" i="87" s="1"/>
  <c r="AR908" i="87"/>
  <c r="BH908" i="87" s="1"/>
  <c r="AQ908" i="87"/>
  <c r="BG908" i="87" s="1"/>
  <c r="AP908" i="87"/>
  <c r="BF908" i="87" s="1"/>
  <c r="AO908" i="87"/>
  <c r="BE908" i="87" s="1"/>
  <c r="AN908" i="87"/>
  <c r="BD908" i="87" s="1"/>
  <c r="AM908" i="87"/>
  <c r="BC908" i="87" s="1"/>
  <c r="S908" i="87"/>
  <c r="AK908" i="87" s="1"/>
  <c r="R908" i="87"/>
  <c r="AJ908" i="87" s="1"/>
  <c r="P908" i="87"/>
  <c r="AH908" i="87" s="1"/>
  <c r="O908" i="87"/>
  <c r="AG908" i="87" s="1"/>
  <c r="N908" i="87"/>
  <c r="AF908" i="87" s="1"/>
  <c r="H908" i="87"/>
  <c r="G908" i="87"/>
  <c r="F908" i="87"/>
  <c r="E908" i="87"/>
  <c r="D908" i="87"/>
  <c r="BV907" i="87"/>
  <c r="BT907" i="87"/>
  <c r="BR907" i="87"/>
  <c r="BP907" i="87"/>
  <c r="BN907" i="87"/>
  <c r="BL907" i="87"/>
  <c r="AS907" i="87"/>
  <c r="BI907" i="87" s="1"/>
  <c r="AR907" i="87"/>
  <c r="BH907" i="87" s="1"/>
  <c r="AQ907" i="87"/>
  <c r="BG907" i="87" s="1"/>
  <c r="AP907" i="87"/>
  <c r="BF907" i="87" s="1"/>
  <c r="AO907" i="87"/>
  <c r="BE907" i="87" s="1"/>
  <c r="AN907" i="87"/>
  <c r="BD907" i="87" s="1"/>
  <c r="AM907" i="87"/>
  <c r="BC907" i="87" s="1"/>
  <c r="S907" i="87"/>
  <c r="R907" i="87"/>
  <c r="AJ907" i="87" s="1"/>
  <c r="P907" i="87"/>
  <c r="O907" i="87"/>
  <c r="AG907" i="87" s="1"/>
  <c r="N907" i="87"/>
  <c r="H907" i="87"/>
  <c r="G907" i="87"/>
  <c r="F907" i="87"/>
  <c r="E907" i="87"/>
  <c r="D907" i="87"/>
  <c r="BV906" i="87"/>
  <c r="BT906" i="87"/>
  <c r="BR906" i="87"/>
  <c r="BP906" i="87"/>
  <c r="BN906" i="87"/>
  <c r="BL906" i="87"/>
  <c r="AS906" i="87"/>
  <c r="BI906" i="87" s="1"/>
  <c r="AR906" i="87"/>
  <c r="BH906" i="87" s="1"/>
  <c r="AQ906" i="87"/>
  <c r="BG906" i="87" s="1"/>
  <c r="AP906" i="87"/>
  <c r="BF906" i="87" s="1"/>
  <c r="AO906" i="87"/>
  <c r="BE906" i="87" s="1"/>
  <c r="AN906" i="87"/>
  <c r="BD906" i="87" s="1"/>
  <c r="AM906" i="87"/>
  <c r="BC906" i="87" s="1"/>
  <c r="S906" i="87"/>
  <c r="R906" i="87"/>
  <c r="AJ906" i="87" s="1"/>
  <c r="P906" i="87"/>
  <c r="BS906" i="87" s="1"/>
  <c r="O906" i="87"/>
  <c r="N906" i="87"/>
  <c r="AF906" i="87" s="1"/>
  <c r="H906" i="87"/>
  <c r="G906" i="87"/>
  <c r="F906" i="87"/>
  <c r="E906" i="87"/>
  <c r="D906" i="87"/>
  <c r="BV904" i="87"/>
  <c r="BT904" i="87"/>
  <c r="BR904" i="87"/>
  <c r="BP904" i="87"/>
  <c r="BN904" i="87"/>
  <c r="BL904" i="87"/>
  <c r="AS904" i="87"/>
  <c r="BI904" i="87" s="1"/>
  <c r="AR904" i="87"/>
  <c r="BH904" i="87" s="1"/>
  <c r="AQ904" i="87"/>
  <c r="BG904" i="87" s="1"/>
  <c r="AP904" i="87"/>
  <c r="BF904" i="87" s="1"/>
  <c r="AO904" i="87"/>
  <c r="BE904" i="87" s="1"/>
  <c r="AN904" i="87"/>
  <c r="BD904" i="87" s="1"/>
  <c r="AM904" i="87"/>
  <c r="BC904" i="87" s="1"/>
  <c r="S904" i="87"/>
  <c r="AK904" i="87" s="1"/>
  <c r="R904" i="87"/>
  <c r="AJ904" i="87" s="1"/>
  <c r="P904" i="87"/>
  <c r="AH904" i="87" s="1"/>
  <c r="O904" i="87"/>
  <c r="AG904" i="87" s="1"/>
  <c r="N904" i="87"/>
  <c r="AF904" i="87" s="1"/>
  <c r="H904" i="87"/>
  <c r="G904" i="87"/>
  <c r="F904" i="87"/>
  <c r="E904" i="87"/>
  <c r="D904" i="87"/>
  <c r="BV944" i="87"/>
  <c r="BT944" i="87"/>
  <c r="BR944" i="87"/>
  <c r="BS944" i="87" s="1"/>
  <c r="BP944" i="87"/>
  <c r="BQ944" i="87" s="1"/>
  <c r="BN944" i="87"/>
  <c r="BL944" i="87"/>
  <c r="BI944" i="87"/>
  <c r="BH944" i="87"/>
  <c r="BG944" i="87"/>
  <c r="BF944" i="87"/>
  <c r="BE944" i="87"/>
  <c r="BD944" i="87"/>
  <c r="BC944" i="87"/>
  <c r="BV913" i="87"/>
  <c r="BT913" i="87"/>
  <c r="BR913" i="87"/>
  <c r="BP913" i="87"/>
  <c r="BN913" i="87"/>
  <c r="BL913" i="87"/>
  <c r="AS913" i="87"/>
  <c r="BI913" i="87" s="1"/>
  <c r="AR913" i="87"/>
  <c r="BH913" i="87" s="1"/>
  <c r="AQ913" i="87"/>
  <c r="BG913" i="87" s="1"/>
  <c r="AP913" i="87"/>
  <c r="BF913" i="87" s="1"/>
  <c r="AO913" i="87"/>
  <c r="BE913" i="87" s="1"/>
  <c r="AN913" i="87"/>
  <c r="BD913" i="87" s="1"/>
  <c r="AM913" i="87"/>
  <c r="BC913" i="87" s="1"/>
  <c r="AK913" i="87"/>
  <c r="AJ913" i="87"/>
  <c r="AH913" i="87"/>
  <c r="AG913" i="87"/>
  <c r="AF913" i="87"/>
  <c r="BS910" i="87" l="1"/>
  <c r="BO907" i="87"/>
  <c r="BW907" i="87"/>
  <c r="BQ910" i="87"/>
  <c r="Q905" i="87"/>
  <c r="AI905" i="87" s="1"/>
  <c r="AD905" i="87"/>
  <c r="BM905" i="87"/>
  <c r="BW944" i="87"/>
  <c r="BW906" i="87"/>
  <c r="BQ906" i="87"/>
  <c r="BS907" i="87"/>
  <c r="L907" i="87"/>
  <c r="AD907" i="87" s="1"/>
  <c r="L911" i="87"/>
  <c r="Q911" i="87" s="1"/>
  <c r="AI911" i="87" s="1"/>
  <c r="BQ913" i="87"/>
  <c r="BQ911" i="87"/>
  <c r="BS911" i="87"/>
  <c r="BU911" i="87"/>
  <c r="BO911" i="87"/>
  <c r="BW911" i="87"/>
  <c r="L910" i="87"/>
  <c r="AD910" i="87" s="1"/>
  <c r="AG910" i="87"/>
  <c r="AK910" i="87"/>
  <c r="BU909" i="87"/>
  <c r="L909" i="87"/>
  <c r="AD909" i="87" s="1"/>
  <c r="BW909" i="87"/>
  <c r="BQ909" i="87"/>
  <c r="BS909" i="87"/>
  <c r="L908" i="87"/>
  <c r="AD908" i="87" s="1"/>
  <c r="BQ908" i="87"/>
  <c r="BW908" i="87"/>
  <c r="BU908" i="87"/>
  <c r="BO908" i="87"/>
  <c r="AF907" i="87"/>
  <c r="BQ907" i="87"/>
  <c r="BU907" i="87"/>
  <c r="L906" i="87"/>
  <c r="Q906" i="87" s="1"/>
  <c r="AI906" i="87" s="1"/>
  <c r="AG906" i="87"/>
  <c r="AK906" i="87"/>
  <c r="L904" i="87"/>
  <c r="AD904" i="87" s="1"/>
  <c r="BO904" i="87"/>
  <c r="BQ904" i="87"/>
  <c r="BW904" i="87"/>
  <c r="BU904" i="87"/>
  <c r="BS904" i="87"/>
  <c r="BU906" i="87"/>
  <c r="BS908" i="87"/>
  <c r="BU910" i="87"/>
  <c r="BS913" i="87"/>
  <c r="AH906" i="87"/>
  <c r="AK907" i="87"/>
  <c r="AH910" i="87"/>
  <c r="BU913" i="87"/>
  <c r="BO906" i="87"/>
  <c r="AH907" i="87"/>
  <c r="BO913" i="87"/>
  <c r="BW913" i="87"/>
  <c r="BU944" i="87"/>
  <c r="BO944" i="87"/>
  <c r="K42" i="96"/>
  <c r="L41" i="96"/>
  <c r="L40" i="96"/>
  <c r="L39" i="96"/>
  <c r="L38" i="96"/>
  <c r="L37" i="96"/>
  <c r="E876" i="87"/>
  <c r="E877" i="87"/>
  <c r="E878" i="87"/>
  <c r="E879" i="87"/>
  <c r="E880" i="87"/>
  <c r="E881" i="87"/>
  <c r="E882" i="87"/>
  <c r="E883" i="87"/>
  <c r="E884" i="87"/>
  <c r="E885" i="87"/>
  <c r="E886" i="87"/>
  <c r="E887" i="87"/>
  <c r="E888" i="87"/>
  <c r="E892" i="87"/>
  <c r="E890" i="87"/>
  <c r="E891" i="87"/>
  <c r="BV896" i="87"/>
  <c r="BT896" i="87"/>
  <c r="BR896" i="87"/>
  <c r="BP896" i="87"/>
  <c r="BN896" i="87"/>
  <c r="BL896" i="87"/>
  <c r="AS896" i="87"/>
  <c r="BI896" i="87" s="1"/>
  <c r="AR896" i="87"/>
  <c r="BH896" i="87" s="1"/>
  <c r="AQ896" i="87"/>
  <c r="BG896" i="87" s="1"/>
  <c r="AP896" i="87"/>
  <c r="BF896" i="87" s="1"/>
  <c r="AO896" i="87"/>
  <c r="BE896" i="87" s="1"/>
  <c r="AN896" i="87"/>
  <c r="BD896" i="87" s="1"/>
  <c r="AM896" i="87"/>
  <c r="BC896" i="87" s="1"/>
  <c r="S896" i="87"/>
  <c r="AK896" i="87" s="1"/>
  <c r="R896" i="87"/>
  <c r="P896" i="87"/>
  <c r="AH896" i="87" s="1"/>
  <c r="O896" i="87"/>
  <c r="H896" i="87"/>
  <c r="G896" i="87"/>
  <c r="F896" i="87"/>
  <c r="E896" i="87"/>
  <c r="D896" i="87"/>
  <c r="BV894" i="87"/>
  <c r="BT894" i="87"/>
  <c r="BR894" i="87"/>
  <c r="BP894" i="87"/>
  <c r="BN894" i="87"/>
  <c r="BL894" i="87"/>
  <c r="AS894" i="87"/>
  <c r="BI894" i="87" s="1"/>
  <c r="AR894" i="87"/>
  <c r="BH894" i="87" s="1"/>
  <c r="AQ894" i="87"/>
  <c r="BG894" i="87" s="1"/>
  <c r="AP894" i="87"/>
  <c r="BF894" i="87" s="1"/>
  <c r="AO894" i="87"/>
  <c r="BE894" i="87" s="1"/>
  <c r="AN894" i="87"/>
  <c r="BD894" i="87" s="1"/>
  <c r="AM894" i="87"/>
  <c r="BC894" i="87" s="1"/>
  <c r="S894" i="87"/>
  <c r="AK894" i="87" s="1"/>
  <c r="R894" i="87"/>
  <c r="AJ894" i="87" s="1"/>
  <c r="P894" i="87"/>
  <c r="O894" i="87"/>
  <c r="AG894" i="87" s="1"/>
  <c r="H894" i="87"/>
  <c r="G894" i="87"/>
  <c r="F894" i="87"/>
  <c r="E894" i="87"/>
  <c r="D894" i="87"/>
  <c r="BV893" i="87"/>
  <c r="BT893" i="87"/>
  <c r="BR893" i="87"/>
  <c r="BP893" i="87"/>
  <c r="BN893" i="87"/>
  <c r="BL893" i="87"/>
  <c r="AS893" i="87"/>
  <c r="BI893" i="87" s="1"/>
  <c r="AR893" i="87"/>
  <c r="BH893" i="87" s="1"/>
  <c r="AQ893" i="87"/>
  <c r="BG893" i="87" s="1"/>
  <c r="AP893" i="87"/>
  <c r="BF893" i="87" s="1"/>
  <c r="AO893" i="87"/>
  <c r="BE893" i="87" s="1"/>
  <c r="AN893" i="87"/>
  <c r="BD893" i="87" s="1"/>
  <c r="AM893" i="87"/>
  <c r="BC893" i="87" s="1"/>
  <c r="S893" i="87"/>
  <c r="AK893" i="87" s="1"/>
  <c r="R893" i="87"/>
  <c r="AJ893" i="87" s="1"/>
  <c r="P893" i="87"/>
  <c r="AH893" i="87" s="1"/>
  <c r="O893" i="87"/>
  <c r="AG893" i="87" s="1"/>
  <c r="H893" i="87"/>
  <c r="G893" i="87"/>
  <c r="F893" i="87"/>
  <c r="E893" i="87"/>
  <c r="D893" i="87"/>
  <c r="BV892" i="87"/>
  <c r="BT892" i="87"/>
  <c r="BR892" i="87"/>
  <c r="BP892" i="87"/>
  <c r="BN892" i="87"/>
  <c r="BL892" i="87"/>
  <c r="AS892" i="87"/>
  <c r="BI892" i="87" s="1"/>
  <c r="AR892" i="87"/>
  <c r="BH892" i="87" s="1"/>
  <c r="AQ892" i="87"/>
  <c r="BG892" i="87" s="1"/>
  <c r="AP892" i="87"/>
  <c r="BF892" i="87" s="1"/>
  <c r="AO892" i="87"/>
  <c r="BE892" i="87" s="1"/>
  <c r="AN892" i="87"/>
  <c r="BD892" i="87" s="1"/>
  <c r="AM892" i="87"/>
  <c r="BC892" i="87" s="1"/>
  <c r="S892" i="87"/>
  <c r="R892" i="87"/>
  <c r="P892" i="87"/>
  <c r="O892" i="87"/>
  <c r="H892" i="87"/>
  <c r="G892" i="87"/>
  <c r="F892" i="87"/>
  <c r="D892" i="87"/>
  <c r="BV891" i="87"/>
  <c r="BT891" i="87"/>
  <c r="BR891" i="87"/>
  <c r="BP891" i="87"/>
  <c r="BN891" i="87"/>
  <c r="BL891" i="87"/>
  <c r="AS891" i="87"/>
  <c r="BI891" i="87" s="1"/>
  <c r="AR891" i="87"/>
  <c r="BH891" i="87" s="1"/>
  <c r="AQ891" i="87"/>
  <c r="BG891" i="87" s="1"/>
  <c r="AP891" i="87"/>
  <c r="BF891" i="87" s="1"/>
  <c r="AO891" i="87"/>
  <c r="BE891" i="87" s="1"/>
  <c r="AN891" i="87"/>
  <c r="BD891" i="87" s="1"/>
  <c r="AM891" i="87"/>
  <c r="BC891" i="87" s="1"/>
  <c r="S891" i="87"/>
  <c r="R891" i="87"/>
  <c r="AJ891" i="87" s="1"/>
  <c r="P891" i="87"/>
  <c r="O891" i="87"/>
  <c r="AG891" i="87" s="1"/>
  <c r="H891" i="87"/>
  <c r="G891" i="87"/>
  <c r="F891" i="87"/>
  <c r="D891" i="87"/>
  <c r="BV890" i="87"/>
  <c r="BT890" i="87"/>
  <c r="BR890" i="87"/>
  <c r="BP890" i="87"/>
  <c r="BN890" i="87"/>
  <c r="BL890" i="87"/>
  <c r="AS890" i="87"/>
  <c r="BI890" i="87" s="1"/>
  <c r="AR890" i="87"/>
  <c r="BH890" i="87" s="1"/>
  <c r="AQ890" i="87"/>
  <c r="BG890" i="87" s="1"/>
  <c r="AP890" i="87"/>
  <c r="BF890" i="87" s="1"/>
  <c r="AO890" i="87"/>
  <c r="BE890" i="87" s="1"/>
  <c r="AN890" i="87"/>
  <c r="BD890" i="87" s="1"/>
  <c r="AM890" i="87"/>
  <c r="BC890" i="87" s="1"/>
  <c r="S890" i="87"/>
  <c r="AK890" i="87" s="1"/>
  <c r="R890" i="87"/>
  <c r="AJ890" i="87" s="1"/>
  <c r="P890" i="87"/>
  <c r="O890" i="87"/>
  <c r="AG890" i="87" s="1"/>
  <c r="H890" i="87"/>
  <c r="G890" i="87"/>
  <c r="F890" i="87"/>
  <c r="D890" i="87"/>
  <c r="BV889" i="87"/>
  <c r="BT889" i="87"/>
  <c r="BR889" i="87"/>
  <c r="BP889" i="87"/>
  <c r="BN889" i="87"/>
  <c r="BL889" i="87"/>
  <c r="AS889" i="87"/>
  <c r="BI889" i="87" s="1"/>
  <c r="AR889" i="87"/>
  <c r="BH889" i="87" s="1"/>
  <c r="AQ889" i="87"/>
  <c r="BG889" i="87" s="1"/>
  <c r="AP889" i="87"/>
  <c r="BF889" i="87" s="1"/>
  <c r="AO889" i="87"/>
  <c r="BE889" i="87" s="1"/>
  <c r="AN889" i="87"/>
  <c r="BD889" i="87" s="1"/>
  <c r="AM889" i="87"/>
  <c r="BC889" i="87" s="1"/>
  <c r="S889" i="87"/>
  <c r="AK889" i="87" s="1"/>
  <c r="R889" i="87"/>
  <c r="AJ889" i="87" s="1"/>
  <c r="P889" i="87"/>
  <c r="AH889" i="87" s="1"/>
  <c r="O889" i="87"/>
  <c r="AG889" i="87" s="1"/>
  <c r="H889" i="87"/>
  <c r="G889" i="87"/>
  <c r="F889" i="87"/>
  <c r="D889" i="87"/>
  <c r="BV900" i="87"/>
  <c r="BT900" i="87"/>
  <c r="BR900" i="87"/>
  <c r="BP900" i="87"/>
  <c r="BN900" i="87"/>
  <c r="BL900" i="87"/>
  <c r="AS900" i="87"/>
  <c r="BI900" i="87" s="1"/>
  <c r="AR900" i="87"/>
  <c r="BH900" i="87" s="1"/>
  <c r="AQ900" i="87"/>
  <c r="BG900" i="87" s="1"/>
  <c r="AP900" i="87"/>
  <c r="BF900" i="87" s="1"/>
  <c r="AO900" i="87"/>
  <c r="BE900" i="87" s="1"/>
  <c r="AN900" i="87"/>
  <c r="BD900" i="87" s="1"/>
  <c r="AM900" i="87"/>
  <c r="BC900" i="87" s="1"/>
  <c r="S900" i="87"/>
  <c r="AK900" i="87" s="1"/>
  <c r="R900" i="87"/>
  <c r="AJ900" i="87" s="1"/>
  <c r="P900" i="87"/>
  <c r="AH900" i="87" s="1"/>
  <c r="O900" i="87"/>
  <c r="AG900" i="87" s="1"/>
  <c r="H900" i="87"/>
  <c r="G900" i="87"/>
  <c r="F900" i="87"/>
  <c r="E900" i="87"/>
  <c r="D900" i="87"/>
  <c r="BV899" i="87"/>
  <c r="BT899" i="87"/>
  <c r="BR899" i="87"/>
  <c r="BP899" i="87"/>
  <c r="BN899" i="87"/>
  <c r="BL899" i="87"/>
  <c r="AS899" i="87"/>
  <c r="BI899" i="87" s="1"/>
  <c r="AR899" i="87"/>
  <c r="BH899" i="87" s="1"/>
  <c r="AQ899" i="87"/>
  <c r="BG899" i="87" s="1"/>
  <c r="AP899" i="87"/>
  <c r="BF899" i="87" s="1"/>
  <c r="AO899" i="87"/>
  <c r="BE899" i="87" s="1"/>
  <c r="AN899" i="87"/>
  <c r="BD899" i="87" s="1"/>
  <c r="AM899" i="87"/>
  <c r="BC899" i="87" s="1"/>
  <c r="S899" i="87"/>
  <c r="R899" i="87"/>
  <c r="AJ899" i="87" s="1"/>
  <c r="P899" i="87"/>
  <c r="O899" i="87"/>
  <c r="H899" i="87"/>
  <c r="G899" i="87"/>
  <c r="F899" i="87"/>
  <c r="E899" i="87"/>
  <c r="D899" i="87"/>
  <c r="BV898" i="87"/>
  <c r="BT898" i="87"/>
  <c r="BR898" i="87"/>
  <c r="BP898" i="87"/>
  <c r="BN898" i="87"/>
  <c r="BL898" i="87"/>
  <c r="AS898" i="87"/>
  <c r="BI898" i="87" s="1"/>
  <c r="AR898" i="87"/>
  <c r="BH898" i="87" s="1"/>
  <c r="AQ898" i="87"/>
  <c r="BG898" i="87" s="1"/>
  <c r="AP898" i="87"/>
  <c r="BF898" i="87" s="1"/>
  <c r="AO898" i="87"/>
  <c r="BE898" i="87" s="1"/>
  <c r="AN898" i="87"/>
  <c r="BD898" i="87" s="1"/>
  <c r="AM898" i="87"/>
  <c r="BC898" i="87" s="1"/>
  <c r="S898" i="87"/>
  <c r="AK898" i="87" s="1"/>
  <c r="R898" i="87"/>
  <c r="AJ898" i="87" s="1"/>
  <c r="P898" i="87"/>
  <c r="AH898" i="87" s="1"/>
  <c r="O898" i="87"/>
  <c r="AG898" i="87" s="1"/>
  <c r="H898" i="87"/>
  <c r="G898" i="87"/>
  <c r="F898" i="87"/>
  <c r="E898" i="87"/>
  <c r="D898" i="87"/>
  <c r="BV897" i="87"/>
  <c r="BT897" i="87"/>
  <c r="BR897" i="87"/>
  <c r="BP897" i="87"/>
  <c r="BN897" i="87"/>
  <c r="BL897" i="87"/>
  <c r="AS897" i="87"/>
  <c r="BI897" i="87" s="1"/>
  <c r="AR897" i="87"/>
  <c r="BH897" i="87" s="1"/>
  <c r="AQ897" i="87"/>
  <c r="BG897" i="87" s="1"/>
  <c r="AP897" i="87"/>
  <c r="BF897" i="87" s="1"/>
  <c r="AO897" i="87"/>
  <c r="BE897" i="87" s="1"/>
  <c r="AN897" i="87"/>
  <c r="BD897" i="87" s="1"/>
  <c r="AM897" i="87"/>
  <c r="BC897" i="87" s="1"/>
  <c r="S897" i="87"/>
  <c r="AK897" i="87" s="1"/>
  <c r="R897" i="87"/>
  <c r="AJ897" i="87" s="1"/>
  <c r="P897" i="87"/>
  <c r="AH897" i="87" s="1"/>
  <c r="O897" i="87"/>
  <c r="AG897" i="87" s="1"/>
  <c r="H897" i="87"/>
  <c r="G897" i="87"/>
  <c r="F897" i="87"/>
  <c r="E897" i="87"/>
  <c r="D897" i="87"/>
  <c r="BV902" i="87"/>
  <c r="BT902" i="87"/>
  <c r="BR902" i="87"/>
  <c r="BP902" i="87"/>
  <c r="BN902" i="87"/>
  <c r="BL902" i="87"/>
  <c r="AS902" i="87"/>
  <c r="BI902" i="87" s="1"/>
  <c r="AR902" i="87"/>
  <c r="BH902" i="87" s="1"/>
  <c r="AQ902" i="87"/>
  <c r="BG902" i="87" s="1"/>
  <c r="AP902" i="87"/>
  <c r="BF902" i="87" s="1"/>
  <c r="AO902" i="87"/>
  <c r="BE902" i="87" s="1"/>
  <c r="AN902" i="87"/>
  <c r="BD902" i="87" s="1"/>
  <c r="AM902" i="87"/>
  <c r="BC902" i="87" s="1"/>
  <c r="S902" i="87"/>
  <c r="R902" i="87"/>
  <c r="P902" i="87"/>
  <c r="O902" i="87"/>
  <c r="H902" i="87"/>
  <c r="G902" i="87"/>
  <c r="F902" i="87"/>
  <c r="E902" i="87"/>
  <c r="D902" i="87"/>
  <c r="BV901" i="87"/>
  <c r="BT901" i="87"/>
  <c r="BR901" i="87"/>
  <c r="BP901" i="87"/>
  <c r="BN901" i="87"/>
  <c r="BL901" i="87"/>
  <c r="AS901" i="87"/>
  <c r="BI901" i="87" s="1"/>
  <c r="AR901" i="87"/>
  <c r="BH901" i="87" s="1"/>
  <c r="AQ901" i="87"/>
  <c r="BG901" i="87" s="1"/>
  <c r="AP901" i="87"/>
  <c r="BF901" i="87" s="1"/>
  <c r="AO901" i="87"/>
  <c r="BE901" i="87" s="1"/>
  <c r="AN901" i="87"/>
  <c r="BD901" i="87" s="1"/>
  <c r="AM901" i="87"/>
  <c r="BC901" i="87" s="1"/>
  <c r="S901" i="87"/>
  <c r="R901" i="87"/>
  <c r="AJ901" i="87" s="1"/>
  <c r="P901" i="87"/>
  <c r="O901" i="87"/>
  <c r="AG901" i="87" s="1"/>
  <c r="H901" i="87"/>
  <c r="G901" i="87"/>
  <c r="F901" i="87"/>
  <c r="E901" i="87"/>
  <c r="D901" i="87"/>
  <c r="BV903" i="87"/>
  <c r="BT903" i="87"/>
  <c r="BR903" i="87"/>
  <c r="BP903" i="87"/>
  <c r="BN903" i="87"/>
  <c r="BL903" i="87"/>
  <c r="AS903" i="87"/>
  <c r="BI903" i="87" s="1"/>
  <c r="AR903" i="87"/>
  <c r="BH903" i="87" s="1"/>
  <c r="AQ903" i="87"/>
  <c r="BG903" i="87" s="1"/>
  <c r="AP903" i="87"/>
  <c r="BF903" i="87" s="1"/>
  <c r="AO903" i="87"/>
  <c r="BE903" i="87" s="1"/>
  <c r="AN903" i="87"/>
  <c r="BD903" i="87" s="1"/>
  <c r="AM903" i="87"/>
  <c r="BC903" i="87" s="1"/>
  <c r="S903" i="87"/>
  <c r="AK903" i="87" s="1"/>
  <c r="R903" i="87"/>
  <c r="AJ903" i="87" s="1"/>
  <c r="P903" i="87"/>
  <c r="AH903" i="87" s="1"/>
  <c r="O903" i="87"/>
  <c r="AG903" i="87" s="1"/>
  <c r="H903" i="87"/>
  <c r="G903" i="87"/>
  <c r="F903" i="87"/>
  <c r="E903" i="87"/>
  <c r="D903" i="87"/>
  <c r="N896" i="87"/>
  <c r="AF896" i="87" s="1"/>
  <c r="BM904" i="87" l="1"/>
  <c r="BS894" i="87"/>
  <c r="BW899" i="87"/>
  <c r="BS892" i="87"/>
  <c r="BQ902" i="87"/>
  <c r="BS891" i="87"/>
  <c r="BQ892" i="87"/>
  <c r="BQ896" i="87"/>
  <c r="BM911" i="87"/>
  <c r="BU902" i="87"/>
  <c r="BW891" i="87"/>
  <c r="BU892" i="87"/>
  <c r="BS899" i="87"/>
  <c r="BS890" i="87"/>
  <c r="BW892" i="87"/>
  <c r="BU896" i="87"/>
  <c r="AD911" i="87"/>
  <c r="Q908" i="87"/>
  <c r="AI908" i="87" s="1"/>
  <c r="Q907" i="87"/>
  <c r="AI907" i="87" s="1"/>
  <c r="BM907" i="87"/>
  <c r="BM910" i="87"/>
  <c r="BM944" i="87"/>
  <c r="BM906" i="87"/>
  <c r="AI913" i="87"/>
  <c r="Q904" i="87"/>
  <c r="AI904" i="87" s="1"/>
  <c r="N909" i="87"/>
  <c r="BM913" i="87"/>
  <c r="AD906" i="87"/>
  <c r="BM908" i="87"/>
  <c r="N910" i="87"/>
  <c r="N903" i="87"/>
  <c r="AF903" i="87" s="1"/>
  <c r="BW901" i="87"/>
  <c r="BS901" i="87"/>
  <c r="BW902" i="87"/>
  <c r="BM909" i="87"/>
  <c r="E889" i="87"/>
  <c r="L889" i="87" s="1"/>
  <c r="BM889" i="87" s="1"/>
  <c r="N901" i="87"/>
  <c r="AF901" i="87" s="1"/>
  <c r="N899" i="87"/>
  <c r="AF899" i="87" s="1"/>
  <c r="N891" i="87"/>
  <c r="AF891" i="87" s="1"/>
  <c r="N898" i="87"/>
  <c r="AF898" i="87" s="1"/>
  <c r="N890" i="87"/>
  <c r="AF890" i="87" s="1"/>
  <c r="N894" i="87"/>
  <c r="BO894" i="87" s="1"/>
  <c r="N892" i="87"/>
  <c r="BO892" i="87" s="1"/>
  <c r="BS902" i="87"/>
  <c r="BQ899" i="87"/>
  <c r="AK899" i="87"/>
  <c r="BW898" i="87"/>
  <c r="BQ897" i="87"/>
  <c r="L896" i="87"/>
  <c r="AD896" i="87" s="1"/>
  <c r="BS896" i="87"/>
  <c r="BO896" i="87"/>
  <c r="BW896" i="87"/>
  <c r="BQ894" i="87"/>
  <c r="L894" i="87"/>
  <c r="BU894" i="87"/>
  <c r="BU893" i="87"/>
  <c r="L893" i="87"/>
  <c r="BM893" i="87" s="1"/>
  <c r="BQ893" i="87"/>
  <c r="L892" i="87"/>
  <c r="L891" i="87"/>
  <c r="BQ891" i="87"/>
  <c r="BU891" i="87"/>
  <c r="BU890" i="87"/>
  <c r="L890" i="87"/>
  <c r="BM890" i="87" s="1"/>
  <c r="BQ890" i="87"/>
  <c r="BW890" i="87"/>
  <c r="BU889" i="87"/>
  <c r="BQ889" i="87"/>
  <c r="L897" i="87"/>
  <c r="BM897" i="87" s="1"/>
  <c r="BU898" i="87"/>
  <c r="AG899" i="87"/>
  <c r="BQ900" i="87"/>
  <c r="BS889" i="87"/>
  <c r="BW889" i="87"/>
  <c r="AH890" i="87"/>
  <c r="AK891" i="87"/>
  <c r="AJ892" i="87"/>
  <c r="BS893" i="87"/>
  <c r="BW893" i="87"/>
  <c r="AH894" i="87"/>
  <c r="AJ896" i="87"/>
  <c r="AH891" i="87"/>
  <c r="AG892" i="87"/>
  <c r="AK892" i="87"/>
  <c r="BW894" i="87"/>
  <c r="AG896" i="87"/>
  <c r="BW897" i="87"/>
  <c r="BS900" i="87"/>
  <c r="L898" i="87"/>
  <c r="BM898" i="87" s="1"/>
  <c r="BQ898" i="87"/>
  <c r="L899" i="87"/>
  <c r="AD899" i="87" s="1"/>
  <c r="BU900" i="87"/>
  <c r="AH892" i="87"/>
  <c r="BU897" i="87"/>
  <c r="BS898" i="87"/>
  <c r="L900" i="87"/>
  <c r="BM900" i="87" s="1"/>
  <c r="BW900" i="87"/>
  <c r="BS897" i="87"/>
  <c r="BU899" i="87"/>
  <c r="L901" i="87"/>
  <c r="BM901" i="87" s="1"/>
  <c r="BQ901" i="87"/>
  <c r="L902" i="87"/>
  <c r="BM902" i="87" s="1"/>
  <c r="AH899" i="87"/>
  <c r="L903" i="87"/>
  <c r="AD903" i="87" s="1"/>
  <c r="BU901" i="87"/>
  <c r="BU903" i="87"/>
  <c r="AK901" i="87"/>
  <c r="AJ902" i="87"/>
  <c r="BW903" i="87"/>
  <c r="AH901" i="87"/>
  <c r="AG902" i="87"/>
  <c r="AK902" i="87"/>
  <c r="BQ903" i="87"/>
  <c r="AH902" i="87"/>
  <c r="BS903" i="87"/>
  <c r="Q891" i="87" l="1"/>
  <c r="AI891" i="87" s="1"/>
  <c r="BO891" i="87"/>
  <c r="BO903" i="87"/>
  <c r="AF910" i="87"/>
  <c r="BO910" i="87"/>
  <c r="Q910" i="87"/>
  <c r="AI910" i="87" s="1"/>
  <c r="AF909" i="87"/>
  <c r="BO909" i="87"/>
  <c r="BO898" i="87"/>
  <c r="Q909" i="87"/>
  <c r="AI909" i="87" s="1"/>
  <c r="BO899" i="87"/>
  <c r="Q896" i="87"/>
  <c r="AI896" i="87" s="1"/>
  <c r="BO901" i="87"/>
  <c r="N889" i="87"/>
  <c r="Q889" i="87" s="1"/>
  <c r="AI889" i="87" s="1"/>
  <c r="AD898" i="87"/>
  <c r="AD889" i="87"/>
  <c r="N897" i="87"/>
  <c r="Q897" i="87" s="1"/>
  <c r="AI897" i="87" s="1"/>
  <c r="AF892" i="87"/>
  <c r="BM896" i="87"/>
  <c r="AF894" i="87"/>
  <c r="BO890" i="87"/>
  <c r="N900" i="87"/>
  <c r="AD902" i="87"/>
  <c r="Q892" i="87"/>
  <c r="AI892" i="87" s="1"/>
  <c r="N893" i="87"/>
  <c r="Q893" i="87" s="1"/>
  <c r="AI893" i="87" s="1"/>
  <c r="Q894" i="87"/>
  <c r="AI894" i="87" s="1"/>
  <c r="N902" i="87"/>
  <c r="Q902" i="87" s="1"/>
  <c r="AI902" i="87" s="1"/>
  <c r="BM892" i="87"/>
  <c r="BM894" i="87"/>
  <c r="AD892" i="87"/>
  <c r="BM891" i="87"/>
  <c r="AD891" i="87"/>
  <c r="AD901" i="87"/>
  <c r="Q899" i="87"/>
  <c r="AI899" i="87" s="1"/>
  <c r="Q898" i="87"/>
  <c r="AI898" i="87" s="1"/>
  <c r="AD894" i="87"/>
  <c r="AD893" i="87"/>
  <c r="AD890" i="87"/>
  <c r="Q890" i="87"/>
  <c r="AI890" i="87" s="1"/>
  <c r="AD897" i="87"/>
  <c r="AD900" i="87"/>
  <c r="Q901" i="87"/>
  <c r="AI901" i="87" s="1"/>
  <c r="BM899" i="87"/>
  <c r="BM903" i="87"/>
  <c r="Q903" i="87"/>
  <c r="AI903" i="87" s="1"/>
  <c r="BO889" i="87" l="1"/>
  <c r="AF889" i="87"/>
  <c r="AF900" i="87"/>
  <c r="Q900" i="87"/>
  <c r="AI900" i="87" s="1"/>
  <c r="BO900" i="87"/>
  <c r="BO902" i="87"/>
  <c r="AF902" i="87"/>
  <c r="AF893" i="87"/>
  <c r="BO893" i="87"/>
  <c r="AF897" i="87"/>
  <c r="BO897" i="87"/>
  <c r="H945" i="87" l="1"/>
  <c r="L945" i="87" s="1"/>
  <c r="R945" i="87" l="1"/>
  <c r="AD945" i="87"/>
  <c r="Q945" i="87"/>
  <c r="BV887" i="87" l="1"/>
  <c r="BT887" i="87"/>
  <c r="BR887" i="87"/>
  <c r="BP887" i="87"/>
  <c r="BN887" i="87"/>
  <c r="BL887" i="87"/>
  <c r="AS887" i="87"/>
  <c r="BI887" i="87" s="1"/>
  <c r="AR887" i="87"/>
  <c r="BH887" i="87" s="1"/>
  <c r="AQ887" i="87"/>
  <c r="BG887" i="87" s="1"/>
  <c r="AP887" i="87"/>
  <c r="BF887" i="87" s="1"/>
  <c r="AO887" i="87"/>
  <c r="BE887" i="87" s="1"/>
  <c r="AN887" i="87"/>
  <c r="BD887" i="87" s="1"/>
  <c r="AM887" i="87"/>
  <c r="BC887" i="87" s="1"/>
  <c r="S887" i="87"/>
  <c r="BW887" i="87" s="1"/>
  <c r="R887" i="87"/>
  <c r="AJ887" i="87" s="1"/>
  <c r="P887" i="87"/>
  <c r="O887" i="87"/>
  <c r="AG887" i="87" s="1"/>
  <c r="N887" i="87"/>
  <c r="BO887" i="87" s="1"/>
  <c r="H887" i="87"/>
  <c r="G887" i="87"/>
  <c r="F887" i="87"/>
  <c r="D887" i="87"/>
  <c r="BV886" i="87"/>
  <c r="BT886" i="87"/>
  <c r="BR886" i="87"/>
  <c r="BP886" i="87"/>
  <c r="BN886" i="87"/>
  <c r="BL886" i="87"/>
  <c r="AS886" i="87"/>
  <c r="BI886" i="87" s="1"/>
  <c r="AR886" i="87"/>
  <c r="BH886" i="87" s="1"/>
  <c r="AQ886" i="87"/>
  <c r="BG886" i="87" s="1"/>
  <c r="AP886" i="87"/>
  <c r="BF886" i="87" s="1"/>
  <c r="AO886" i="87"/>
  <c r="BE886" i="87" s="1"/>
  <c r="AN886" i="87"/>
  <c r="BD886" i="87" s="1"/>
  <c r="AM886" i="87"/>
  <c r="BC886" i="87" s="1"/>
  <c r="S886" i="87"/>
  <c r="AK886" i="87" s="1"/>
  <c r="R886" i="87"/>
  <c r="AJ886" i="87" s="1"/>
  <c r="P886" i="87"/>
  <c r="AH886" i="87" s="1"/>
  <c r="O886" i="87"/>
  <c r="AG886" i="87" s="1"/>
  <c r="N886" i="87"/>
  <c r="AF886" i="87" s="1"/>
  <c r="H886" i="87"/>
  <c r="G886" i="87"/>
  <c r="F886" i="87"/>
  <c r="D886" i="87"/>
  <c r="BV945" i="87"/>
  <c r="BT945" i="87"/>
  <c r="BR945" i="87"/>
  <c r="BP945" i="87"/>
  <c r="BN945" i="87"/>
  <c r="BL945" i="87"/>
  <c r="AS945" i="87"/>
  <c r="BI945" i="87" s="1"/>
  <c r="AR945" i="87"/>
  <c r="BH945" i="87" s="1"/>
  <c r="AQ945" i="87"/>
  <c r="BG945" i="87" s="1"/>
  <c r="AP945" i="87"/>
  <c r="BF945" i="87" s="1"/>
  <c r="AO945" i="87"/>
  <c r="BE945" i="87" s="1"/>
  <c r="AN945" i="87"/>
  <c r="BD945" i="87" s="1"/>
  <c r="AM945" i="87"/>
  <c r="BC945" i="87" s="1"/>
  <c r="BW945" i="87"/>
  <c r="AJ945" i="87"/>
  <c r="AG945" i="87"/>
  <c r="BO945" i="87"/>
  <c r="BS887" i="87" l="1"/>
  <c r="L887" i="87"/>
  <c r="AD887" i="87" s="1"/>
  <c r="L886" i="87"/>
  <c r="AD886" i="87" s="1"/>
  <c r="BU887" i="87"/>
  <c r="BS886" i="87"/>
  <c r="AF887" i="87"/>
  <c r="BQ887" i="87"/>
  <c r="BU886" i="87"/>
  <c r="AK887" i="87"/>
  <c r="BO886" i="87"/>
  <c r="BW886" i="87"/>
  <c r="AH887" i="87"/>
  <c r="BQ886" i="87"/>
  <c r="BS945" i="87"/>
  <c r="BU945" i="87"/>
  <c r="AF945" i="87"/>
  <c r="BQ945" i="87"/>
  <c r="AK945" i="87"/>
  <c r="AH945" i="87"/>
  <c r="O27" i="97"/>
  <c r="N27" i="97"/>
  <c r="M27" i="97"/>
  <c r="L27" i="97"/>
  <c r="K27" i="97"/>
  <c r="O22" i="97"/>
  <c r="O21" i="97"/>
  <c r="O20" i="97"/>
  <c r="O19" i="97"/>
  <c r="O18" i="97"/>
  <c r="O17" i="97"/>
  <c r="O16" i="97"/>
  <c r="O15" i="97"/>
  <c r="O14" i="97"/>
  <c r="O13" i="97"/>
  <c r="O12" i="97"/>
  <c r="O11" i="97"/>
  <c r="O8" i="97"/>
  <c r="O7" i="97"/>
  <c r="O6" i="97"/>
  <c r="O4" i="97"/>
  <c r="R42" i="96"/>
  <c r="Q42" i="96"/>
  <c r="P42" i="96"/>
  <c r="O42" i="96"/>
  <c r="N42" i="96"/>
  <c r="M42" i="96"/>
  <c r="L36" i="96"/>
  <c r="L35" i="96"/>
  <c r="L33" i="96"/>
  <c r="L32" i="96"/>
  <c r="L31" i="96"/>
  <c r="R27" i="96"/>
  <c r="Q27" i="96"/>
  <c r="P27" i="96"/>
  <c r="O27" i="96"/>
  <c r="N27" i="96"/>
  <c r="M27" i="96"/>
  <c r="K27" i="96"/>
  <c r="L19" i="96"/>
  <c r="L18" i="96"/>
  <c r="L17" i="96"/>
  <c r="L16" i="96"/>
  <c r="L15" i="96"/>
  <c r="L12" i="96"/>
  <c r="L11" i="96"/>
  <c r="L10" i="96"/>
  <c r="L9" i="96"/>
  <c r="L8" i="96"/>
  <c r="L7" i="96"/>
  <c r="L6" i="96"/>
  <c r="L5" i="96"/>
  <c r="BV888" i="87"/>
  <c r="BT888" i="87"/>
  <c r="BR888" i="87"/>
  <c r="BP888" i="87"/>
  <c r="BN888" i="87"/>
  <c r="BL888" i="87"/>
  <c r="AS888" i="87"/>
  <c r="BI888" i="87" s="1"/>
  <c r="AR888" i="87"/>
  <c r="BH888" i="87" s="1"/>
  <c r="AQ888" i="87"/>
  <c r="BG888" i="87" s="1"/>
  <c r="AP888" i="87"/>
  <c r="BF888" i="87" s="1"/>
  <c r="AO888" i="87"/>
  <c r="BE888" i="87" s="1"/>
  <c r="AN888" i="87"/>
  <c r="BD888" i="87" s="1"/>
  <c r="AM888" i="87"/>
  <c r="BC888" i="87" s="1"/>
  <c r="S888" i="87"/>
  <c r="AK888" i="87" s="1"/>
  <c r="R888" i="87"/>
  <c r="AJ888" i="87" s="1"/>
  <c r="P888" i="87"/>
  <c r="AH888" i="87" s="1"/>
  <c r="O888" i="87"/>
  <c r="AG888" i="87" s="1"/>
  <c r="N888" i="87"/>
  <c r="AF888" i="87" s="1"/>
  <c r="H888" i="87"/>
  <c r="G888" i="87"/>
  <c r="F888" i="87"/>
  <c r="D888" i="87"/>
  <c r="BV885" i="87"/>
  <c r="BT885" i="87"/>
  <c r="BR885" i="87"/>
  <c r="BP885" i="87"/>
  <c r="BN885" i="87"/>
  <c r="BL885" i="87"/>
  <c r="AS885" i="87"/>
  <c r="BI885" i="87" s="1"/>
  <c r="AR885" i="87"/>
  <c r="BH885" i="87" s="1"/>
  <c r="AQ885" i="87"/>
  <c r="BG885" i="87" s="1"/>
  <c r="AP885" i="87"/>
  <c r="BF885" i="87" s="1"/>
  <c r="AO885" i="87"/>
  <c r="BE885" i="87" s="1"/>
  <c r="AN885" i="87"/>
  <c r="BD885" i="87" s="1"/>
  <c r="AM885" i="87"/>
  <c r="BC885" i="87" s="1"/>
  <c r="S885" i="87"/>
  <c r="R885" i="87"/>
  <c r="AJ885" i="87" s="1"/>
  <c r="P885" i="87"/>
  <c r="O885" i="87"/>
  <c r="N885" i="87"/>
  <c r="AF885" i="87" s="1"/>
  <c r="H885" i="87"/>
  <c r="G885" i="87"/>
  <c r="F885" i="87"/>
  <c r="D885" i="87"/>
  <c r="BV884" i="87"/>
  <c r="BT884" i="87"/>
  <c r="BR884" i="87"/>
  <c r="BP884" i="87"/>
  <c r="BN884" i="87"/>
  <c r="BL884" i="87"/>
  <c r="AS884" i="87"/>
  <c r="BI884" i="87" s="1"/>
  <c r="AR884" i="87"/>
  <c r="BH884" i="87" s="1"/>
  <c r="AQ884" i="87"/>
  <c r="BG884" i="87" s="1"/>
  <c r="AP884" i="87"/>
  <c r="BF884" i="87" s="1"/>
  <c r="AO884" i="87"/>
  <c r="BE884" i="87" s="1"/>
  <c r="AN884" i="87"/>
  <c r="BD884" i="87" s="1"/>
  <c r="AM884" i="87"/>
  <c r="BC884" i="87" s="1"/>
  <c r="S884" i="87"/>
  <c r="AK884" i="87" s="1"/>
  <c r="R884" i="87"/>
  <c r="AJ884" i="87" s="1"/>
  <c r="P884" i="87"/>
  <c r="AH884" i="87" s="1"/>
  <c r="O884" i="87"/>
  <c r="AG884" i="87" s="1"/>
  <c r="N884" i="87"/>
  <c r="AF884" i="87" s="1"/>
  <c r="H884" i="87"/>
  <c r="G884" i="87"/>
  <c r="F884" i="87"/>
  <c r="D884" i="87"/>
  <c r="BV883" i="87"/>
  <c r="BT883" i="87"/>
  <c r="BR883" i="87"/>
  <c r="BP883" i="87"/>
  <c r="BN883" i="87"/>
  <c r="BL883" i="87"/>
  <c r="AS883" i="87"/>
  <c r="BI883" i="87" s="1"/>
  <c r="AR883" i="87"/>
  <c r="BH883" i="87" s="1"/>
  <c r="AQ883" i="87"/>
  <c r="BG883" i="87" s="1"/>
  <c r="AP883" i="87"/>
  <c r="BF883" i="87" s="1"/>
  <c r="AO883" i="87"/>
  <c r="BE883" i="87" s="1"/>
  <c r="AN883" i="87"/>
  <c r="BD883" i="87" s="1"/>
  <c r="AM883" i="87"/>
  <c r="BC883" i="87" s="1"/>
  <c r="S883" i="87"/>
  <c r="AK883" i="87" s="1"/>
  <c r="R883" i="87"/>
  <c r="AJ883" i="87" s="1"/>
  <c r="P883" i="87"/>
  <c r="AH883" i="87" s="1"/>
  <c r="O883" i="87"/>
  <c r="AG883" i="87" s="1"/>
  <c r="N883" i="87"/>
  <c r="AF883" i="87" s="1"/>
  <c r="H883" i="87"/>
  <c r="G883" i="87"/>
  <c r="F883" i="87"/>
  <c r="D883" i="87"/>
  <c r="BV882" i="87"/>
  <c r="BT882" i="87"/>
  <c r="BR882" i="87"/>
  <c r="BP882" i="87"/>
  <c r="BN882" i="87"/>
  <c r="BL882" i="87"/>
  <c r="AS882" i="87"/>
  <c r="BI882" i="87" s="1"/>
  <c r="AR882" i="87"/>
  <c r="BH882" i="87" s="1"/>
  <c r="AQ882" i="87"/>
  <c r="BG882" i="87" s="1"/>
  <c r="AP882" i="87"/>
  <c r="BF882" i="87" s="1"/>
  <c r="AO882" i="87"/>
  <c r="BE882" i="87" s="1"/>
  <c r="AN882" i="87"/>
  <c r="BD882" i="87" s="1"/>
  <c r="AM882" i="87"/>
  <c r="BC882" i="87" s="1"/>
  <c r="S882" i="87"/>
  <c r="AK882" i="87" s="1"/>
  <c r="R882" i="87"/>
  <c r="AJ882" i="87" s="1"/>
  <c r="P882" i="87"/>
  <c r="AH882" i="87" s="1"/>
  <c r="O882" i="87"/>
  <c r="AG882" i="87" s="1"/>
  <c r="N882" i="87"/>
  <c r="AF882" i="87" s="1"/>
  <c r="H882" i="87"/>
  <c r="G882" i="87"/>
  <c r="F882" i="87"/>
  <c r="D882" i="87"/>
  <c r="BV881" i="87"/>
  <c r="BT881" i="87"/>
  <c r="BR881" i="87"/>
  <c r="BP881" i="87"/>
  <c r="BN881" i="87"/>
  <c r="BL881" i="87"/>
  <c r="AS881" i="87"/>
  <c r="BI881" i="87" s="1"/>
  <c r="AR881" i="87"/>
  <c r="BH881" i="87" s="1"/>
  <c r="AQ881" i="87"/>
  <c r="BG881" i="87" s="1"/>
  <c r="AP881" i="87"/>
  <c r="BF881" i="87" s="1"/>
  <c r="AO881" i="87"/>
  <c r="BE881" i="87" s="1"/>
  <c r="AN881" i="87"/>
  <c r="BD881" i="87" s="1"/>
  <c r="AM881" i="87"/>
  <c r="BC881" i="87" s="1"/>
  <c r="S881" i="87"/>
  <c r="R881" i="87"/>
  <c r="AJ881" i="87" s="1"/>
  <c r="P881" i="87"/>
  <c r="O881" i="87"/>
  <c r="N881" i="87"/>
  <c r="AF881" i="87" s="1"/>
  <c r="H881" i="87"/>
  <c r="G881" i="87"/>
  <c r="F881" i="87"/>
  <c r="D881" i="87"/>
  <c r="BV880" i="87"/>
  <c r="BT880" i="87"/>
  <c r="BR880" i="87"/>
  <c r="BP880" i="87"/>
  <c r="BN880" i="87"/>
  <c r="BL880" i="87"/>
  <c r="AS880" i="87"/>
  <c r="BI880" i="87" s="1"/>
  <c r="AR880" i="87"/>
  <c r="BH880" i="87" s="1"/>
  <c r="AQ880" i="87"/>
  <c r="BG880" i="87" s="1"/>
  <c r="AP880" i="87"/>
  <c r="BF880" i="87" s="1"/>
  <c r="AO880" i="87"/>
  <c r="BE880" i="87" s="1"/>
  <c r="AN880" i="87"/>
  <c r="BD880" i="87" s="1"/>
  <c r="AM880" i="87"/>
  <c r="BC880" i="87" s="1"/>
  <c r="S880" i="87"/>
  <c r="AK880" i="87" s="1"/>
  <c r="R880" i="87"/>
  <c r="AJ880" i="87" s="1"/>
  <c r="P880" i="87"/>
  <c r="AH880" i="87" s="1"/>
  <c r="O880" i="87"/>
  <c r="AG880" i="87" s="1"/>
  <c r="N880" i="87"/>
  <c r="AF880" i="87" s="1"/>
  <c r="H880" i="87"/>
  <c r="G880" i="87"/>
  <c r="F880" i="87"/>
  <c r="D880" i="87"/>
  <c r="BV879" i="87"/>
  <c r="BT879" i="87"/>
  <c r="BR879" i="87"/>
  <c r="BP879" i="87"/>
  <c r="BN879" i="87"/>
  <c r="BL879" i="87"/>
  <c r="AS879" i="87"/>
  <c r="BI879" i="87" s="1"/>
  <c r="AR879" i="87"/>
  <c r="BH879" i="87" s="1"/>
  <c r="AQ879" i="87"/>
  <c r="BG879" i="87" s="1"/>
  <c r="AP879" i="87"/>
  <c r="BF879" i="87" s="1"/>
  <c r="AO879" i="87"/>
  <c r="BE879" i="87" s="1"/>
  <c r="AN879" i="87"/>
  <c r="BD879" i="87" s="1"/>
  <c r="AM879" i="87"/>
  <c r="BC879" i="87" s="1"/>
  <c r="S879" i="87"/>
  <c r="AK879" i="87" s="1"/>
  <c r="R879" i="87"/>
  <c r="AJ879" i="87" s="1"/>
  <c r="P879" i="87"/>
  <c r="AH879" i="87" s="1"/>
  <c r="O879" i="87"/>
  <c r="AG879" i="87" s="1"/>
  <c r="N879" i="87"/>
  <c r="AF879" i="87" s="1"/>
  <c r="H879" i="87"/>
  <c r="G879" i="87"/>
  <c r="F879" i="87"/>
  <c r="D879" i="87"/>
  <c r="BV878" i="87"/>
  <c r="BT878" i="87"/>
  <c r="BR878" i="87"/>
  <c r="BP878" i="87"/>
  <c r="BN878" i="87"/>
  <c r="BL878" i="87"/>
  <c r="AS878" i="87"/>
  <c r="BI878" i="87" s="1"/>
  <c r="AR878" i="87"/>
  <c r="BH878" i="87" s="1"/>
  <c r="AQ878" i="87"/>
  <c r="BG878" i="87" s="1"/>
  <c r="AP878" i="87"/>
  <c r="BF878" i="87" s="1"/>
  <c r="AO878" i="87"/>
  <c r="BE878" i="87" s="1"/>
  <c r="AN878" i="87"/>
  <c r="BD878" i="87" s="1"/>
  <c r="AM878" i="87"/>
  <c r="BC878" i="87" s="1"/>
  <c r="S878" i="87"/>
  <c r="AK878" i="87" s="1"/>
  <c r="R878" i="87"/>
  <c r="AJ878" i="87" s="1"/>
  <c r="P878" i="87"/>
  <c r="AH878" i="87" s="1"/>
  <c r="O878" i="87"/>
  <c r="AG878" i="87" s="1"/>
  <c r="N878" i="87"/>
  <c r="AF878" i="87" s="1"/>
  <c r="H878" i="87"/>
  <c r="G878" i="87"/>
  <c r="F878" i="87"/>
  <c r="D878" i="87"/>
  <c r="BV877" i="87"/>
  <c r="BT877" i="87"/>
  <c r="BR877" i="87"/>
  <c r="BP877" i="87"/>
  <c r="BN877" i="87"/>
  <c r="BL877" i="87"/>
  <c r="AS877" i="87"/>
  <c r="BI877" i="87" s="1"/>
  <c r="AR877" i="87"/>
  <c r="BH877" i="87" s="1"/>
  <c r="AQ877" i="87"/>
  <c r="BG877" i="87" s="1"/>
  <c r="AP877" i="87"/>
  <c r="BF877" i="87" s="1"/>
  <c r="AO877" i="87"/>
  <c r="BE877" i="87" s="1"/>
  <c r="AN877" i="87"/>
  <c r="BD877" i="87" s="1"/>
  <c r="AM877" i="87"/>
  <c r="BC877" i="87" s="1"/>
  <c r="S877" i="87"/>
  <c r="R877" i="87"/>
  <c r="AJ877" i="87" s="1"/>
  <c r="P877" i="87"/>
  <c r="O877" i="87"/>
  <c r="N877" i="87"/>
  <c r="AF877" i="87" s="1"/>
  <c r="H877" i="87"/>
  <c r="G877" i="87"/>
  <c r="F877" i="87"/>
  <c r="D877" i="87"/>
  <c r="BV876" i="87"/>
  <c r="BT876" i="87"/>
  <c r="BR876" i="87"/>
  <c r="BP876" i="87"/>
  <c r="BN876" i="87"/>
  <c r="BL876" i="87"/>
  <c r="AS876" i="87"/>
  <c r="BI876" i="87" s="1"/>
  <c r="AR876" i="87"/>
  <c r="BH876" i="87" s="1"/>
  <c r="AQ876" i="87"/>
  <c r="BG876" i="87" s="1"/>
  <c r="AP876" i="87"/>
  <c r="BF876" i="87" s="1"/>
  <c r="AO876" i="87"/>
  <c r="BE876" i="87" s="1"/>
  <c r="AN876" i="87"/>
  <c r="BD876" i="87" s="1"/>
  <c r="AM876" i="87"/>
  <c r="BC876" i="87" s="1"/>
  <c r="S876" i="87"/>
  <c r="AK876" i="87" s="1"/>
  <c r="R876" i="87"/>
  <c r="AJ876" i="87" s="1"/>
  <c r="P876" i="87"/>
  <c r="O876" i="87"/>
  <c r="AG876" i="87" s="1"/>
  <c r="N876" i="87"/>
  <c r="H876" i="87"/>
  <c r="G876" i="87"/>
  <c r="F876" i="87"/>
  <c r="D876" i="87"/>
  <c r="L42" i="96" l="1"/>
  <c r="O23" i="97"/>
  <c r="BW877" i="87"/>
  <c r="BW881" i="87"/>
  <c r="BW885" i="87"/>
  <c r="L27" i="96"/>
  <c r="BM886" i="87"/>
  <c r="Q887" i="87"/>
  <c r="AI887" i="87" s="1"/>
  <c r="BM887" i="87"/>
  <c r="Q886" i="87"/>
  <c r="AI886" i="87" s="1"/>
  <c r="BS877" i="87"/>
  <c r="BS881" i="87"/>
  <c r="BS885" i="87"/>
  <c r="BO876" i="87"/>
  <c r="BQ877" i="87"/>
  <c r="BQ881" i="87"/>
  <c r="BQ885" i="87"/>
  <c r="AI945" i="87"/>
  <c r="BM945" i="87"/>
  <c r="BS876" i="87"/>
  <c r="L879" i="87"/>
  <c r="Q879" i="87" s="1"/>
  <c r="AI879" i="87" s="1"/>
  <c r="L888" i="87"/>
  <c r="BM888" i="87" s="1"/>
  <c r="L882" i="87"/>
  <c r="AD882" i="87" s="1"/>
  <c r="AH877" i="87"/>
  <c r="L876" i="87"/>
  <c r="AD876" i="87" s="1"/>
  <c r="BQ876" i="87"/>
  <c r="L877" i="87"/>
  <c r="AD877" i="87" s="1"/>
  <c r="BU878" i="87"/>
  <c r="BQ879" i="87"/>
  <c r="BW879" i="87"/>
  <c r="BS880" i="87"/>
  <c r="BO882" i="87"/>
  <c r="BW882" i="87"/>
  <c r="L884" i="87"/>
  <c r="BM884" i="87" s="1"/>
  <c r="BU884" i="87"/>
  <c r="BQ888" i="87"/>
  <c r="L878" i="87"/>
  <c r="BM878" i="87" s="1"/>
  <c r="BO878" i="87"/>
  <c r="BW878" i="87"/>
  <c r="L880" i="87"/>
  <c r="BM880" i="87" s="1"/>
  <c r="BU880" i="87"/>
  <c r="BQ882" i="87"/>
  <c r="L883" i="87"/>
  <c r="Q883" i="87" s="1"/>
  <c r="AI883" i="87" s="1"/>
  <c r="BU883" i="87"/>
  <c r="BO884" i="87"/>
  <c r="BW884" i="87"/>
  <c r="BS888" i="87"/>
  <c r="BU876" i="87"/>
  <c r="BQ878" i="87"/>
  <c r="BU879" i="87"/>
  <c r="BO880" i="87"/>
  <c r="BW880" i="87"/>
  <c r="BS882" i="87"/>
  <c r="BQ884" i="87"/>
  <c r="L885" i="87"/>
  <c r="Q885" i="87" s="1"/>
  <c r="AI885" i="87" s="1"/>
  <c r="BU888" i="87"/>
  <c r="AF876" i="87"/>
  <c r="BS878" i="87"/>
  <c r="BQ880" i="87"/>
  <c r="L881" i="87"/>
  <c r="BM881" i="87" s="1"/>
  <c r="BU882" i="87"/>
  <c r="BQ883" i="87"/>
  <c r="BW883" i="87"/>
  <c r="BS884" i="87"/>
  <c r="BO888" i="87"/>
  <c r="BW888" i="87"/>
  <c r="AH876" i="87"/>
  <c r="AG877" i="87"/>
  <c r="AK877" i="87"/>
  <c r="BU877" i="87"/>
  <c r="BO879" i="87"/>
  <c r="BS879" i="87"/>
  <c r="AG881" i="87"/>
  <c r="AK881" i="87"/>
  <c r="BU881" i="87"/>
  <c r="BO883" i="87"/>
  <c r="BS883" i="87"/>
  <c r="AG885" i="87"/>
  <c r="AK885" i="87"/>
  <c r="BU885" i="87"/>
  <c r="BW876" i="87"/>
  <c r="AH881" i="87"/>
  <c r="AH885" i="87"/>
  <c r="BO877" i="87"/>
  <c r="BO881" i="87"/>
  <c r="BO885" i="87"/>
  <c r="AD881" i="87" l="1"/>
  <c r="BM879" i="87"/>
  <c r="BM876" i="87"/>
  <c r="AD879" i="87"/>
  <c r="Q876" i="87"/>
  <c r="AI876" i="87" s="1"/>
  <c r="AD880" i="87"/>
  <c r="Q884" i="87"/>
  <c r="AI884" i="87" s="1"/>
  <c r="BM877" i="87"/>
  <c r="Q880" i="87"/>
  <c r="AI880" i="87" s="1"/>
  <c r="Q878" i="87"/>
  <c r="AI878" i="87" s="1"/>
  <c r="AD878" i="87"/>
  <c r="Q888" i="87"/>
  <c r="AI888" i="87" s="1"/>
  <c r="AD884" i="87"/>
  <c r="AD885" i="87"/>
  <c r="Q877" i="87"/>
  <c r="AI877" i="87" s="1"/>
  <c r="AD883" i="87"/>
  <c r="BM885" i="87"/>
  <c r="BM883" i="87"/>
  <c r="AD888" i="87"/>
  <c r="Q882" i="87"/>
  <c r="AI882" i="87" s="1"/>
  <c r="BM882" i="87"/>
  <c r="Q881" i="87"/>
  <c r="AI881" i="87" s="1"/>
  <c r="BV346" i="87" l="1"/>
  <c r="BT346" i="87"/>
  <c r="BR346" i="87"/>
  <c r="BP346" i="87"/>
  <c r="BN346" i="87"/>
  <c r="BL346" i="87"/>
  <c r="AS346" i="87"/>
  <c r="BI346" i="87" s="1"/>
  <c r="AR346" i="87"/>
  <c r="BH346" i="87" s="1"/>
  <c r="AQ346" i="87"/>
  <c r="BG346" i="87" s="1"/>
  <c r="AP346" i="87"/>
  <c r="BF346" i="87" s="1"/>
  <c r="AO346" i="87"/>
  <c r="BE346" i="87" s="1"/>
  <c r="AN346" i="87"/>
  <c r="BD346" i="87" s="1"/>
  <c r="AM346" i="87"/>
  <c r="BC346" i="87" s="1"/>
  <c r="S346" i="87"/>
  <c r="AK346" i="87" s="1"/>
  <c r="R346" i="87"/>
  <c r="AJ346" i="87" s="1"/>
  <c r="P346" i="87"/>
  <c r="AH346" i="87" s="1"/>
  <c r="O346" i="87"/>
  <c r="AG346" i="87" s="1"/>
  <c r="N346" i="87"/>
  <c r="AF346" i="87" s="1"/>
  <c r="H346" i="87"/>
  <c r="G346" i="87"/>
  <c r="F346" i="87"/>
  <c r="E346" i="87"/>
  <c r="D346" i="87"/>
  <c r="BV438" i="87"/>
  <c r="BT438" i="87"/>
  <c r="BR438" i="87"/>
  <c r="BP438" i="87"/>
  <c r="BN438" i="87"/>
  <c r="BL438" i="87"/>
  <c r="AS438" i="87"/>
  <c r="BI438" i="87" s="1"/>
  <c r="AR438" i="87"/>
  <c r="BH438" i="87" s="1"/>
  <c r="AQ438" i="87"/>
  <c r="BG438" i="87" s="1"/>
  <c r="AP438" i="87"/>
  <c r="BF438" i="87" s="1"/>
  <c r="AO438" i="87"/>
  <c r="BE438" i="87" s="1"/>
  <c r="AN438" i="87"/>
  <c r="BD438" i="87" s="1"/>
  <c r="AM438" i="87"/>
  <c r="BC438" i="87" s="1"/>
  <c r="S438" i="87"/>
  <c r="R438" i="87"/>
  <c r="P438" i="87"/>
  <c r="O438" i="87"/>
  <c r="N438" i="87"/>
  <c r="H438" i="87"/>
  <c r="G438" i="87"/>
  <c r="F438" i="87"/>
  <c r="E438" i="87"/>
  <c r="D438" i="87"/>
  <c r="BV529" i="87"/>
  <c r="BT529" i="87"/>
  <c r="BR529" i="87"/>
  <c r="BP529" i="87"/>
  <c r="BN529" i="87"/>
  <c r="BL529" i="87"/>
  <c r="AS529" i="87"/>
  <c r="BI529" i="87" s="1"/>
  <c r="AR529" i="87"/>
  <c r="BH529" i="87" s="1"/>
  <c r="AQ529" i="87"/>
  <c r="BG529" i="87" s="1"/>
  <c r="AP529" i="87"/>
  <c r="BF529" i="87" s="1"/>
  <c r="AO529" i="87"/>
  <c r="BE529" i="87" s="1"/>
  <c r="AN529" i="87"/>
  <c r="BD529" i="87" s="1"/>
  <c r="AM529" i="87"/>
  <c r="BC529" i="87" s="1"/>
  <c r="S529" i="87"/>
  <c r="AK529" i="87" s="1"/>
  <c r="P529" i="87"/>
  <c r="AH529" i="87" s="1"/>
  <c r="O529" i="87"/>
  <c r="BQ529" i="87" s="1"/>
  <c r="N529" i="87"/>
  <c r="AF529" i="87" s="1"/>
  <c r="H529" i="87"/>
  <c r="G529" i="87"/>
  <c r="F529" i="87"/>
  <c r="D529" i="87"/>
  <c r="BV525" i="87"/>
  <c r="BT525" i="87"/>
  <c r="BR525" i="87"/>
  <c r="BP525" i="87"/>
  <c r="BN525" i="87"/>
  <c r="BL525" i="87"/>
  <c r="AS525" i="87"/>
  <c r="BI525" i="87" s="1"/>
  <c r="AR525" i="87"/>
  <c r="BH525" i="87" s="1"/>
  <c r="AQ525" i="87"/>
  <c r="BG525" i="87" s="1"/>
  <c r="AP525" i="87"/>
  <c r="BF525" i="87" s="1"/>
  <c r="AO525" i="87"/>
  <c r="BE525" i="87" s="1"/>
  <c r="AN525" i="87"/>
  <c r="BD525" i="87" s="1"/>
  <c r="AM525" i="87"/>
  <c r="BC525" i="87" s="1"/>
  <c r="S525" i="87"/>
  <c r="AK525" i="87" s="1"/>
  <c r="P525" i="87"/>
  <c r="AH525" i="87" s="1"/>
  <c r="O525" i="87"/>
  <c r="BQ525" i="87" s="1"/>
  <c r="N525" i="87"/>
  <c r="AF525" i="87" s="1"/>
  <c r="H525" i="87"/>
  <c r="G525" i="87"/>
  <c r="F525" i="87"/>
  <c r="D525" i="87"/>
  <c r="BV215" i="87"/>
  <c r="BT215" i="87"/>
  <c r="BR215" i="87"/>
  <c r="BP215" i="87"/>
  <c r="BN215" i="87"/>
  <c r="BL215" i="87"/>
  <c r="AS215" i="87"/>
  <c r="BI215" i="87" s="1"/>
  <c r="AR215" i="87"/>
  <c r="BH215" i="87" s="1"/>
  <c r="AQ215" i="87"/>
  <c r="BG215" i="87" s="1"/>
  <c r="AP215" i="87"/>
  <c r="BF215" i="87" s="1"/>
  <c r="AO215" i="87"/>
  <c r="BE215" i="87" s="1"/>
  <c r="AN215" i="87"/>
  <c r="BD215" i="87" s="1"/>
  <c r="AM215" i="87"/>
  <c r="BC215" i="87" s="1"/>
  <c r="S215" i="87"/>
  <c r="BW215" i="87" s="1"/>
  <c r="P215" i="87"/>
  <c r="BS215" i="87" s="1"/>
  <c r="O215" i="87"/>
  <c r="BQ215" i="87" s="1"/>
  <c r="H215" i="87"/>
  <c r="G215" i="87"/>
  <c r="F215" i="87"/>
  <c r="D215" i="87"/>
  <c r="R529" i="87"/>
  <c r="BU529" i="87" s="1"/>
  <c r="BU438" i="87" l="1"/>
  <c r="BQ438" i="87"/>
  <c r="BO438" i="87"/>
  <c r="BW438" i="87"/>
  <c r="BS438" i="87"/>
  <c r="R215" i="87"/>
  <c r="AJ215" i="87" s="1"/>
  <c r="E215" i="87"/>
  <c r="L215" i="87" s="1"/>
  <c r="BM215" i="87" s="1"/>
  <c r="E525" i="87"/>
  <c r="L525" i="87" s="1"/>
  <c r="BM525" i="87" s="1"/>
  <c r="E529" i="87"/>
  <c r="L529" i="87" s="1"/>
  <c r="BM529" i="87" s="1"/>
  <c r="L346" i="87"/>
  <c r="BM346" i="87" s="1"/>
  <c r="BQ346" i="87"/>
  <c r="BS346" i="87"/>
  <c r="BU346" i="87"/>
  <c r="BO346" i="87"/>
  <c r="BW346" i="87"/>
  <c r="L438" i="87"/>
  <c r="AD438" i="87" s="1"/>
  <c r="AF438" i="87"/>
  <c r="AJ438" i="87"/>
  <c r="AG438" i="87"/>
  <c r="AK438" i="87"/>
  <c r="AH438" i="87"/>
  <c r="BS529" i="87"/>
  <c r="BO529" i="87"/>
  <c r="BW529" i="87"/>
  <c r="AJ529" i="87"/>
  <c r="AG529" i="87"/>
  <c r="BS525" i="87"/>
  <c r="BO525" i="87"/>
  <c r="BW525" i="87"/>
  <c r="AG525" i="87"/>
  <c r="AK215" i="87"/>
  <c r="AH215" i="87"/>
  <c r="AG215" i="87"/>
  <c r="R525" i="87"/>
  <c r="BU525" i="87" s="1"/>
  <c r="BU215" i="87" l="1"/>
  <c r="AJ525" i="87"/>
  <c r="N215" i="87"/>
  <c r="Q346" i="87"/>
  <c r="AI346" i="87" s="1"/>
  <c r="AD346" i="87"/>
  <c r="Q438" i="87"/>
  <c r="AI438" i="87" s="1"/>
  <c r="BM438" i="87"/>
  <c r="AD529" i="87"/>
  <c r="AD525" i="87"/>
  <c r="Q525" i="87"/>
  <c r="AI525" i="87" s="1"/>
  <c r="Q529" i="87"/>
  <c r="AI529" i="87" s="1"/>
  <c r="AD215" i="87"/>
  <c r="BO215" i="87" l="1"/>
  <c r="AF215" i="87"/>
  <c r="Q215" i="87"/>
  <c r="AI215" i="87" s="1"/>
  <c r="AN771" i="87" l="1"/>
  <c r="AO771" i="87"/>
  <c r="AP771" i="87"/>
  <c r="AQ771" i="87"/>
  <c r="AR771" i="87"/>
  <c r="AS771" i="87"/>
  <c r="D454" i="87" l="1"/>
  <c r="E454" i="87"/>
  <c r="F454" i="87"/>
  <c r="G454" i="87"/>
  <c r="H454" i="87"/>
  <c r="N454" i="87"/>
  <c r="O454" i="87"/>
  <c r="AG454" i="87" s="1"/>
  <c r="P454" i="87"/>
  <c r="AH454" i="87" s="1"/>
  <c r="R454" i="87"/>
  <c r="AJ454" i="87" s="1"/>
  <c r="S454" i="87"/>
  <c r="AK454" i="87" s="1"/>
  <c r="AM454" i="87"/>
  <c r="BC454" i="87" s="1"/>
  <c r="AN454" i="87"/>
  <c r="BD454" i="87" s="1"/>
  <c r="AO454" i="87"/>
  <c r="BE454" i="87" s="1"/>
  <c r="AP454" i="87"/>
  <c r="BF454" i="87" s="1"/>
  <c r="AQ454" i="87"/>
  <c r="BG454" i="87" s="1"/>
  <c r="AR454" i="87"/>
  <c r="BH454" i="87" s="1"/>
  <c r="AS454" i="87"/>
  <c r="BI454" i="87" s="1"/>
  <c r="BL454" i="87"/>
  <c r="BN454" i="87"/>
  <c r="BP454" i="87"/>
  <c r="BR454" i="87"/>
  <c r="BT454" i="87"/>
  <c r="BV454" i="87"/>
  <c r="BV872" i="87"/>
  <c r="BT872" i="87"/>
  <c r="BR872" i="87"/>
  <c r="BP872" i="87"/>
  <c r="BN872" i="87"/>
  <c r="BL872" i="87"/>
  <c r="AS872" i="87"/>
  <c r="BI872" i="87" s="1"/>
  <c r="AR872" i="87"/>
  <c r="BH872" i="87" s="1"/>
  <c r="AQ872" i="87"/>
  <c r="BG872" i="87" s="1"/>
  <c r="AP872" i="87"/>
  <c r="BF872" i="87" s="1"/>
  <c r="AO872" i="87"/>
  <c r="BE872" i="87" s="1"/>
  <c r="AN872" i="87"/>
  <c r="BD872" i="87" s="1"/>
  <c r="AM872" i="87"/>
  <c r="BC872" i="87" s="1"/>
  <c r="S872" i="87"/>
  <c r="AK872" i="87" s="1"/>
  <c r="R872" i="87"/>
  <c r="P872" i="87"/>
  <c r="AH872" i="87" s="1"/>
  <c r="O872" i="87"/>
  <c r="N872" i="87"/>
  <c r="AF872" i="87" s="1"/>
  <c r="H872" i="87"/>
  <c r="G872" i="87"/>
  <c r="F872" i="87"/>
  <c r="E872" i="87"/>
  <c r="D872" i="87"/>
  <c r="BV871" i="87"/>
  <c r="BT871" i="87"/>
  <c r="BR871" i="87"/>
  <c r="BP871" i="87"/>
  <c r="BN871" i="87"/>
  <c r="BL871" i="87"/>
  <c r="AS871" i="87"/>
  <c r="BI871" i="87" s="1"/>
  <c r="AR871" i="87"/>
  <c r="BH871" i="87" s="1"/>
  <c r="AQ871" i="87"/>
  <c r="BG871" i="87" s="1"/>
  <c r="AP871" i="87"/>
  <c r="BF871" i="87" s="1"/>
  <c r="AO871" i="87"/>
  <c r="BE871" i="87" s="1"/>
  <c r="AN871" i="87"/>
  <c r="BD871" i="87" s="1"/>
  <c r="AM871" i="87"/>
  <c r="BC871" i="87" s="1"/>
  <c r="S871" i="87"/>
  <c r="R871" i="87"/>
  <c r="AJ871" i="87" s="1"/>
  <c r="P871" i="87"/>
  <c r="O871" i="87"/>
  <c r="AG871" i="87" s="1"/>
  <c r="N871" i="87"/>
  <c r="H871" i="87"/>
  <c r="G871" i="87"/>
  <c r="F871" i="87"/>
  <c r="E871" i="87"/>
  <c r="D871" i="87"/>
  <c r="BV866" i="87"/>
  <c r="BT866" i="87"/>
  <c r="BR866" i="87"/>
  <c r="BP866" i="87"/>
  <c r="BN866" i="87"/>
  <c r="BL866" i="87"/>
  <c r="AS866" i="87"/>
  <c r="BI866" i="87" s="1"/>
  <c r="AR866" i="87"/>
  <c r="BH866" i="87" s="1"/>
  <c r="AQ866" i="87"/>
  <c r="BG866" i="87" s="1"/>
  <c r="AP866" i="87"/>
  <c r="BF866" i="87" s="1"/>
  <c r="AO866" i="87"/>
  <c r="BE866" i="87" s="1"/>
  <c r="AN866" i="87"/>
  <c r="BD866" i="87" s="1"/>
  <c r="AM866" i="87"/>
  <c r="BC866" i="87" s="1"/>
  <c r="S866" i="87"/>
  <c r="R866" i="87"/>
  <c r="P866" i="87"/>
  <c r="O866" i="87"/>
  <c r="N866" i="87"/>
  <c r="H866" i="87"/>
  <c r="G866" i="87"/>
  <c r="F866" i="87"/>
  <c r="E866" i="87"/>
  <c r="D866" i="87"/>
  <c r="BV865" i="87"/>
  <c r="BT865" i="87"/>
  <c r="BR865" i="87"/>
  <c r="BP865" i="87"/>
  <c r="BN865" i="87"/>
  <c r="BL865" i="87"/>
  <c r="AS865" i="87"/>
  <c r="BI865" i="87" s="1"/>
  <c r="AR865" i="87"/>
  <c r="BH865" i="87" s="1"/>
  <c r="AQ865" i="87"/>
  <c r="BG865" i="87" s="1"/>
  <c r="AP865" i="87"/>
  <c r="BF865" i="87" s="1"/>
  <c r="AO865" i="87"/>
  <c r="BE865" i="87" s="1"/>
  <c r="AN865" i="87"/>
  <c r="BD865" i="87" s="1"/>
  <c r="AM865" i="87"/>
  <c r="BC865" i="87" s="1"/>
  <c r="S865" i="87"/>
  <c r="R865" i="87"/>
  <c r="AJ865" i="87" s="1"/>
  <c r="P865" i="87"/>
  <c r="O865" i="87"/>
  <c r="AG865" i="87" s="1"/>
  <c r="N865" i="87"/>
  <c r="H865" i="87"/>
  <c r="G865" i="87"/>
  <c r="F865" i="87"/>
  <c r="E865" i="87"/>
  <c r="D865" i="87"/>
  <c r="BV864" i="87"/>
  <c r="BT864" i="87"/>
  <c r="BR864" i="87"/>
  <c r="BP864" i="87"/>
  <c r="BN864" i="87"/>
  <c r="BL864" i="87"/>
  <c r="AS864" i="87"/>
  <c r="BI864" i="87" s="1"/>
  <c r="AR864" i="87"/>
  <c r="BH864" i="87" s="1"/>
  <c r="AQ864" i="87"/>
  <c r="BG864" i="87" s="1"/>
  <c r="AP864" i="87"/>
  <c r="BF864" i="87" s="1"/>
  <c r="AO864" i="87"/>
  <c r="BE864" i="87" s="1"/>
  <c r="AN864" i="87"/>
  <c r="BD864" i="87" s="1"/>
  <c r="AM864" i="87"/>
  <c r="BC864" i="87" s="1"/>
  <c r="S864" i="87"/>
  <c r="AK864" i="87" s="1"/>
  <c r="R864" i="87"/>
  <c r="AJ864" i="87" s="1"/>
  <c r="P864" i="87"/>
  <c r="O864" i="87"/>
  <c r="AG864" i="87" s="1"/>
  <c r="N864" i="87"/>
  <c r="H864" i="87"/>
  <c r="G864" i="87"/>
  <c r="F864" i="87"/>
  <c r="E864" i="87"/>
  <c r="D864" i="87"/>
  <c r="BV863" i="87"/>
  <c r="BT863" i="87"/>
  <c r="BR863" i="87"/>
  <c r="BP863" i="87"/>
  <c r="BN863" i="87"/>
  <c r="BL863" i="87"/>
  <c r="AS863" i="87"/>
  <c r="BI863" i="87" s="1"/>
  <c r="AR863" i="87"/>
  <c r="BH863" i="87" s="1"/>
  <c r="AQ863" i="87"/>
  <c r="BG863" i="87" s="1"/>
  <c r="AP863" i="87"/>
  <c r="BF863" i="87" s="1"/>
  <c r="AO863" i="87"/>
  <c r="BE863" i="87" s="1"/>
  <c r="AN863" i="87"/>
  <c r="BD863" i="87" s="1"/>
  <c r="AM863" i="87"/>
  <c r="BC863" i="87" s="1"/>
  <c r="S863" i="87"/>
  <c r="AK863" i="87" s="1"/>
  <c r="R863" i="87"/>
  <c r="AJ863" i="87" s="1"/>
  <c r="P863" i="87"/>
  <c r="AH863" i="87" s="1"/>
  <c r="O863" i="87"/>
  <c r="AG863" i="87" s="1"/>
  <c r="N863" i="87"/>
  <c r="AF863" i="87" s="1"/>
  <c r="H863" i="87"/>
  <c r="G863" i="87"/>
  <c r="F863" i="87"/>
  <c r="E863" i="87"/>
  <c r="D863" i="87"/>
  <c r="BV862" i="87"/>
  <c r="BT862" i="87"/>
  <c r="BR862" i="87"/>
  <c r="BP862" i="87"/>
  <c r="BN862" i="87"/>
  <c r="BL862" i="87"/>
  <c r="AS862" i="87"/>
  <c r="BI862" i="87" s="1"/>
  <c r="AR862" i="87"/>
  <c r="BH862" i="87" s="1"/>
  <c r="AQ862" i="87"/>
  <c r="BG862" i="87" s="1"/>
  <c r="AP862" i="87"/>
  <c r="BF862" i="87" s="1"/>
  <c r="AO862" i="87"/>
  <c r="BE862" i="87" s="1"/>
  <c r="AN862" i="87"/>
  <c r="BD862" i="87" s="1"/>
  <c r="AM862" i="87"/>
  <c r="BC862" i="87" s="1"/>
  <c r="S862" i="87"/>
  <c r="R862" i="87"/>
  <c r="AJ862" i="87" s="1"/>
  <c r="P862" i="87"/>
  <c r="O862" i="87"/>
  <c r="AG862" i="87" s="1"/>
  <c r="H862" i="87"/>
  <c r="G862" i="87"/>
  <c r="F862" i="87"/>
  <c r="E862" i="87"/>
  <c r="BV861" i="87"/>
  <c r="BT861" i="87"/>
  <c r="BR861" i="87"/>
  <c r="BP861" i="87"/>
  <c r="BN861" i="87"/>
  <c r="BL861" i="87"/>
  <c r="AS861" i="87"/>
  <c r="BI861" i="87" s="1"/>
  <c r="AR861" i="87"/>
  <c r="BH861" i="87" s="1"/>
  <c r="AQ861" i="87"/>
  <c r="BG861" i="87" s="1"/>
  <c r="AP861" i="87"/>
  <c r="BF861" i="87" s="1"/>
  <c r="AO861" i="87"/>
  <c r="BE861" i="87" s="1"/>
  <c r="AN861" i="87"/>
  <c r="BD861" i="87" s="1"/>
  <c r="AM861" i="87"/>
  <c r="BC861" i="87" s="1"/>
  <c r="S861" i="87"/>
  <c r="R861" i="87"/>
  <c r="AJ861" i="87" s="1"/>
  <c r="P861" i="87"/>
  <c r="O861" i="87"/>
  <c r="AG861" i="87" s="1"/>
  <c r="H861" i="87"/>
  <c r="G861" i="87"/>
  <c r="F861" i="87"/>
  <c r="E861" i="87"/>
  <c r="D861" i="87"/>
  <c r="BV859" i="87"/>
  <c r="BT859" i="87"/>
  <c r="BR859" i="87"/>
  <c r="BP859" i="87"/>
  <c r="BN859" i="87"/>
  <c r="BL859" i="87"/>
  <c r="AS859" i="87"/>
  <c r="BI859" i="87" s="1"/>
  <c r="AR859" i="87"/>
  <c r="BH859" i="87" s="1"/>
  <c r="AQ859" i="87"/>
  <c r="BG859" i="87" s="1"/>
  <c r="AP859" i="87"/>
  <c r="BF859" i="87" s="1"/>
  <c r="AO859" i="87"/>
  <c r="BE859" i="87" s="1"/>
  <c r="AN859" i="87"/>
  <c r="BD859" i="87" s="1"/>
  <c r="AM859" i="87"/>
  <c r="BC859" i="87" s="1"/>
  <c r="S859" i="87"/>
  <c r="AK859" i="87" s="1"/>
  <c r="R859" i="87"/>
  <c r="P859" i="87"/>
  <c r="AH859" i="87" s="1"/>
  <c r="O859" i="87"/>
  <c r="N859" i="87"/>
  <c r="AF859" i="87" s="1"/>
  <c r="H859" i="87"/>
  <c r="G859" i="87"/>
  <c r="F859" i="87"/>
  <c r="E859" i="87"/>
  <c r="D859" i="87"/>
  <c r="BV858" i="87"/>
  <c r="BT858" i="87"/>
  <c r="BR858" i="87"/>
  <c r="BP858" i="87"/>
  <c r="BN858" i="87"/>
  <c r="BL858" i="87"/>
  <c r="AS858" i="87"/>
  <c r="BI858" i="87" s="1"/>
  <c r="AR858" i="87"/>
  <c r="BH858" i="87" s="1"/>
  <c r="AQ858" i="87"/>
  <c r="BG858" i="87" s="1"/>
  <c r="AP858" i="87"/>
  <c r="BF858" i="87" s="1"/>
  <c r="AO858" i="87"/>
  <c r="BE858" i="87" s="1"/>
  <c r="AN858" i="87"/>
  <c r="BD858" i="87" s="1"/>
  <c r="AM858" i="87"/>
  <c r="BC858" i="87" s="1"/>
  <c r="S858" i="87"/>
  <c r="R858" i="87"/>
  <c r="AJ858" i="87" s="1"/>
  <c r="P858" i="87"/>
  <c r="O858" i="87"/>
  <c r="AG858" i="87" s="1"/>
  <c r="H858" i="87"/>
  <c r="G858" i="87"/>
  <c r="F858" i="87"/>
  <c r="E858" i="87"/>
  <c r="BV857" i="87"/>
  <c r="BT857" i="87"/>
  <c r="BR857" i="87"/>
  <c r="BP857" i="87"/>
  <c r="BN857" i="87"/>
  <c r="BL857" i="87"/>
  <c r="AS857" i="87"/>
  <c r="BI857" i="87" s="1"/>
  <c r="AR857" i="87"/>
  <c r="BH857" i="87" s="1"/>
  <c r="AQ857" i="87"/>
  <c r="BG857" i="87" s="1"/>
  <c r="AP857" i="87"/>
  <c r="BF857" i="87" s="1"/>
  <c r="AO857" i="87"/>
  <c r="BE857" i="87" s="1"/>
  <c r="AN857" i="87"/>
  <c r="BD857" i="87" s="1"/>
  <c r="AM857" i="87"/>
  <c r="BC857" i="87" s="1"/>
  <c r="S857" i="87"/>
  <c r="AK857" i="87" s="1"/>
  <c r="R857" i="87"/>
  <c r="AJ857" i="87" s="1"/>
  <c r="P857" i="87"/>
  <c r="O857" i="87"/>
  <c r="AG857" i="87" s="1"/>
  <c r="H857" i="87"/>
  <c r="G857" i="87"/>
  <c r="F857" i="87"/>
  <c r="E857" i="87"/>
  <c r="BV856" i="87"/>
  <c r="BT856" i="87"/>
  <c r="BR856" i="87"/>
  <c r="BP856" i="87"/>
  <c r="BN856" i="87"/>
  <c r="BL856" i="87"/>
  <c r="AS856" i="87"/>
  <c r="BI856" i="87" s="1"/>
  <c r="AR856" i="87"/>
  <c r="BH856" i="87" s="1"/>
  <c r="AQ856" i="87"/>
  <c r="BG856" i="87" s="1"/>
  <c r="AP856" i="87"/>
  <c r="BF856" i="87" s="1"/>
  <c r="AO856" i="87"/>
  <c r="BE856" i="87" s="1"/>
  <c r="AN856" i="87"/>
  <c r="BD856" i="87" s="1"/>
  <c r="AM856" i="87"/>
  <c r="BC856" i="87" s="1"/>
  <c r="S856" i="87"/>
  <c r="AK856" i="87" s="1"/>
  <c r="R856" i="87"/>
  <c r="AJ856" i="87" s="1"/>
  <c r="P856" i="87"/>
  <c r="AH856" i="87" s="1"/>
  <c r="O856" i="87"/>
  <c r="AG856" i="87" s="1"/>
  <c r="H856" i="87"/>
  <c r="G856" i="87"/>
  <c r="F856" i="87"/>
  <c r="E856" i="87"/>
  <c r="D856" i="87"/>
  <c r="BV855" i="87"/>
  <c r="BT855" i="87"/>
  <c r="BR855" i="87"/>
  <c r="BP855" i="87"/>
  <c r="BN855" i="87"/>
  <c r="BL855" i="87"/>
  <c r="AS855" i="87"/>
  <c r="BI855" i="87" s="1"/>
  <c r="AR855" i="87"/>
  <c r="BH855" i="87" s="1"/>
  <c r="AQ855" i="87"/>
  <c r="BG855" i="87" s="1"/>
  <c r="AP855" i="87"/>
  <c r="BF855" i="87" s="1"/>
  <c r="AO855" i="87"/>
  <c r="BE855" i="87" s="1"/>
  <c r="AN855" i="87"/>
  <c r="BD855" i="87" s="1"/>
  <c r="AM855" i="87"/>
  <c r="BC855" i="87" s="1"/>
  <c r="S855" i="87"/>
  <c r="R855" i="87"/>
  <c r="AJ855" i="87" s="1"/>
  <c r="P855" i="87"/>
  <c r="O855" i="87"/>
  <c r="AG855" i="87" s="1"/>
  <c r="H855" i="87"/>
  <c r="G855" i="87"/>
  <c r="F855" i="87"/>
  <c r="E855" i="87"/>
  <c r="BV854" i="87"/>
  <c r="BT854" i="87"/>
  <c r="BR854" i="87"/>
  <c r="BP854" i="87"/>
  <c r="BN854" i="87"/>
  <c r="BL854" i="87"/>
  <c r="AS854" i="87"/>
  <c r="BI854" i="87" s="1"/>
  <c r="AR854" i="87"/>
  <c r="BH854" i="87" s="1"/>
  <c r="AQ854" i="87"/>
  <c r="BG854" i="87" s="1"/>
  <c r="AP854" i="87"/>
  <c r="BF854" i="87" s="1"/>
  <c r="AO854" i="87"/>
  <c r="BE854" i="87" s="1"/>
  <c r="AN854" i="87"/>
  <c r="BD854" i="87" s="1"/>
  <c r="AM854" i="87"/>
  <c r="BC854" i="87" s="1"/>
  <c r="S854" i="87"/>
  <c r="R854" i="87"/>
  <c r="AJ854" i="87" s="1"/>
  <c r="P854" i="87"/>
  <c r="O854" i="87"/>
  <c r="AG854" i="87" s="1"/>
  <c r="N854" i="87"/>
  <c r="H854" i="87"/>
  <c r="G854" i="87"/>
  <c r="F854" i="87"/>
  <c r="E854" i="87"/>
  <c r="D854" i="87"/>
  <c r="BV853" i="87"/>
  <c r="BT853" i="87"/>
  <c r="BR853" i="87"/>
  <c r="BP853" i="87"/>
  <c r="BN853" i="87"/>
  <c r="BL853" i="87"/>
  <c r="AS853" i="87"/>
  <c r="BI853" i="87" s="1"/>
  <c r="AR853" i="87"/>
  <c r="BH853" i="87" s="1"/>
  <c r="AQ853" i="87"/>
  <c r="BG853" i="87" s="1"/>
  <c r="AP853" i="87"/>
  <c r="BF853" i="87" s="1"/>
  <c r="AO853" i="87"/>
  <c r="BE853" i="87" s="1"/>
  <c r="AN853" i="87"/>
  <c r="BD853" i="87" s="1"/>
  <c r="AM853" i="87"/>
  <c r="BC853" i="87" s="1"/>
  <c r="S853" i="87"/>
  <c r="AK853" i="87" s="1"/>
  <c r="R853" i="87"/>
  <c r="AJ853" i="87" s="1"/>
  <c r="P853" i="87"/>
  <c r="O853" i="87"/>
  <c r="AG853" i="87" s="1"/>
  <c r="N853" i="87"/>
  <c r="H853" i="87"/>
  <c r="G853" i="87"/>
  <c r="F853" i="87"/>
  <c r="E853" i="87"/>
  <c r="D853" i="87"/>
  <c r="BV852" i="87"/>
  <c r="BT852" i="87"/>
  <c r="BR852" i="87"/>
  <c r="BP852" i="87"/>
  <c r="BN852" i="87"/>
  <c r="BL852" i="87"/>
  <c r="AS852" i="87"/>
  <c r="BI852" i="87" s="1"/>
  <c r="AR852" i="87"/>
  <c r="BH852" i="87" s="1"/>
  <c r="AQ852" i="87"/>
  <c r="BG852" i="87" s="1"/>
  <c r="AP852" i="87"/>
  <c r="BF852" i="87" s="1"/>
  <c r="AO852" i="87"/>
  <c r="BE852" i="87" s="1"/>
  <c r="AN852" i="87"/>
  <c r="BD852" i="87" s="1"/>
  <c r="AM852" i="87"/>
  <c r="BC852" i="87" s="1"/>
  <c r="S852" i="87"/>
  <c r="AK852" i="87" s="1"/>
  <c r="R852" i="87"/>
  <c r="AJ852" i="87" s="1"/>
  <c r="P852" i="87"/>
  <c r="AH852" i="87" s="1"/>
  <c r="O852" i="87"/>
  <c r="AG852" i="87" s="1"/>
  <c r="N852" i="87"/>
  <c r="AF852" i="87" s="1"/>
  <c r="H852" i="87"/>
  <c r="G852" i="87"/>
  <c r="F852" i="87"/>
  <c r="E852" i="87"/>
  <c r="D852" i="87"/>
  <c r="BV839" i="87"/>
  <c r="BT839" i="87"/>
  <c r="BR839" i="87"/>
  <c r="BP839" i="87"/>
  <c r="BN839" i="87"/>
  <c r="BL839" i="87"/>
  <c r="AS839" i="87"/>
  <c r="BI839" i="87" s="1"/>
  <c r="AR839" i="87"/>
  <c r="BH839" i="87" s="1"/>
  <c r="AQ839" i="87"/>
  <c r="BG839" i="87" s="1"/>
  <c r="AP839" i="87"/>
  <c r="BF839" i="87" s="1"/>
  <c r="AO839" i="87"/>
  <c r="BE839" i="87" s="1"/>
  <c r="AN839" i="87"/>
  <c r="BD839" i="87" s="1"/>
  <c r="AM839" i="87"/>
  <c r="BC839" i="87" s="1"/>
  <c r="S839" i="87"/>
  <c r="AK839" i="87" s="1"/>
  <c r="R839" i="87"/>
  <c r="AJ839" i="87" s="1"/>
  <c r="P839" i="87"/>
  <c r="AH839" i="87" s="1"/>
  <c r="O839" i="87"/>
  <c r="AG839" i="87" s="1"/>
  <c r="N839" i="87"/>
  <c r="AF839" i="87" s="1"/>
  <c r="H839" i="87"/>
  <c r="G839" i="87"/>
  <c r="F839" i="87"/>
  <c r="E839" i="87"/>
  <c r="D839" i="87"/>
  <c r="BV838" i="87"/>
  <c r="BT838" i="87"/>
  <c r="BR838" i="87"/>
  <c r="BP838" i="87"/>
  <c r="BN838" i="87"/>
  <c r="BL838" i="87"/>
  <c r="AS838" i="87"/>
  <c r="BI838" i="87" s="1"/>
  <c r="AR838" i="87"/>
  <c r="BH838" i="87" s="1"/>
  <c r="AQ838" i="87"/>
  <c r="BG838" i="87" s="1"/>
  <c r="AP838" i="87"/>
  <c r="BF838" i="87" s="1"/>
  <c r="AO838" i="87"/>
  <c r="BE838" i="87" s="1"/>
  <c r="AN838" i="87"/>
  <c r="BD838" i="87" s="1"/>
  <c r="AM838" i="87"/>
  <c r="BC838" i="87" s="1"/>
  <c r="S838" i="87"/>
  <c r="R838" i="87"/>
  <c r="AJ838" i="87" s="1"/>
  <c r="P838" i="87"/>
  <c r="O838" i="87"/>
  <c r="AG838" i="87" s="1"/>
  <c r="N838" i="87"/>
  <c r="AF838" i="87" s="1"/>
  <c r="H838" i="87"/>
  <c r="G838" i="87"/>
  <c r="F838" i="87"/>
  <c r="E838" i="87"/>
  <c r="D838" i="87"/>
  <c r="BV837" i="87"/>
  <c r="BT837" i="87"/>
  <c r="BR837" i="87"/>
  <c r="BP837" i="87"/>
  <c r="BN837" i="87"/>
  <c r="BL837" i="87"/>
  <c r="AS837" i="87"/>
  <c r="BI837" i="87" s="1"/>
  <c r="AR837" i="87"/>
  <c r="BH837" i="87" s="1"/>
  <c r="AQ837" i="87"/>
  <c r="BG837" i="87" s="1"/>
  <c r="AP837" i="87"/>
  <c r="BF837" i="87" s="1"/>
  <c r="AO837" i="87"/>
  <c r="BE837" i="87" s="1"/>
  <c r="AN837" i="87"/>
  <c r="BD837" i="87" s="1"/>
  <c r="AM837" i="87"/>
  <c r="BC837" i="87" s="1"/>
  <c r="S837" i="87"/>
  <c r="AK837" i="87" s="1"/>
  <c r="R837" i="87"/>
  <c r="AJ837" i="87" s="1"/>
  <c r="P837" i="87"/>
  <c r="AH837" i="87" s="1"/>
  <c r="O837" i="87"/>
  <c r="AG837" i="87" s="1"/>
  <c r="N837" i="87"/>
  <c r="AF837" i="87" s="1"/>
  <c r="H837" i="87"/>
  <c r="G837" i="87"/>
  <c r="F837" i="87"/>
  <c r="E837" i="87"/>
  <c r="D837" i="87"/>
  <c r="BV836" i="87"/>
  <c r="BT836" i="87"/>
  <c r="BR836" i="87"/>
  <c r="BP836" i="87"/>
  <c r="BN836" i="87"/>
  <c r="BL836" i="87"/>
  <c r="AS836" i="87"/>
  <c r="BI836" i="87" s="1"/>
  <c r="AR836" i="87"/>
  <c r="BH836" i="87" s="1"/>
  <c r="AQ836" i="87"/>
  <c r="BG836" i="87" s="1"/>
  <c r="AP836" i="87"/>
  <c r="BF836" i="87" s="1"/>
  <c r="AO836" i="87"/>
  <c r="BE836" i="87" s="1"/>
  <c r="AN836" i="87"/>
  <c r="BD836" i="87" s="1"/>
  <c r="AM836" i="87"/>
  <c r="BC836" i="87" s="1"/>
  <c r="S836" i="87"/>
  <c r="AK836" i="87" s="1"/>
  <c r="R836" i="87"/>
  <c r="P836" i="87"/>
  <c r="AH836" i="87" s="1"/>
  <c r="O836" i="87"/>
  <c r="H836" i="87"/>
  <c r="G836" i="87"/>
  <c r="F836" i="87"/>
  <c r="E836" i="87"/>
  <c r="D836" i="87"/>
  <c r="BV835" i="87"/>
  <c r="BT835" i="87"/>
  <c r="BR835" i="87"/>
  <c r="BP835" i="87"/>
  <c r="BN835" i="87"/>
  <c r="BL835" i="87"/>
  <c r="AS835" i="87"/>
  <c r="BI835" i="87" s="1"/>
  <c r="AR835" i="87"/>
  <c r="BH835" i="87" s="1"/>
  <c r="AQ835" i="87"/>
  <c r="BG835" i="87" s="1"/>
  <c r="AP835" i="87"/>
  <c r="BF835" i="87" s="1"/>
  <c r="AO835" i="87"/>
  <c r="BE835" i="87" s="1"/>
  <c r="AN835" i="87"/>
  <c r="BD835" i="87" s="1"/>
  <c r="AM835" i="87"/>
  <c r="BC835" i="87" s="1"/>
  <c r="S835" i="87"/>
  <c r="AK835" i="87" s="1"/>
  <c r="R835" i="87"/>
  <c r="AJ835" i="87" s="1"/>
  <c r="P835" i="87"/>
  <c r="AH835" i="87" s="1"/>
  <c r="O835" i="87"/>
  <c r="AG835" i="87" s="1"/>
  <c r="N835" i="87"/>
  <c r="AF835" i="87" s="1"/>
  <c r="H835" i="87"/>
  <c r="G835" i="87"/>
  <c r="F835" i="87"/>
  <c r="E835" i="87"/>
  <c r="BV834" i="87"/>
  <c r="BT834" i="87"/>
  <c r="BR834" i="87"/>
  <c r="BP834" i="87"/>
  <c r="BN834" i="87"/>
  <c r="BL834" i="87"/>
  <c r="AS834" i="87"/>
  <c r="BI834" i="87" s="1"/>
  <c r="AR834" i="87"/>
  <c r="BH834" i="87" s="1"/>
  <c r="AQ834" i="87"/>
  <c r="BG834" i="87" s="1"/>
  <c r="AP834" i="87"/>
  <c r="BF834" i="87" s="1"/>
  <c r="AO834" i="87"/>
  <c r="BE834" i="87" s="1"/>
  <c r="AN834" i="87"/>
  <c r="BD834" i="87" s="1"/>
  <c r="AM834" i="87"/>
  <c r="BC834" i="87" s="1"/>
  <c r="S834" i="87"/>
  <c r="R834" i="87"/>
  <c r="AJ834" i="87" s="1"/>
  <c r="P834" i="87"/>
  <c r="O834" i="87"/>
  <c r="N834" i="87"/>
  <c r="AF834" i="87" s="1"/>
  <c r="H834" i="87"/>
  <c r="G834" i="87"/>
  <c r="F834" i="87"/>
  <c r="E834" i="87"/>
  <c r="D834" i="87"/>
  <c r="BV833" i="87"/>
  <c r="BT833" i="87"/>
  <c r="BR833" i="87"/>
  <c r="BP833" i="87"/>
  <c r="BN833" i="87"/>
  <c r="BL833" i="87"/>
  <c r="AS833" i="87"/>
  <c r="BI833" i="87" s="1"/>
  <c r="AR833" i="87"/>
  <c r="BH833" i="87" s="1"/>
  <c r="AQ833" i="87"/>
  <c r="BG833" i="87" s="1"/>
  <c r="AP833" i="87"/>
  <c r="BF833" i="87" s="1"/>
  <c r="AO833" i="87"/>
  <c r="BE833" i="87" s="1"/>
  <c r="AN833" i="87"/>
  <c r="BD833" i="87" s="1"/>
  <c r="AM833" i="87"/>
  <c r="BC833" i="87" s="1"/>
  <c r="S833" i="87"/>
  <c r="AK833" i="87" s="1"/>
  <c r="R833" i="87"/>
  <c r="AJ833" i="87" s="1"/>
  <c r="P833" i="87"/>
  <c r="AH833" i="87" s="1"/>
  <c r="O833" i="87"/>
  <c r="AG833" i="87" s="1"/>
  <c r="N833" i="87"/>
  <c r="AF833" i="87" s="1"/>
  <c r="H833" i="87"/>
  <c r="G833" i="87"/>
  <c r="F833" i="87"/>
  <c r="E833" i="87"/>
  <c r="D833" i="87"/>
  <c r="BV832" i="87"/>
  <c r="BT832" i="87"/>
  <c r="BR832" i="87"/>
  <c r="BP832" i="87"/>
  <c r="BN832" i="87"/>
  <c r="BL832" i="87"/>
  <c r="AS832" i="87"/>
  <c r="BI832" i="87" s="1"/>
  <c r="AR832" i="87"/>
  <c r="BH832" i="87" s="1"/>
  <c r="AQ832" i="87"/>
  <c r="BG832" i="87" s="1"/>
  <c r="AP832" i="87"/>
  <c r="BF832" i="87" s="1"/>
  <c r="AO832" i="87"/>
  <c r="BE832" i="87" s="1"/>
  <c r="AN832" i="87"/>
  <c r="BD832" i="87" s="1"/>
  <c r="AM832" i="87"/>
  <c r="BC832" i="87" s="1"/>
  <c r="S832" i="87"/>
  <c r="AK832" i="87" s="1"/>
  <c r="R832" i="87"/>
  <c r="P832" i="87"/>
  <c r="AH832" i="87" s="1"/>
  <c r="O832" i="87"/>
  <c r="N832" i="87"/>
  <c r="AF832" i="87" s="1"/>
  <c r="H832" i="87"/>
  <c r="G832" i="87"/>
  <c r="F832" i="87"/>
  <c r="E832" i="87"/>
  <c r="D832" i="87"/>
  <c r="BV831" i="87"/>
  <c r="BT831" i="87"/>
  <c r="BR831" i="87"/>
  <c r="BP831" i="87"/>
  <c r="BN831" i="87"/>
  <c r="BL831" i="87"/>
  <c r="AS831" i="87"/>
  <c r="BI831" i="87" s="1"/>
  <c r="AR831" i="87"/>
  <c r="BH831" i="87" s="1"/>
  <c r="AQ831" i="87"/>
  <c r="BG831" i="87" s="1"/>
  <c r="AP831" i="87"/>
  <c r="BF831" i="87" s="1"/>
  <c r="AO831" i="87"/>
  <c r="BE831" i="87" s="1"/>
  <c r="AN831" i="87"/>
  <c r="BD831" i="87" s="1"/>
  <c r="AM831" i="87"/>
  <c r="BC831" i="87" s="1"/>
  <c r="S831" i="87"/>
  <c r="AK831" i="87" s="1"/>
  <c r="R831" i="87"/>
  <c r="AJ831" i="87" s="1"/>
  <c r="P831" i="87"/>
  <c r="AH831" i="87" s="1"/>
  <c r="O831" i="87"/>
  <c r="AG831" i="87" s="1"/>
  <c r="N831" i="87"/>
  <c r="AF831" i="87" s="1"/>
  <c r="H831" i="87"/>
  <c r="G831" i="87"/>
  <c r="F831" i="87"/>
  <c r="E831" i="87"/>
  <c r="D831" i="87"/>
  <c r="BV830" i="87"/>
  <c r="BT830" i="87"/>
  <c r="BR830" i="87"/>
  <c r="BP830" i="87"/>
  <c r="BN830" i="87"/>
  <c r="BL830" i="87"/>
  <c r="AS830" i="87"/>
  <c r="BI830" i="87" s="1"/>
  <c r="AR830" i="87"/>
  <c r="BH830" i="87" s="1"/>
  <c r="AQ830" i="87"/>
  <c r="BG830" i="87" s="1"/>
  <c r="AP830" i="87"/>
  <c r="BF830" i="87" s="1"/>
  <c r="AO830" i="87"/>
  <c r="BE830" i="87" s="1"/>
  <c r="AN830" i="87"/>
  <c r="BD830" i="87" s="1"/>
  <c r="AM830" i="87"/>
  <c r="BC830" i="87" s="1"/>
  <c r="S830" i="87"/>
  <c r="R830" i="87"/>
  <c r="AJ830" i="87" s="1"/>
  <c r="P830" i="87"/>
  <c r="O830" i="87"/>
  <c r="N830" i="87"/>
  <c r="AF830" i="87" s="1"/>
  <c r="H830" i="87"/>
  <c r="G830" i="87"/>
  <c r="F830" i="87"/>
  <c r="E830" i="87"/>
  <c r="D830" i="87"/>
  <c r="BV829" i="87"/>
  <c r="BT829" i="87"/>
  <c r="BR829" i="87"/>
  <c r="BP829" i="87"/>
  <c r="BN829" i="87"/>
  <c r="BL829" i="87"/>
  <c r="AS829" i="87"/>
  <c r="BI829" i="87" s="1"/>
  <c r="AR829" i="87"/>
  <c r="BH829" i="87" s="1"/>
  <c r="AQ829" i="87"/>
  <c r="BG829" i="87" s="1"/>
  <c r="AP829" i="87"/>
  <c r="BF829" i="87" s="1"/>
  <c r="AO829" i="87"/>
  <c r="BE829" i="87" s="1"/>
  <c r="AN829" i="87"/>
  <c r="BD829" i="87" s="1"/>
  <c r="AM829" i="87"/>
  <c r="BC829" i="87" s="1"/>
  <c r="S829" i="87"/>
  <c r="AK829" i="87" s="1"/>
  <c r="R829" i="87"/>
  <c r="AJ829" i="87" s="1"/>
  <c r="P829" i="87"/>
  <c r="AH829" i="87" s="1"/>
  <c r="O829" i="87"/>
  <c r="AG829" i="87" s="1"/>
  <c r="N829" i="87"/>
  <c r="AF829" i="87" s="1"/>
  <c r="H829" i="87"/>
  <c r="G829" i="87"/>
  <c r="F829" i="87"/>
  <c r="E829" i="87"/>
  <c r="D829" i="87"/>
  <c r="BV828" i="87"/>
  <c r="BT828" i="87"/>
  <c r="BR828" i="87"/>
  <c r="BP828" i="87"/>
  <c r="BN828" i="87"/>
  <c r="BL828" i="87"/>
  <c r="AS828" i="87"/>
  <c r="BI828" i="87" s="1"/>
  <c r="AR828" i="87"/>
  <c r="BH828" i="87" s="1"/>
  <c r="AQ828" i="87"/>
  <c r="BG828" i="87" s="1"/>
  <c r="AP828" i="87"/>
  <c r="BF828" i="87" s="1"/>
  <c r="AO828" i="87"/>
  <c r="BE828" i="87" s="1"/>
  <c r="AN828" i="87"/>
  <c r="BD828" i="87" s="1"/>
  <c r="AM828" i="87"/>
  <c r="BC828" i="87" s="1"/>
  <c r="S828" i="87"/>
  <c r="AK828" i="87" s="1"/>
  <c r="R828" i="87"/>
  <c r="P828" i="87"/>
  <c r="O828" i="87"/>
  <c r="H828" i="87"/>
  <c r="G828" i="87"/>
  <c r="F828" i="87"/>
  <c r="E828" i="87"/>
  <c r="D828" i="87"/>
  <c r="BV827" i="87"/>
  <c r="BT827" i="87"/>
  <c r="BR827" i="87"/>
  <c r="BP827" i="87"/>
  <c r="BN827" i="87"/>
  <c r="BL827" i="87"/>
  <c r="AS827" i="87"/>
  <c r="BI827" i="87" s="1"/>
  <c r="AR827" i="87"/>
  <c r="BH827" i="87" s="1"/>
  <c r="AQ827" i="87"/>
  <c r="BG827" i="87" s="1"/>
  <c r="AP827" i="87"/>
  <c r="BF827" i="87" s="1"/>
  <c r="AO827" i="87"/>
  <c r="BE827" i="87" s="1"/>
  <c r="AN827" i="87"/>
  <c r="BD827" i="87" s="1"/>
  <c r="AM827" i="87"/>
  <c r="BC827" i="87" s="1"/>
  <c r="S827" i="87"/>
  <c r="AK827" i="87" s="1"/>
  <c r="R827" i="87"/>
  <c r="AJ827" i="87" s="1"/>
  <c r="P827" i="87"/>
  <c r="AH827" i="87" s="1"/>
  <c r="O827" i="87"/>
  <c r="AG827" i="87" s="1"/>
  <c r="H827" i="87"/>
  <c r="G827" i="87"/>
  <c r="F827" i="87"/>
  <c r="E827" i="87"/>
  <c r="D827" i="87"/>
  <c r="BV826" i="87"/>
  <c r="BT826" i="87"/>
  <c r="BR826" i="87"/>
  <c r="BP826" i="87"/>
  <c r="BN826" i="87"/>
  <c r="BL826" i="87"/>
  <c r="AS826" i="87"/>
  <c r="BI826" i="87" s="1"/>
  <c r="AR826" i="87"/>
  <c r="BH826" i="87" s="1"/>
  <c r="AQ826" i="87"/>
  <c r="BG826" i="87" s="1"/>
  <c r="AP826" i="87"/>
  <c r="BF826" i="87" s="1"/>
  <c r="AO826" i="87"/>
  <c r="BE826" i="87" s="1"/>
  <c r="AN826" i="87"/>
  <c r="BD826" i="87" s="1"/>
  <c r="AM826" i="87"/>
  <c r="BC826" i="87" s="1"/>
  <c r="S826" i="87"/>
  <c r="R826" i="87"/>
  <c r="AJ826" i="87" s="1"/>
  <c r="P826" i="87"/>
  <c r="O826" i="87"/>
  <c r="N826" i="87"/>
  <c r="H826" i="87"/>
  <c r="G826" i="87"/>
  <c r="F826" i="87"/>
  <c r="E826" i="87"/>
  <c r="D826" i="87"/>
  <c r="BV825" i="87"/>
  <c r="BT825" i="87"/>
  <c r="BR825" i="87"/>
  <c r="BP825" i="87"/>
  <c r="BN825" i="87"/>
  <c r="BL825" i="87"/>
  <c r="AS825" i="87"/>
  <c r="BI825" i="87" s="1"/>
  <c r="AR825" i="87"/>
  <c r="BH825" i="87" s="1"/>
  <c r="AQ825" i="87"/>
  <c r="BG825" i="87" s="1"/>
  <c r="AP825" i="87"/>
  <c r="BF825" i="87" s="1"/>
  <c r="AO825" i="87"/>
  <c r="BE825" i="87" s="1"/>
  <c r="AN825" i="87"/>
  <c r="BD825" i="87" s="1"/>
  <c r="AM825" i="87"/>
  <c r="BC825" i="87" s="1"/>
  <c r="S825" i="87"/>
  <c r="AK825" i="87" s="1"/>
  <c r="R825" i="87"/>
  <c r="AJ825" i="87" s="1"/>
  <c r="P825" i="87"/>
  <c r="AH825" i="87" s="1"/>
  <c r="O825" i="87"/>
  <c r="AG825" i="87" s="1"/>
  <c r="N825" i="87"/>
  <c r="H825" i="87"/>
  <c r="G825" i="87"/>
  <c r="F825" i="87"/>
  <c r="E825" i="87"/>
  <c r="D825" i="87"/>
  <c r="BV824" i="87"/>
  <c r="BT824" i="87"/>
  <c r="BR824" i="87"/>
  <c r="BP824" i="87"/>
  <c r="BN824" i="87"/>
  <c r="BL824" i="87"/>
  <c r="AS824" i="87"/>
  <c r="BI824" i="87" s="1"/>
  <c r="AR824" i="87"/>
  <c r="BH824" i="87" s="1"/>
  <c r="AQ824" i="87"/>
  <c r="BG824" i="87" s="1"/>
  <c r="AP824" i="87"/>
  <c r="BF824" i="87" s="1"/>
  <c r="AO824" i="87"/>
  <c r="BE824" i="87" s="1"/>
  <c r="AN824" i="87"/>
  <c r="BD824" i="87" s="1"/>
  <c r="AM824" i="87"/>
  <c r="BC824" i="87" s="1"/>
  <c r="S824" i="87"/>
  <c r="R824" i="87"/>
  <c r="P824" i="87"/>
  <c r="O824" i="87"/>
  <c r="N824" i="87"/>
  <c r="AF824" i="87" s="1"/>
  <c r="H824" i="87"/>
  <c r="G824" i="87"/>
  <c r="F824" i="87"/>
  <c r="E824" i="87"/>
  <c r="D824" i="87"/>
  <c r="BV823" i="87"/>
  <c r="BT823" i="87"/>
  <c r="BR823" i="87"/>
  <c r="BP823" i="87"/>
  <c r="BN823" i="87"/>
  <c r="BL823" i="87"/>
  <c r="AS823" i="87"/>
  <c r="BI823" i="87" s="1"/>
  <c r="AR823" i="87"/>
  <c r="BH823" i="87" s="1"/>
  <c r="AQ823" i="87"/>
  <c r="BG823" i="87" s="1"/>
  <c r="AP823" i="87"/>
  <c r="BF823" i="87" s="1"/>
  <c r="AO823" i="87"/>
  <c r="BE823" i="87" s="1"/>
  <c r="AN823" i="87"/>
  <c r="BD823" i="87" s="1"/>
  <c r="AM823" i="87"/>
  <c r="BC823" i="87" s="1"/>
  <c r="S823" i="87"/>
  <c r="AK823" i="87" s="1"/>
  <c r="R823" i="87"/>
  <c r="AJ823" i="87" s="1"/>
  <c r="P823" i="87"/>
  <c r="O823" i="87"/>
  <c r="AG823" i="87" s="1"/>
  <c r="N823" i="87"/>
  <c r="H823" i="87"/>
  <c r="G823" i="87"/>
  <c r="F823" i="87"/>
  <c r="E823" i="87"/>
  <c r="D823" i="87"/>
  <c r="BV822" i="87"/>
  <c r="BT822" i="87"/>
  <c r="BR822" i="87"/>
  <c r="BP822" i="87"/>
  <c r="BN822" i="87"/>
  <c r="BL822" i="87"/>
  <c r="AS822" i="87"/>
  <c r="BI822" i="87" s="1"/>
  <c r="AR822" i="87"/>
  <c r="BH822" i="87" s="1"/>
  <c r="AQ822" i="87"/>
  <c r="BG822" i="87" s="1"/>
  <c r="AP822" i="87"/>
  <c r="BF822" i="87" s="1"/>
  <c r="AO822" i="87"/>
  <c r="BE822" i="87" s="1"/>
  <c r="AN822" i="87"/>
  <c r="BD822" i="87" s="1"/>
  <c r="AM822" i="87"/>
  <c r="BC822" i="87" s="1"/>
  <c r="S822" i="87"/>
  <c r="R822" i="87"/>
  <c r="P822" i="87"/>
  <c r="O822" i="87"/>
  <c r="AG822" i="87" s="1"/>
  <c r="N822" i="87"/>
  <c r="AF822" i="87" s="1"/>
  <c r="H822" i="87"/>
  <c r="G822" i="87"/>
  <c r="F822" i="87"/>
  <c r="E822" i="87"/>
  <c r="D822" i="87"/>
  <c r="BV821" i="87"/>
  <c r="BT821" i="87"/>
  <c r="BR821" i="87"/>
  <c r="BP821" i="87"/>
  <c r="BN821" i="87"/>
  <c r="BL821" i="87"/>
  <c r="AS821" i="87"/>
  <c r="BI821" i="87" s="1"/>
  <c r="AR821" i="87"/>
  <c r="BH821" i="87" s="1"/>
  <c r="AQ821" i="87"/>
  <c r="BG821" i="87" s="1"/>
  <c r="AP821" i="87"/>
  <c r="BF821" i="87" s="1"/>
  <c r="AO821" i="87"/>
  <c r="BE821" i="87" s="1"/>
  <c r="AN821" i="87"/>
  <c r="BD821" i="87" s="1"/>
  <c r="AM821" i="87"/>
  <c r="BC821" i="87" s="1"/>
  <c r="S821" i="87"/>
  <c r="AK821" i="87" s="1"/>
  <c r="R821" i="87"/>
  <c r="P821" i="87"/>
  <c r="AH821" i="87" s="1"/>
  <c r="O821" i="87"/>
  <c r="N821" i="87"/>
  <c r="AF821" i="87" s="1"/>
  <c r="H821" i="87"/>
  <c r="G821" i="87"/>
  <c r="F821" i="87"/>
  <c r="E821" i="87"/>
  <c r="D821" i="87"/>
  <c r="BV820" i="87"/>
  <c r="BT820" i="87"/>
  <c r="BR820" i="87"/>
  <c r="BP820" i="87"/>
  <c r="BN820" i="87"/>
  <c r="BL820" i="87"/>
  <c r="AS820" i="87"/>
  <c r="BI820" i="87" s="1"/>
  <c r="AR820" i="87"/>
  <c r="BH820" i="87" s="1"/>
  <c r="AQ820" i="87"/>
  <c r="BG820" i="87" s="1"/>
  <c r="AP820" i="87"/>
  <c r="BF820" i="87" s="1"/>
  <c r="AO820" i="87"/>
  <c r="BE820" i="87" s="1"/>
  <c r="AN820" i="87"/>
  <c r="BD820" i="87" s="1"/>
  <c r="AM820" i="87"/>
  <c r="BC820" i="87" s="1"/>
  <c r="S820" i="87"/>
  <c r="AK820" i="87" s="1"/>
  <c r="R820" i="87"/>
  <c r="P820" i="87"/>
  <c r="AH820" i="87" s="1"/>
  <c r="O820" i="87"/>
  <c r="N820" i="87"/>
  <c r="AF820" i="87" s="1"/>
  <c r="H820" i="87"/>
  <c r="G820" i="87"/>
  <c r="F820" i="87"/>
  <c r="E820" i="87"/>
  <c r="D820" i="87"/>
  <c r="D858" i="87"/>
  <c r="D857" i="87"/>
  <c r="N827" i="87"/>
  <c r="AF827" i="87" s="1"/>
  <c r="N836" i="87"/>
  <c r="AF836" i="87" s="1"/>
  <c r="BS838" i="87" l="1"/>
  <c r="BS854" i="87"/>
  <c r="BS857" i="87"/>
  <c r="BS865" i="87"/>
  <c r="BU866" i="87"/>
  <c r="BO871" i="87"/>
  <c r="BQ872" i="87"/>
  <c r="BW834" i="87"/>
  <c r="BW861" i="87"/>
  <c r="BS822" i="87"/>
  <c r="BW855" i="87"/>
  <c r="BW858" i="87"/>
  <c r="BQ859" i="87"/>
  <c r="BS862" i="87"/>
  <c r="BO864" i="87"/>
  <c r="BS866" i="87"/>
  <c r="BW871" i="87"/>
  <c r="BU821" i="87"/>
  <c r="BS824" i="87"/>
  <c r="BS830" i="87"/>
  <c r="BS834" i="87"/>
  <c r="BW838" i="87"/>
  <c r="BO854" i="87"/>
  <c r="BW854" i="87"/>
  <c r="BS861" i="87"/>
  <c r="BO865" i="87"/>
  <c r="BW865" i="87"/>
  <c r="BQ866" i="87"/>
  <c r="BS871" i="87"/>
  <c r="BU872" i="87"/>
  <c r="BU454" i="87"/>
  <c r="BW454" i="87"/>
  <c r="BS454" i="87"/>
  <c r="BO454" i="87"/>
  <c r="BQ454" i="87"/>
  <c r="BW824" i="87"/>
  <c r="BW830" i="87"/>
  <c r="BQ821" i="87"/>
  <c r="BQ820" i="87"/>
  <c r="BU822" i="87"/>
  <c r="BO823" i="87"/>
  <c r="BQ824" i="87"/>
  <c r="BQ836" i="87"/>
  <c r="BS853" i="87"/>
  <c r="BS858" i="87"/>
  <c r="BU859" i="87"/>
  <c r="L454" i="87"/>
  <c r="BM454" i="87" s="1"/>
  <c r="AF454" i="87"/>
  <c r="BQ828" i="87"/>
  <c r="BQ832" i="87"/>
  <c r="L872" i="87"/>
  <c r="AD872" i="87" s="1"/>
  <c r="BW822" i="87"/>
  <c r="BW826" i="87"/>
  <c r="N862" i="87"/>
  <c r="BO862" i="87" s="1"/>
  <c r="D855" i="87"/>
  <c r="L855" i="87" s="1"/>
  <c r="BM855" i="87" s="1"/>
  <c r="D835" i="87"/>
  <c r="L835" i="87" s="1"/>
  <c r="BM835" i="87" s="1"/>
  <c r="D862" i="87"/>
  <c r="L862" i="87" s="1"/>
  <c r="AD862" i="87" s="1"/>
  <c r="N828" i="87"/>
  <c r="AF828" i="87" s="1"/>
  <c r="N855" i="87"/>
  <c r="BO855" i="87" s="1"/>
  <c r="N857" i="87"/>
  <c r="AF857" i="87" s="1"/>
  <c r="BU820" i="87"/>
  <c r="BS823" i="87"/>
  <c r="BU824" i="87"/>
  <c r="BO825" i="87"/>
  <c r="BQ826" i="87"/>
  <c r="BU828" i="87"/>
  <c r="BQ830" i="87"/>
  <c r="BU832" i="87"/>
  <c r="BQ834" i="87"/>
  <c r="BU836" i="87"/>
  <c r="BO853" i="87"/>
  <c r="BS855" i="87"/>
  <c r="BW862" i="87"/>
  <c r="BS864" i="87"/>
  <c r="BO866" i="87"/>
  <c r="BW866" i="87"/>
  <c r="AF871" i="87"/>
  <c r="BQ871" i="87"/>
  <c r="BS872" i="87"/>
  <c r="L864" i="87"/>
  <c r="Q864" i="87" s="1"/>
  <c r="AI864" i="87" s="1"/>
  <c r="L863" i="87"/>
  <c r="Q863" i="87" s="1"/>
  <c r="AI863" i="87" s="1"/>
  <c r="L871" i="87"/>
  <c r="BM871" i="87" s="1"/>
  <c r="BU871" i="87"/>
  <c r="BO872" i="87"/>
  <c r="BW872" i="87"/>
  <c r="L837" i="87"/>
  <c r="AD837" i="87" s="1"/>
  <c r="L852" i="87"/>
  <c r="Q852" i="87" s="1"/>
  <c r="AI852" i="87" s="1"/>
  <c r="L856" i="87"/>
  <c r="BM856" i="87" s="1"/>
  <c r="L861" i="87"/>
  <c r="BM861" i="87" s="1"/>
  <c r="L865" i="87"/>
  <c r="AD865" i="87" s="1"/>
  <c r="AK871" i="87"/>
  <c r="AJ872" i="87"/>
  <c r="AH871" i="87"/>
  <c r="AG872" i="87"/>
  <c r="AF823" i="87"/>
  <c r="L853" i="87"/>
  <c r="AD853" i="87" s="1"/>
  <c r="L857" i="87"/>
  <c r="L866" i="87"/>
  <c r="AD866" i="87" s="1"/>
  <c r="AF865" i="87"/>
  <c r="BQ865" i="87"/>
  <c r="BU865" i="87"/>
  <c r="BU864" i="87"/>
  <c r="AF864" i="87"/>
  <c r="BQ864" i="87"/>
  <c r="BQ863" i="87"/>
  <c r="BU863" i="87"/>
  <c r="BQ862" i="87"/>
  <c r="BU862" i="87"/>
  <c r="BQ861" i="87"/>
  <c r="BU861" i="87"/>
  <c r="BW823" i="87"/>
  <c r="BS835" i="87"/>
  <c r="L839" i="87"/>
  <c r="Q839" i="87" s="1"/>
  <c r="AI839" i="87" s="1"/>
  <c r="L854" i="87"/>
  <c r="BM854" i="87" s="1"/>
  <c r="L858" i="87"/>
  <c r="AD858" i="87" s="1"/>
  <c r="AK861" i="87"/>
  <c r="BO863" i="87"/>
  <c r="BS863" i="87"/>
  <c r="BW863" i="87"/>
  <c r="AH864" i="87"/>
  <c r="AK865" i="87"/>
  <c r="AF866" i="87"/>
  <c r="AJ866" i="87"/>
  <c r="BO859" i="87"/>
  <c r="BW859" i="87"/>
  <c r="AH861" i="87"/>
  <c r="AK862" i="87"/>
  <c r="BW864" i="87"/>
  <c r="AH865" i="87"/>
  <c r="AG866" i="87"/>
  <c r="AK866" i="87"/>
  <c r="BU829" i="87"/>
  <c r="BO832" i="87"/>
  <c r="BU833" i="87"/>
  <c r="BU837" i="87"/>
  <c r="AH862" i="87"/>
  <c r="AH866" i="87"/>
  <c r="BS820" i="87"/>
  <c r="AK822" i="87"/>
  <c r="BS825" i="87"/>
  <c r="BW828" i="87"/>
  <c r="BW832" i="87"/>
  <c r="L859" i="87"/>
  <c r="BM859" i="87" s="1"/>
  <c r="BS859" i="87"/>
  <c r="BQ858" i="87"/>
  <c r="BU858" i="87"/>
  <c r="BU857" i="87"/>
  <c r="BQ857" i="87"/>
  <c r="BQ856" i="87"/>
  <c r="BU856" i="87"/>
  <c r="BQ855" i="87"/>
  <c r="BU855" i="87"/>
  <c r="AF854" i="87"/>
  <c r="BQ854" i="87"/>
  <c r="BU854" i="87"/>
  <c r="BU853" i="87"/>
  <c r="AF853" i="87"/>
  <c r="BQ853" i="87"/>
  <c r="BQ852" i="87"/>
  <c r="BU852" i="87"/>
  <c r="L821" i="87"/>
  <c r="BM821" i="87" s="1"/>
  <c r="BO821" i="87"/>
  <c r="BW821" i="87"/>
  <c r="BQ823" i="87"/>
  <c r="L825" i="87"/>
  <c r="Q825" i="87" s="1"/>
  <c r="AI825" i="87" s="1"/>
  <c r="AG826" i="87"/>
  <c r="L827" i="87"/>
  <c r="Q827" i="87" s="1"/>
  <c r="AI827" i="87" s="1"/>
  <c r="BO827" i="87"/>
  <c r="BW827" i="87"/>
  <c r="AG830" i="87"/>
  <c r="L831" i="87"/>
  <c r="Q831" i="87" s="1"/>
  <c r="AI831" i="87" s="1"/>
  <c r="BO831" i="87"/>
  <c r="BW831" i="87"/>
  <c r="AG834" i="87"/>
  <c r="BU835" i="87"/>
  <c r="BO836" i="87"/>
  <c r="BS837" i="87"/>
  <c r="BQ838" i="87"/>
  <c r="BQ839" i="87"/>
  <c r="BO852" i="87"/>
  <c r="BS852" i="87"/>
  <c r="BW852" i="87"/>
  <c r="AH853" i="87"/>
  <c r="AK854" i="87"/>
  <c r="BS856" i="87"/>
  <c r="BW856" i="87"/>
  <c r="AH857" i="87"/>
  <c r="AK858" i="87"/>
  <c r="AJ859" i="87"/>
  <c r="BQ822" i="87"/>
  <c r="L823" i="87"/>
  <c r="AD823" i="87" s="1"/>
  <c r="L824" i="87"/>
  <c r="Q824" i="87" s="1"/>
  <c r="AI824" i="87" s="1"/>
  <c r="BW825" i="87"/>
  <c r="AK826" i="87"/>
  <c r="BQ827" i="87"/>
  <c r="L828" i="87"/>
  <c r="AD828" i="87" s="1"/>
  <c r="L829" i="87"/>
  <c r="BM829" i="87" s="1"/>
  <c r="BO829" i="87"/>
  <c r="BW829" i="87"/>
  <c r="AK830" i="87"/>
  <c r="BQ831" i="87"/>
  <c r="L832" i="87"/>
  <c r="BM832" i="87" s="1"/>
  <c r="BO833" i="87"/>
  <c r="BW833" i="87"/>
  <c r="AK834" i="87"/>
  <c r="BO835" i="87"/>
  <c r="BW835" i="87"/>
  <c r="BW836" i="87"/>
  <c r="BS839" i="87"/>
  <c r="BW853" i="87"/>
  <c r="AH854" i="87"/>
  <c r="AK855" i="87"/>
  <c r="BW857" i="87"/>
  <c r="AH858" i="87"/>
  <c r="AG859" i="87"/>
  <c r="L820" i="87"/>
  <c r="Q820" i="87" s="1"/>
  <c r="AI820" i="87" s="1"/>
  <c r="BO820" i="87"/>
  <c r="BW820" i="87"/>
  <c r="BS821" i="87"/>
  <c r="L822" i="87"/>
  <c r="BM822" i="87" s="1"/>
  <c r="BU823" i="87"/>
  <c r="BO824" i="87"/>
  <c r="L826" i="87"/>
  <c r="AD826" i="87" s="1"/>
  <c r="BS827" i="87"/>
  <c r="BQ829" i="87"/>
  <c r="L830" i="87"/>
  <c r="AD830" i="87" s="1"/>
  <c r="BS831" i="87"/>
  <c r="L833" i="87"/>
  <c r="Q833" i="87" s="1"/>
  <c r="AI833" i="87" s="1"/>
  <c r="BQ833" i="87"/>
  <c r="L834" i="87"/>
  <c r="Q834" i="87" s="1"/>
  <c r="AI834" i="87" s="1"/>
  <c r="BQ835" i="87"/>
  <c r="L836" i="87"/>
  <c r="Q836" i="87" s="1"/>
  <c r="AI836" i="87" s="1"/>
  <c r="BO837" i="87"/>
  <c r="BW837" i="87"/>
  <c r="AK838" i="87"/>
  <c r="BU839" i="87"/>
  <c r="AH855" i="87"/>
  <c r="BU827" i="87"/>
  <c r="BS829" i="87"/>
  <c r="BU831" i="87"/>
  <c r="BS833" i="87"/>
  <c r="BQ837" i="87"/>
  <c r="L838" i="87"/>
  <c r="AD838" i="87" s="1"/>
  <c r="BO839" i="87"/>
  <c r="BW839" i="87"/>
  <c r="AJ820" i="87"/>
  <c r="AH822" i="87"/>
  <c r="AJ824" i="87"/>
  <c r="BQ825" i="87"/>
  <c r="AG820" i="87"/>
  <c r="AJ821" i="87"/>
  <c r="BO822" i="87"/>
  <c r="AH823" i="87"/>
  <c r="AG824" i="87"/>
  <c r="AK824" i="87"/>
  <c r="AF825" i="87"/>
  <c r="BS826" i="87"/>
  <c r="AH826" i="87"/>
  <c r="BU826" i="87"/>
  <c r="AG821" i="87"/>
  <c r="AJ822" i="87"/>
  <c r="AH824" i="87"/>
  <c r="AH828" i="87"/>
  <c r="BS828" i="87"/>
  <c r="BU825" i="87"/>
  <c r="AF826" i="87"/>
  <c r="BO826" i="87"/>
  <c r="BU830" i="87"/>
  <c r="BS832" i="87"/>
  <c r="BU834" i="87"/>
  <c r="BS836" i="87"/>
  <c r="BU838" i="87"/>
  <c r="AJ828" i="87"/>
  <c r="AH830" i="87"/>
  <c r="AJ832" i="87"/>
  <c r="AH834" i="87"/>
  <c r="AJ836" i="87"/>
  <c r="AH838" i="87"/>
  <c r="AG828" i="87"/>
  <c r="BO830" i="87"/>
  <c r="AG832" i="87"/>
  <c r="BO834" i="87"/>
  <c r="AG836" i="87"/>
  <c r="BO838" i="87"/>
  <c r="Q872" i="87" l="1"/>
  <c r="AI872" i="87" s="1"/>
  <c r="BM872" i="87"/>
  <c r="AD454" i="87"/>
  <c r="Q454" i="87"/>
  <c r="AI454" i="87" s="1"/>
  <c r="AF862" i="87"/>
  <c r="N858" i="87"/>
  <c r="Q858" i="87" s="1"/>
  <c r="AI858" i="87" s="1"/>
  <c r="N861" i="87"/>
  <c r="BO861" i="87" s="1"/>
  <c r="BO828" i="87"/>
  <c r="N856" i="87"/>
  <c r="AF855" i="87"/>
  <c r="Q865" i="87"/>
  <c r="AI865" i="87" s="1"/>
  <c r="AD861" i="87"/>
  <c r="AD839" i="87"/>
  <c r="BM837" i="87"/>
  <c r="BM865" i="87"/>
  <c r="Q854" i="87"/>
  <c r="AI854" i="87" s="1"/>
  <c r="Q837" i="87"/>
  <c r="AI837" i="87" s="1"/>
  <c r="BM862" i="87"/>
  <c r="Q857" i="87"/>
  <c r="AI857" i="87" s="1"/>
  <c r="AD871" i="87"/>
  <c r="BO857" i="87"/>
  <c r="AD832" i="87"/>
  <c r="AD854" i="87"/>
  <c r="Q866" i="87"/>
  <c r="AI866" i="87" s="1"/>
  <c r="AD827" i="87"/>
  <c r="AD856" i="87"/>
  <c r="BM853" i="87"/>
  <c r="BM864" i="87"/>
  <c r="BM858" i="87"/>
  <c r="AD857" i="87"/>
  <c r="BM852" i="87"/>
  <c r="AD864" i="87"/>
  <c r="BM834" i="87"/>
  <c r="Q830" i="87"/>
  <c r="AI830" i="87" s="1"/>
  <c r="BM827" i="87"/>
  <c r="BM824" i="87"/>
  <c r="BM831" i="87"/>
  <c r="BM857" i="87"/>
  <c r="Q853" i="87"/>
  <c r="AI853" i="87" s="1"/>
  <c r="Q828" i="87"/>
  <c r="AI828" i="87" s="1"/>
  <c r="Q835" i="87"/>
  <c r="AI835" i="87" s="1"/>
  <c r="BM836" i="87"/>
  <c r="AD821" i="87"/>
  <c r="Q859" i="87"/>
  <c r="AI859" i="87" s="1"/>
  <c r="Q862" i="87"/>
  <c r="AI862" i="87" s="1"/>
  <c r="BM863" i="87"/>
  <c r="Q871" i="87"/>
  <c r="AI871" i="87" s="1"/>
  <c r="AD852" i="87"/>
  <c r="BM866" i="87"/>
  <c r="AD820" i="87"/>
  <c r="AD859" i="87"/>
  <c r="AD863" i="87"/>
  <c r="BM838" i="87"/>
  <c r="BM828" i="87"/>
  <c r="AD835" i="87"/>
  <c r="BM826" i="87"/>
  <c r="BM839" i="87"/>
  <c r="AD831" i="87"/>
  <c r="Q823" i="87"/>
  <c r="AI823" i="87" s="1"/>
  <c r="AD824" i="87"/>
  <c r="AD833" i="87"/>
  <c r="AD829" i="87"/>
  <c r="BM833" i="87"/>
  <c r="AD822" i="87"/>
  <c r="BM820" i="87"/>
  <c r="Q855" i="87"/>
  <c r="AI855" i="87" s="1"/>
  <c r="AD836" i="87"/>
  <c r="Q826" i="87"/>
  <c r="AI826" i="87" s="1"/>
  <c r="Q829" i="87"/>
  <c r="AI829" i="87" s="1"/>
  <c r="Q822" i="87"/>
  <c r="AI822" i="87" s="1"/>
  <c r="AD855" i="87"/>
  <c r="Q838" i="87"/>
  <c r="AI838" i="87" s="1"/>
  <c r="AD834" i="87"/>
  <c r="BM830" i="87"/>
  <c r="Q832" i="87"/>
  <c r="AI832" i="87" s="1"/>
  <c r="BM825" i="87"/>
  <c r="BM823" i="87"/>
  <c r="Q821" i="87"/>
  <c r="AI821" i="87" s="1"/>
  <c r="AD825" i="87"/>
  <c r="AF861" i="87" l="1"/>
  <c r="Q861" i="87"/>
  <c r="AI861" i="87" s="1"/>
  <c r="BO858" i="87"/>
  <c r="AF858" i="87"/>
  <c r="AF856" i="87"/>
  <c r="BO856" i="87"/>
  <c r="Q856" i="87"/>
  <c r="AI856" i="87" s="1"/>
  <c r="BV300" i="87" l="1"/>
  <c r="BT300" i="87"/>
  <c r="BR300" i="87"/>
  <c r="BP300" i="87"/>
  <c r="BN300" i="87"/>
  <c r="BL300" i="87"/>
  <c r="AS300" i="87"/>
  <c r="BI300" i="87" s="1"/>
  <c r="AR300" i="87"/>
  <c r="BH300" i="87" s="1"/>
  <c r="AQ300" i="87"/>
  <c r="BG300" i="87" s="1"/>
  <c r="AP300" i="87"/>
  <c r="BF300" i="87" s="1"/>
  <c r="AO300" i="87"/>
  <c r="BE300" i="87" s="1"/>
  <c r="AN300" i="87"/>
  <c r="BD300" i="87" s="1"/>
  <c r="AM300" i="87"/>
  <c r="BC300" i="87" s="1"/>
  <c r="S300" i="87"/>
  <c r="AK300" i="87" s="1"/>
  <c r="R300" i="87"/>
  <c r="BU300" i="87" s="1"/>
  <c r="P300" i="87"/>
  <c r="AH300" i="87" s="1"/>
  <c r="O300" i="87"/>
  <c r="N300" i="87"/>
  <c r="AF300" i="87" s="1"/>
  <c r="H300" i="87"/>
  <c r="G300" i="87"/>
  <c r="F300" i="87"/>
  <c r="E300" i="87"/>
  <c r="D300" i="87"/>
  <c r="BV870" i="87"/>
  <c r="BT870" i="87"/>
  <c r="BR870" i="87"/>
  <c r="BP870" i="87"/>
  <c r="BN870" i="87"/>
  <c r="BL870" i="87"/>
  <c r="AS870" i="87"/>
  <c r="BI870" i="87" s="1"/>
  <c r="AR870" i="87"/>
  <c r="BH870" i="87" s="1"/>
  <c r="AQ870" i="87"/>
  <c r="BG870" i="87" s="1"/>
  <c r="AP870" i="87"/>
  <c r="BF870" i="87" s="1"/>
  <c r="AO870" i="87"/>
  <c r="BE870" i="87" s="1"/>
  <c r="AN870" i="87"/>
  <c r="BD870" i="87" s="1"/>
  <c r="AM870" i="87"/>
  <c r="BC870" i="87" s="1"/>
  <c r="S870" i="87"/>
  <c r="AK870" i="87" s="1"/>
  <c r="R870" i="87"/>
  <c r="AJ870" i="87" s="1"/>
  <c r="P870" i="87"/>
  <c r="AH870" i="87" s="1"/>
  <c r="O870" i="87"/>
  <c r="AG870" i="87" s="1"/>
  <c r="N870" i="87"/>
  <c r="AF870" i="87" s="1"/>
  <c r="H870" i="87"/>
  <c r="G870" i="87"/>
  <c r="F870" i="87"/>
  <c r="E870" i="87"/>
  <c r="D870" i="87"/>
  <c r="BV869" i="87"/>
  <c r="BT869" i="87"/>
  <c r="BR869" i="87"/>
  <c r="BP869" i="87"/>
  <c r="BN869" i="87"/>
  <c r="BL869" i="87"/>
  <c r="AS869" i="87"/>
  <c r="BI869" i="87" s="1"/>
  <c r="AR869" i="87"/>
  <c r="BH869" i="87" s="1"/>
  <c r="AQ869" i="87"/>
  <c r="BG869" i="87" s="1"/>
  <c r="AP869" i="87"/>
  <c r="BF869" i="87" s="1"/>
  <c r="AO869" i="87"/>
  <c r="BE869" i="87" s="1"/>
  <c r="AN869" i="87"/>
  <c r="BD869" i="87" s="1"/>
  <c r="AM869" i="87"/>
  <c r="BC869" i="87" s="1"/>
  <c r="S869" i="87"/>
  <c r="R869" i="87"/>
  <c r="AJ869" i="87" s="1"/>
  <c r="P869" i="87"/>
  <c r="O869" i="87"/>
  <c r="BQ869" i="87" s="1"/>
  <c r="N869" i="87"/>
  <c r="AF869" i="87" s="1"/>
  <c r="H869" i="87"/>
  <c r="G869" i="87"/>
  <c r="F869" i="87"/>
  <c r="E869" i="87"/>
  <c r="D869" i="87"/>
  <c r="BV868" i="87"/>
  <c r="BT868" i="87"/>
  <c r="BR868" i="87"/>
  <c r="BP868" i="87"/>
  <c r="BN868" i="87"/>
  <c r="BL868" i="87"/>
  <c r="AS868" i="87"/>
  <c r="BI868" i="87" s="1"/>
  <c r="AR868" i="87"/>
  <c r="BH868" i="87" s="1"/>
  <c r="AQ868" i="87"/>
  <c r="BG868" i="87" s="1"/>
  <c r="AP868" i="87"/>
  <c r="BF868" i="87" s="1"/>
  <c r="AO868" i="87"/>
  <c r="BE868" i="87" s="1"/>
  <c r="AN868" i="87"/>
  <c r="BD868" i="87" s="1"/>
  <c r="AM868" i="87"/>
  <c r="BC868" i="87" s="1"/>
  <c r="S868" i="87"/>
  <c r="AK868" i="87" s="1"/>
  <c r="R868" i="87"/>
  <c r="AJ868" i="87" s="1"/>
  <c r="P868" i="87"/>
  <c r="O868" i="87"/>
  <c r="AG868" i="87" s="1"/>
  <c r="N868" i="87"/>
  <c r="BO868" i="87" s="1"/>
  <c r="H868" i="87"/>
  <c r="G868" i="87"/>
  <c r="F868" i="87"/>
  <c r="E868" i="87"/>
  <c r="D868" i="87"/>
  <c r="BV867" i="87"/>
  <c r="BT867" i="87"/>
  <c r="BR867" i="87"/>
  <c r="BP867" i="87"/>
  <c r="BN867" i="87"/>
  <c r="BL867" i="87"/>
  <c r="AS867" i="87"/>
  <c r="BI867" i="87" s="1"/>
  <c r="AR867" i="87"/>
  <c r="BH867" i="87" s="1"/>
  <c r="AQ867" i="87"/>
  <c r="BG867" i="87" s="1"/>
  <c r="AP867" i="87"/>
  <c r="BF867" i="87" s="1"/>
  <c r="AO867" i="87"/>
  <c r="BE867" i="87" s="1"/>
  <c r="AN867" i="87"/>
  <c r="BD867" i="87" s="1"/>
  <c r="AM867" i="87"/>
  <c r="BC867" i="87" s="1"/>
  <c r="S867" i="87"/>
  <c r="AK867" i="87" s="1"/>
  <c r="R867" i="87"/>
  <c r="AJ867" i="87" s="1"/>
  <c r="P867" i="87"/>
  <c r="AH867" i="87" s="1"/>
  <c r="O867" i="87"/>
  <c r="AG867" i="87" s="1"/>
  <c r="N867" i="87"/>
  <c r="AF867" i="87" s="1"/>
  <c r="H867" i="87"/>
  <c r="G867" i="87"/>
  <c r="F867" i="87"/>
  <c r="E867" i="87"/>
  <c r="D867" i="87"/>
  <c r="BS869" i="87" l="1"/>
  <c r="BS868" i="87"/>
  <c r="BQ300" i="87"/>
  <c r="BW869" i="87"/>
  <c r="L300" i="87"/>
  <c r="Q300" i="87" s="1"/>
  <c r="AI300" i="87" s="1"/>
  <c r="BO300" i="87"/>
  <c r="BW300" i="87"/>
  <c r="BS300" i="87"/>
  <c r="AJ300" i="87"/>
  <c r="AG300" i="87"/>
  <c r="L870" i="87"/>
  <c r="AD870" i="87" s="1"/>
  <c r="L867" i="87"/>
  <c r="Q867" i="87" s="1"/>
  <c r="AI867" i="87" s="1"/>
  <c r="BQ867" i="87"/>
  <c r="L868" i="87"/>
  <c r="Q868" i="87" s="1"/>
  <c r="AI868" i="87" s="1"/>
  <c r="BU868" i="87"/>
  <c r="BQ870" i="87"/>
  <c r="BS870" i="87"/>
  <c r="BU867" i="87"/>
  <c r="AF868" i="87"/>
  <c r="BQ868" i="87"/>
  <c r="L869" i="87"/>
  <c r="AD869" i="87" s="1"/>
  <c r="BU870" i="87"/>
  <c r="BO870" i="87"/>
  <c r="BW870" i="87"/>
  <c r="BO867" i="87"/>
  <c r="BS867" i="87"/>
  <c r="BW867" i="87"/>
  <c r="AH868" i="87"/>
  <c r="AG869" i="87"/>
  <c r="AK869" i="87"/>
  <c r="BU869" i="87"/>
  <c r="BW868" i="87"/>
  <c r="AH869" i="87"/>
  <c r="BO869" i="87"/>
  <c r="AD300" i="87" l="1"/>
  <c r="BM300" i="87"/>
  <c r="Q869" i="87"/>
  <c r="AI869" i="87" s="1"/>
  <c r="AD867" i="87"/>
  <c r="BM870" i="87"/>
  <c r="Q870" i="87"/>
  <c r="AI870" i="87" s="1"/>
  <c r="BM867" i="87"/>
  <c r="BM868" i="87"/>
  <c r="BM869" i="87"/>
  <c r="AD868" i="87"/>
  <c r="BV875" i="87" l="1"/>
  <c r="BT875" i="87"/>
  <c r="BR875" i="87"/>
  <c r="BP875" i="87"/>
  <c r="BN875" i="87"/>
  <c r="BL875" i="87"/>
  <c r="AS875" i="87"/>
  <c r="BI875" i="87" s="1"/>
  <c r="AR875" i="87"/>
  <c r="BH875" i="87" s="1"/>
  <c r="AQ875" i="87"/>
  <c r="BG875" i="87" s="1"/>
  <c r="AP875" i="87"/>
  <c r="BF875" i="87" s="1"/>
  <c r="AO875" i="87"/>
  <c r="BE875" i="87" s="1"/>
  <c r="AN875" i="87"/>
  <c r="BD875" i="87" s="1"/>
  <c r="AM875" i="87"/>
  <c r="BC875" i="87" s="1"/>
  <c r="S875" i="87"/>
  <c r="AK875" i="87" s="1"/>
  <c r="R875" i="87"/>
  <c r="AJ875" i="87" s="1"/>
  <c r="P875" i="87"/>
  <c r="AH875" i="87" s="1"/>
  <c r="O875" i="87"/>
  <c r="AG875" i="87" s="1"/>
  <c r="N875" i="87"/>
  <c r="AF875" i="87" s="1"/>
  <c r="H875" i="87"/>
  <c r="G875" i="87"/>
  <c r="F875" i="87"/>
  <c r="E875" i="87"/>
  <c r="D875" i="87"/>
  <c r="BV874" i="87"/>
  <c r="BT874" i="87"/>
  <c r="BR874" i="87"/>
  <c r="BP874" i="87"/>
  <c r="BN874" i="87"/>
  <c r="BL874" i="87"/>
  <c r="AS874" i="87"/>
  <c r="BI874" i="87" s="1"/>
  <c r="AR874" i="87"/>
  <c r="BH874" i="87" s="1"/>
  <c r="AQ874" i="87"/>
  <c r="BG874" i="87" s="1"/>
  <c r="AP874" i="87"/>
  <c r="BF874" i="87" s="1"/>
  <c r="AO874" i="87"/>
  <c r="BE874" i="87" s="1"/>
  <c r="AN874" i="87"/>
  <c r="BD874" i="87" s="1"/>
  <c r="AM874" i="87"/>
  <c r="BC874" i="87" s="1"/>
  <c r="S874" i="87"/>
  <c r="AK874" i="87" s="1"/>
  <c r="R874" i="87"/>
  <c r="BU874" i="87" s="1"/>
  <c r="P874" i="87"/>
  <c r="AH874" i="87" s="1"/>
  <c r="O874" i="87"/>
  <c r="N874" i="87"/>
  <c r="AF874" i="87" s="1"/>
  <c r="H874" i="87"/>
  <c r="G874" i="87"/>
  <c r="F874" i="87"/>
  <c r="E874" i="87"/>
  <c r="D874" i="87"/>
  <c r="BQ874" i="87" l="1"/>
  <c r="L875" i="87"/>
  <c r="Q875" i="87" s="1"/>
  <c r="AI875" i="87" s="1"/>
  <c r="BQ875" i="87"/>
  <c r="BS875" i="87"/>
  <c r="BU875" i="87"/>
  <c r="BO875" i="87"/>
  <c r="BW875" i="87"/>
  <c r="BS874" i="87"/>
  <c r="L874" i="87"/>
  <c r="AD874" i="87" s="1"/>
  <c r="BO874" i="87"/>
  <c r="BW874" i="87"/>
  <c r="AJ874" i="87"/>
  <c r="AG874" i="87"/>
  <c r="AD875" i="87" l="1"/>
  <c r="BM875" i="87"/>
  <c r="BM874" i="87"/>
  <c r="Q874" i="87"/>
  <c r="AI874" i="87" s="1"/>
  <c r="BV860" i="87" l="1"/>
  <c r="BT860" i="87"/>
  <c r="BR860" i="87"/>
  <c r="BP860" i="87"/>
  <c r="BN860" i="87"/>
  <c r="BL860" i="87"/>
  <c r="AS860" i="87"/>
  <c r="BI860" i="87" s="1"/>
  <c r="AR860" i="87"/>
  <c r="BH860" i="87" s="1"/>
  <c r="AQ860" i="87"/>
  <c r="BG860" i="87" s="1"/>
  <c r="AP860" i="87"/>
  <c r="BF860" i="87" s="1"/>
  <c r="AO860" i="87"/>
  <c r="BE860" i="87" s="1"/>
  <c r="AN860" i="87"/>
  <c r="BD860" i="87" s="1"/>
  <c r="AM860" i="87"/>
  <c r="BC860" i="87" s="1"/>
  <c r="S860" i="87"/>
  <c r="AK860" i="87" s="1"/>
  <c r="R860" i="87"/>
  <c r="BU860" i="87" s="1"/>
  <c r="P860" i="87"/>
  <c r="AH860" i="87" s="1"/>
  <c r="O860" i="87"/>
  <c r="N860" i="87"/>
  <c r="AF860" i="87" s="1"/>
  <c r="H860" i="87"/>
  <c r="G860" i="87"/>
  <c r="F860" i="87"/>
  <c r="E860" i="87"/>
  <c r="D860" i="87"/>
  <c r="BV851" i="87"/>
  <c r="BT851" i="87"/>
  <c r="BR851" i="87"/>
  <c r="BP851" i="87"/>
  <c r="BN851" i="87"/>
  <c r="BL851" i="87"/>
  <c r="AS851" i="87"/>
  <c r="BI851" i="87" s="1"/>
  <c r="AR851" i="87"/>
  <c r="BH851" i="87" s="1"/>
  <c r="AQ851" i="87"/>
  <c r="BG851" i="87" s="1"/>
  <c r="AP851" i="87"/>
  <c r="BF851" i="87" s="1"/>
  <c r="AO851" i="87"/>
  <c r="BE851" i="87" s="1"/>
  <c r="AN851" i="87"/>
  <c r="BD851" i="87" s="1"/>
  <c r="AM851" i="87"/>
  <c r="BC851" i="87" s="1"/>
  <c r="S851" i="87"/>
  <c r="AK851" i="87" s="1"/>
  <c r="R851" i="87"/>
  <c r="AJ851" i="87" s="1"/>
  <c r="P851" i="87"/>
  <c r="AH851" i="87" s="1"/>
  <c r="O851" i="87"/>
  <c r="AG851" i="87" s="1"/>
  <c r="N851" i="87"/>
  <c r="AF851" i="87" s="1"/>
  <c r="H851" i="87"/>
  <c r="G851" i="87"/>
  <c r="F851" i="87"/>
  <c r="E851" i="87"/>
  <c r="D851" i="87"/>
  <c r="BQ860" i="87" l="1"/>
  <c r="L851" i="87"/>
  <c r="Q851" i="87" s="1"/>
  <c r="AI851" i="87" s="1"/>
  <c r="L860" i="87"/>
  <c r="Q860" i="87" s="1"/>
  <c r="AI860" i="87" s="1"/>
  <c r="BQ851" i="87"/>
  <c r="BO860" i="87"/>
  <c r="BW860" i="87"/>
  <c r="BU851" i="87"/>
  <c r="BO851" i="87"/>
  <c r="BS860" i="87"/>
  <c r="BS851" i="87"/>
  <c r="BW851" i="87"/>
  <c r="AJ860" i="87"/>
  <c r="AG860" i="87"/>
  <c r="BM851" i="87" l="1"/>
  <c r="AD851" i="87"/>
  <c r="AD860" i="87"/>
  <c r="BM860" i="87"/>
  <c r="BV463" i="87"/>
  <c r="BT463" i="87"/>
  <c r="BR463" i="87"/>
  <c r="BP463" i="87"/>
  <c r="BN463" i="87"/>
  <c r="BL463" i="87"/>
  <c r="AS463" i="87"/>
  <c r="BI463" i="87" s="1"/>
  <c r="AR463" i="87"/>
  <c r="BH463" i="87" s="1"/>
  <c r="AQ463" i="87"/>
  <c r="BG463" i="87" s="1"/>
  <c r="AP463" i="87"/>
  <c r="BF463" i="87" s="1"/>
  <c r="AO463" i="87"/>
  <c r="BE463" i="87" s="1"/>
  <c r="AN463" i="87"/>
  <c r="BD463" i="87" s="1"/>
  <c r="AM463" i="87"/>
  <c r="BC463" i="87" s="1"/>
  <c r="S463" i="87"/>
  <c r="AK463" i="87" s="1"/>
  <c r="R463" i="87"/>
  <c r="BU463" i="87" s="1"/>
  <c r="P463" i="87"/>
  <c r="AH463" i="87" s="1"/>
  <c r="O463" i="87"/>
  <c r="N463" i="87"/>
  <c r="AF463" i="87" s="1"/>
  <c r="H463" i="87"/>
  <c r="G463" i="87"/>
  <c r="F463" i="87"/>
  <c r="E463" i="87"/>
  <c r="D463" i="87"/>
  <c r="BQ463" i="87" l="1"/>
  <c r="BO463" i="87"/>
  <c r="BW463" i="87"/>
  <c r="L463" i="87"/>
  <c r="AD463" i="87" s="1"/>
  <c r="BS463" i="87"/>
  <c r="AJ463" i="87"/>
  <c r="AG463" i="87"/>
  <c r="Q463" i="87" l="1"/>
  <c r="AI463" i="87" s="1"/>
  <c r="BM463" i="87"/>
  <c r="BV419" i="87" l="1"/>
  <c r="BT419" i="87"/>
  <c r="BR419" i="87"/>
  <c r="BP419" i="87"/>
  <c r="BN419" i="87"/>
  <c r="BL419" i="87"/>
  <c r="AS419" i="87"/>
  <c r="BI419" i="87" s="1"/>
  <c r="AR419" i="87"/>
  <c r="BH419" i="87" s="1"/>
  <c r="AQ419" i="87"/>
  <c r="BG419" i="87" s="1"/>
  <c r="AP419" i="87"/>
  <c r="BF419" i="87" s="1"/>
  <c r="AO419" i="87"/>
  <c r="BE419" i="87" s="1"/>
  <c r="AN419" i="87"/>
  <c r="BD419" i="87" s="1"/>
  <c r="AM419" i="87"/>
  <c r="BC419" i="87" s="1"/>
  <c r="S419" i="87"/>
  <c r="AK419" i="87" s="1"/>
  <c r="R419" i="87"/>
  <c r="AJ419" i="87" s="1"/>
  <c r="P419" i="87"/>
  <c r="AH419" i="87" s="1"/>
  <c r="O419" i="87"/>
  <c r="AG419" i="87" s="1"/>
  <c r="N419" i="87"/>
  <c r="AF419" i="87" s="1"/>
  <c r="H419" i="87"/>
  <c r="G419" i="87"/>
  <c r="F419" i="87"/>
  <c r="E419" i="87"/>
  <c r="D419" i="87"/>
  <c r="L419" i="87" l="1"/>
  <c r="Q419" i="87" s="1"/>
  <c r="AI419" i="87" s="1"/>
  <c r="BQ419" i="87"/>
  <c r="BS419" i="87"/>
  <c r="BU419" i="87"/>
  <c r="BO419" i="87"/>
  <c r="BW419" i="87"/>
  <c r="AD419" i="87" l="1"/>
  <c r="BM419" i="87"/>
  <c r="BV840" i="87"/>
  <c r="BT840" i="87"/>
  <c r="BR840" i="87"/>
  <c r="BP840" i="87"/>
  <c r="BN840" i="87"/>
  <c r="BL840" i="87"/>
  <c r="AS840" i="87"/>
  <c r="BI840" i="87" s="1"/>
  <c r="AR840" i="87"/>
  <c r="BH840" i="87" s="1"/>
  <c r="AQ840" i="87"/>
  <c r="BG840" i="87" s="1"/>
  <c r="AP840" i="87"/>
  <c r="BF840" i="87" s="1"/>
  <c r="AO840" i="87"/>
  <c r="BE840" i="87" s="1"/>
  <c r="AN840" i="87"/>
  <c r="BD840" i="87" s="1"/>
  <c r="AM840" i="87"/>
  <c r="BC840" i="87" s="1"/>
  <c r="S840" i="87"/>
  <c r="BW840" i="87" s="1"/>
  <c r="R840" i="87"/>
  <c r="AJ840" i="87" s="1"/>
  <c r="P840" i="87"/>
  <c r="O840" i="87"/>
  <c r="AG840" i="87" s="1"/>
  <c r="N840" i="87"/>
  <c r="BO840" i="87" s="1"/>
  <c r="H840" i="87"/>
  <c r="G840" i="87"/>
  <c r="F840" i="87"/>
  <c r="E840" i="87"/>
  <c r="D840" i="87"/>
  <c r="BV819" i="87"/>
  <c r="BT819" i="87"/>
  <c r="BR819" i="87"/>
  <c r="BP819" i="87"/>
  <c r="BN819" i="87"/>
  <c r="BL819" i="87"/>
  <c r="AS819" i="87"/>
  <c r="BI819" i="87" s="1"/>
  <c r="AR819" i="87"/>
  <c r="BH819" i="87" s="1"/>
  <c r="AQ819" i="87"/>
  <c r="BG819" i="87" s="1"/>
  <c r="AP819" i="87"/>
  <c r="BF819" i="87" s="1"/>
  <c r="AO819" i="87"/>
  <c r="BE819" i="87" s="1"/>
  <c r="AN819" i="87"/>
  <c r="BD819" i="87" s="1"/>
  <c r="AM819" i="87"/>
  <c r="BC819" i="87" s="1"/>
  <c r="S819" i="87"/>
  <c r="BW819" i="87" s="1"/>
  <c r="R819" i="87"/>
  <c r="AJ819" i="87" s="1"/>
  <c r="P819" i="87"/>
  <c r="O819" i="87"/>
  <c r="N819" i="87"/>
  <c r="AF819" i="87" s="1"/>
  <c r="H819" i="87"/>
  <c r="G819" i="87"/>
  <c r="F819" i="87"/>
  <c r="E819" i="87"/>
  <c r="D819" i="87"/>
  <c r="BV818" i="87"/>
  <c r="BT818" i="87"/>
  <c r="BR818" i="87"/>
  <c r="BP818" i="87"/>
  <c r="BN818" i="87"/>
  <c r="BL818" i="87"/>
  <c r="AS818" i="87"/>
  <c r="BI818" i="87" s="1"/>
  <c r="AR818" i="87"/>
  <c r="BH818" i="87" s="1"/>
  <c r="AQ818" i="87"/>
  <c r="BG818" i="87" s="1"/>
  <c r="AP818" i="87"/>
  <c r="BF818" i="87" s="1"/>
  <c r="AO818" i="87"/>
  <c r="BE818" i="87" s="1"/>
  <c r="AN818" i="87"/>
  <c r="BD818" i="87" s="1"/>
  <c r="AM818" i="87"/>
  <c r="BC818" i="87" s="1"/>
  <c r="S818" i="87"/>
  <c r="AK818" i="87" s="1"/>
  <c r="R818" i="87"/>
  <c r="BU818" i="87" s="1"/>
  <c r="P818" i="87"/>
  <c r="AH818" i="87" s="1"/>
  <c r="O818" i="87"/>
  <c r="N818" i="87"/>
  <c r="AF818" i="87" s="1"/>
  <c r="H818" i="87"/>
  <c r="G818" i="87"/>
  <c r="F818" i="87"/>
  <c r="E818" i="87"/>
  <c r="D818" i="87"/>
  <c r="BV817" i="87"/>
  <c r="BT817" i="87"/>
  <c r="BR817" i="87"/>
  <c r="BP817" i="87"/>
  <c r="BN817" i="87"/>
  <c r="BL817" i="87"/>
  <c r="AS817" i="87"/>
  <c r="BI817" i="87" s="1"/>
  <c r="AR817" i="87"/>
  <c r="BH817" i="87" s="1"/>
  <c r="AQ817" i="87"/>
  <c r="BG817" i="87" s="1"/>
  <c r="AP817" i="87"/>
  <c r="BF817" i="87" s="1"/>
  <c r="AO817" i="87"/>
  <c r="BE817" i="87" s="1"/>
  <c r="AN817" i="87"/>
  <c r="BD817" i="87" s="1"/>
  <c r="AM817" i="87"/>
  <c r="BC817" i="87" s="1"/>
  <c r="S817" i="87"/>
  <c r="AK817" i="87" s="1"/>
  <c r="R817" i="87"/>
  <c r="AJ817" i="87" s="1"/>
  <c r="P817" i="87"/>
  <c r="AH817" i="87" s="1"/>
  <c r="O817" i="87"/>
  <c r="AG817" i="87" s="1"/>
  <c r="N817" i="87"/>
  <c r="AF817" i="87" s="1"/>
  <c r="H817" i="87"/>
  <c r="G817" i="87"/>
  <c r="F817" i="87"/>
  <c r="E817" i="87"/>
  <c r="D817" i="87"/>
  <c r="BV816" i="87"/>
  <c r="BT816" i="87"/>
  <c r="BR816" i="87"/>
  <c r="BP816" i="87"/>
  <c r="BN816" i="87"/>
  <c r="BL816" i="87"/>
  <c r="AS816" i="87"/>
  <c r="BI816" i="87" s="1"/>
  <c r="AR816" i="87"/>
  <c r="BH816" i="87" s="1"/>
  <c r="AQ816" i="87"/>
  <c r="BG816" i="87" s="1"/>
  <c r="AP816" i="87"/>
  <c r="BF816" i="87" s="1"/>
  <c r="AO816" i="87"/>
  <c r="BE816" i="87" s="1"/>
  <c r="AN816" i="87"/>
  <c r="BD816" i="87" s="1"/>
  <c r="AM816" i="87"/>
  <c r="BC816" i="87" s="1"/>
  <c r="S816" i="87"/>
  <c r="BW816" i="87" s="1"/>
  <c r="R816" i="87"/>
  <c r="AJ816" i="87" s="1"/>
  <c r="P816" i="87"/>
  <c r="O816" i="87"/>
  <c r="AG816" i="87" s="1"/>
  <c r="N816" i="87"/>
  <c r="BO816" i="87" s="1"/>
  <c r="H816" i="87"/>
  <c r="G816" i="87"/>
  <c r="F816" i="87"/>
  <c r="E816" i="87"/>
  <c r="D816" i="87"/>
  <c r="BV815" i="87"/>
  <c r="BT815" i="87"/>
  <c r="BR815" i="87"/>
  <c r="BP815" i="87"/>
  <c r="BN815" i="87"/>
  <c r="BL815" i="87"/>
  <c r="AS815" i="87"/>
  <c r="BI815" i="87" s="1"/>
  <c r="AR815" i="87"/>
  <c r="BH815" i="87" s="1"/>
  <c r="AQ815" i="87"/>
  <c r="BG815" i="87" s="1"/>
  <c r="AP815" i="87"/>
  <c r="BF815" i="87" s="1"/>
  <c r="AO815" i="87"/>
  <c r="BE815" i="87" s="1"/>
  <c r="AN815" i="87"/>
  <c r="BD815" i="87" s="1"/>
  <c r="AM815" i="87"/>
  <c r="BC815" i="87" s="1"/>
  <c r="S815" i="87"/>
  <c r="BW815" i="87" s="1"/>
  <c r="R815" i="87"/>
  <c r="AJ815" i="87" s="1"/>
  <c r="P815" i="87"/>
  <c r="O815" i="87"/>
  <c r="AG815" i="87" s="1"/>
  <c r="N815" i="87"/>
  <c r="H815" i="87"/>
  <c r="G815" i="87"/>
  <c r="F815" i="87"/>
  <c r="E815" i="87"/>
  <c r="D815" i="87"/>
  <c r="BV814" i="87"/>
  <c r="BT814" i="87"/>
  <c r="BR814" i="87"/>
  <c r="BP814" i="87"/>
  <c r="BN814" i="87"/>
  <c r="BL814" i="87"/>
  <c r="AS814" i="87"/>
  <c r="BI814" i="87" s="1"/>
  <c r="AR814" i="87"/>
  <c r="BH814" i="87" s="1"/>
  <c r="AQ814" i="87"/>
  <c r="BG814" i="87" s="1"/>
  <c r="AP814" i="87"/>
  <c r="BF814" i="87" s="1"/>
  <c r="AO814" i="87"/>
  <c r="BE814" i="87" s="1"/>
  <c r="AN814" i="87"/>
  <c r="BD814" i="87" s="1"/>
  <c r="AM814" i="87"/>
  <c r="BC814" i="87" s="1"/>
  <c r="S814" i="87"/>
  <c r="AK814" i="87" s="1"/>
  <c r="R814" i="87"/>
  <c r="BU814" i="87" s="1"/>
  <c r="P814" i="87"/>
  <c r="AH814" i="87" s="1"/>
  <c r="O814" i="87"/>
  <c r="N814" i="87"/>
  <c r="AF814" i="87" s="1"/>
  <c r="H814" i="87"/>
  <c r="G814" i="87"/>
  <c r="F814" i="87"/>
  <c r="E814" i="87"/>
  <c r="D814" i="87"/>
  <c r="BV813" i="87"/>
  <c r="BT813" i="87"/>
  <c r="BR813" i="87"/>
  <c r="BP813" i="87"/>
  <c r="BN813" i="87"/>
  <c r="BL813" i="87"/>
  <c r="AS813" i="87"/>
  <c r="BI813" i="87" s="1"/>
  <c r="AR813" i="87"/>
  <c r="BH813" i="87" s="1"/>
  <c r="AQ813" i="87"/>
  <c r="BG813" i="87" s="1"/>
  <c r="AP813" i="87"/>
  <c r="BF813" i="87" s="1"/>
  <c r="AO813" i="87"/>
  <c r="BE813" i="87" s="1"/>
  <c r="AN813" i="87"/>
  <c r="BD813" i="87" s="1"/>
  <c r="AM813" i="87"/>
  <c r="BC813" i="87" s="1"/>
  <c r="S813" i="87"/>
  <c r="AK813" i="87" s="1"/>
  <c r="R813" i="87"/>
  <c r="AJ813" i="87" s="1"/>
  <c r="P813" i="87"/>
  <c r="AH813" i="87" s="1"/>
  <c r="O813" i="87"/>
  <c r="AG813" i="87" s="1"/>
  <c r="N813" i="87"/>
  <c r="AF813" i="87" s="1"/>
  <c r="H813" i="87"/>
  <c r="G813" i="87"/>
  <c r="F813" i="87"/>
  <c r="E813" i="87"/>
  <c r="D813" i="87"/>
  <c r="BV812" i="87"/>
  <c r="BT812" i="87"/>
  <c r="BR812" i="87"/>
  <c r="BP812" i="87"/>
  <c r="BN812" i="87"/>
  <c r="BL812" i="87"/>
  <c r="AS812" i="87"/>
  <c r="BI812" i="87" s="1"/>
  <c r="AR812" i="87"/>
  <c r="BH812" i="87" s="1"/>
  <c r="AQ812" i="87"/>
  <c r="BG812" i="87" s="1"/>
  <c r="AP812" i="87"/>
  <c r="BF812" i="87" s="1"/>
  <c r="AO812" i="87"/>
  <c r="BE812" i="87" s="1"/>
  <c r="AN812" i="87"/>
  <c r="BD812" i="87" s="1"/>
  <c r="AM812" i="87"/>
  <c r="BC812" i="87" s="1"/>
  <c r="S812" i="87"/>
  <c r="BW812" i="87" s="1"/>
  <c r="R812" i="87"/>
  <c r="AJ812" i="87" s="1"/>
  <c r="P812" i="87"/>
  <c r="O812" i="87"/>
  <c r="AG812" i="87" s="1"/>
  <c r="N812" i="87"/>
  <c r="BO812" i="87" s="1"/>
  <c r="H812" i="87"/>
  <c r="G812" i="87"/>
  <c r="F812" i="87"/>
  <c r="E812" i="87"/>
  <c r="D812" i="87"/>
  <c r="BV811" i="87"/>
  <c r="BT811" i="87"/>
  <c r="BR811" i="87"/>
  <c r="BP811" i="87"/>
  <c r="BN811" i="87"/>
  <c r="BL811" i="87"/>
  <c r="AS811" i="87"/>
  <c r="BI811" i="87" s="1"/>
  <c r="AR811" i="87"/>
  <c r="BH811" i="87" s="1"/>
  <c r="AQ811" i="87"/>
  <c r="BG811" i="87" s="1"/>
  <c r="AP811" i="87"/>
  <c r="BF811" i="87" s="1"/>
  <c r="AO811" i="87"/>
  <c r="BE811" i="87" s="1"/>
  <c r="AN811" i="87"/>
  <c r="BD811" i="87" s="1"/>
  <c r="AM811" i="87"/>
  <c r="BC811" i="87" s="1"/>
  <c r="S811" i="87"/>
  <c r="BW811" i="87" s="1"/>
  <c r="R811" i="87"/>
  <c r="AJ811" i="87" s="1"/>
  <c r="P811" i="87"/>
  <c r="O811" i="87"/>
  <c r="N811" i="87"/>
  <c r="H811" i="87"/>
  <c r="G811" i="87"/>
  <c r="F811" i="87"/>
  <c r="E811" i="87"/>
  <c r="D811" i="87"/>
  <c r="BV810" i="87"/>
  <c r="BT810" i="87"/>
  <c r="BR810" i="87"/>
  <c r="BP810" i="87"/>
  <c r="BN810" i="87"/>
  <c r="BL810" i="87"/>
  <c r="AS810" i="87"/>
  <c r="BI810" i="87" s="1"/>
  <c r="AR810" i="87"/>
  <c r="BH810" i="87" s="1"/>
  <c r="AQ810" i="87"/>
  <c r="BG810" i="87" s="1"/>
  <c r="AP810" i="87"/>
  <c r="BF810" i="87" s="1"/>
  <c r="AO810" i="87"/>
  <c r="BE810" i="87" s="1"/>
  <c r="AN810" i="87"/>
  <c r="BD810" i="87" s="1"/>
  <c r="AM810" i="87"/>
  <c r="BC810" i="87" s="1"/>
  <c r="S810" i="87"/>
  <c r="AK810" i="87" s="1"/>
  <c r="R810" i="87"/>
  <c r="BU810" i="87" s="1"/>
  <c r="P810" i="87"/>
  <c r="AH810" i="87" s="1"/>
  <c r="O810" i="87"/>
  <c r="N810" i="87"/>
  <c r="AF810" i="87" s="1"/>
  <c r="H810" i="87"/>
  <c r="G810" i="87"/>
  <c r="F810" i="87"/>
  <c r="E810" i="87"/>
  <c r="D810" i="87"/>
  <c r="BV809" i="87"/>
  <c r="BT809" i="87"/>
  <c r="BR809" i="87"/>
  <c r="BP809" i="87"/>
  <c r="BN809" i="87"/>
  <c r="BL809" i="87"/>
  <c r="AS809" i="87"/>
  <c r="BI809" i="87" s="1"/>
  <c r="AR809" i="87"/>
  <c r="BH809" i="87" s="1"/>
  <c r="AQ809" i="87"/>
  <c r="BG809" i="87" s="1"/>
  <c r="AP809" i="87"/>
  <c r="BF809" i="87" s="1"/>
  <c r="AO809" i="87"/>
  <c r="BE809" i="87" s="1"/>
  <c r="AN809" i="87"/>
  <c r="BD809" i="87" s="1"/>
  <c r="AM809" i="87"/>
  <c r="BC809" i="87" s="1"/>
  <c r="S809" i="87"/>
  <c r="AK809" i="87" s="1"/>
  <c r="R809" i="87"/>
  <c r="AJ809" i="87" s="1"/>
  <c r="P809" i="87"/>
  <c r="AH809" i="87" s="1"/>
  <c r="O809" i="87"/>
  <c r="AG809" i="87" s="1"/>
  <c r="N809" i="87"/>
  <c r="H809" i="87"/>
  <c r="G809" i="87"/>
  <c r="F809" i="87"/>
  <c r="E809" i="87"/>
  <c r="D809" i="87"/>
  <c r="BV808" i="87"/>
  <c r="BT808" i="87"/>
  <c r="BR808" i="87"/>
  <c r="BP808" i="87"/>
  <c r="BN808" i="87"/>
  <c r="BL808" i="87"/>
  <c r="AS808" i="87"/>
  <c r="BI808" i="87" s="1"/>
  <c r="AR808" i="87"/>
  <c r="BH808" i="87" s="1"/>
  <c r="AQ808" i="87"/>
  <c r="BG808" i="87" s="1"/>
  <c r="AP808" i="87"/>
  <c r="BF808" i="87" s="1"/>
  <c r="AO808" i="87"/>
  <c r="BE808" i="87" s="1"/>
  <c r="AN808" i="87"/>
  <c r="BD808" i="87" s="1"/>
  <c r="AM808" i="87"/>
  <c r="BC808" i="87" s="1"/>
  <c r="S808" i="87"/>
  <c r="R808" i="87"/>
  <c r="AJ808" i="87" s="1"/>
  <c r="P808" i="87"/>
  <c r="O808" i="87"/>
  <c r="AG808" i="87" s="1"/>
  <c r="N808" i="87"/>
  <c r="H808" i="87"/>
  <c r="G808" i="87"/>
  <c r="F808" i="87"/>
  <c r="E808" i="87"/>
  <c r="D808" i="87"/>
  <c r="BV807" i="87"/>
  <c r="BT807" i="87"/>
  <c r="BR807" i="87"/>
  <c r="BP807" i="87"/>
  <c r="BN807" i="87"/>
  <c r="BL807" i="87"/>
  <c r="AS807" i="87"/>
  <c r="BI807" i="87" s="1"/>
  <c r="AR807" i="87"/>
  <c r="BH807" i="87" s="1"/>
  <c r="AQ807" i="87"/>
  <c r="BG807" i="87" s="1"/>
  <c r="AP807" i="87"/>
  <c r="BF807" i="87" s="1"/>
  <c r="AO807" i="87"/>
  <c r="BE807" i="87" s="1"/>
  <c r="AN807" i="87"/>
  <c r="BD807" i="87" s="1"/>
  <c r="AM807" i="87"/>
  <c r="BC807" i="87" s="1"/>
  <c r="S807" i="87"/>
  <c r="BW807" i="87" s="1"/>
  <c r="R807" i="87"/>
  <c r="AJ807" i="87" s="1"/>
  <c r="P807" i="87"/>
  <c r="O807" i="87"/>
  <c r="N807" i="87"/>
  <c r="AF807" i="87" s="1"/>
  <c r="H807" i="87"/>
  <c r="G807" i="87"/>
  <c r="F807" i="87"/>
  <c r="E807" i="87"/>
  <c r="D807" i="87"/>
  <c r="BV806" i="87"/>
  <c r="BT806" i="87"/>
  <c r="BR806" i="87"/>
  <c r="BP806" i="87"/>
  <c r="BN806" i="87"/>
  <c r="BL806" i="87"/>
  <c r="AS806" i="87"/>
  <c r="BI806" i="87" s="1"/>
  <c r="AR806" i="87"/>
  <c r="BH806" i="87" s="1"/>
  <c r="AQ806" i="87"/>
  <c r="BG806" i="87" s="1"/>
  <c r="AP806" i="87"/>
  <c r="BF806" i="87" s="1"/>
  <c r="AO806" i="87"/>
  <c r="BE806" i="87" s="1"/>
  <c r="AN806" i="87"/>
  <c r="BD806" i="87" s="1"/>
  <c r="AM806" i="87"/>
  <c r="BC806" i="87" s="1"/>
  <c r="S806" i="87"/>
  <c r="AK806" i="87" s="1"/>
  <c r="R806" i="87"/>
  <c r="AJ806" i="87" s="1"/>
  <c r="P806" i="87"/>
  <c r="AH806" i="87" s="1"/>
  <c r="O806" i="87"/>
  <c r="AG806" i="87" s="1"/>
  <c r="N806" i="87"/>
  <c r="AF806" i="87" s="1"/>
  <c r="H806" i="87"/>
  <c r="G806" i="87"/>
  <c r="F806" i="87"/>
  <c r="E806" i="87"/>
  <c r="D806" i="87"/>
  <c r="BV805" i="87"/>
  <c r="BT805" i="87"/>
  <c r="BR805" i="87"/>
  <c r="BP805" i="87"/>
  <c r="BN805" i="87"/>
  <c r="BL805" i="87"/>
  <c r="AS805" i="87"/>
  <c r="BI805" i="87" s="1"/>
  <c r="AR805" i="87"/>
  <c r="BH805" i="87" s="1"/>
  <c r="AQ805" i="87"/>
  <c r="BG805" i="87" s="1"/>
  <c r="AP805" i="87"/>
  <c r="BF805" i="87" s="1"/>
  <c r="AO805" i="87"/>
  <c r="BE805" i="87" s="1"/>
  <c r="AN805" i="87"/>
  <c r="BD805" i="87" s="1"/>
  <c r="AM805" i="87"/>
  <c r="BC805" i="87" s="1"/>
  <c r="S805" i="87"/>
  <c r="AK805" i="87" s="1"/>
  <c r="R805" i="87"/>
  <c r="AJ805" i="87" s="1"/>
  <c r="P805" i="87"/>
  <c r="AH805" i="87" s="1"/>
  <c r="O805" i="87"/>
  <c r="AG805" i="87" s="1"/>
  <c r="N805" i="87"/>
  <c r="AF805" i="87" s="1"/>
  <c r="H805" i="87"/>
  <c r="G805" i="87"/>
  <c r="F805" i="87"/>
  <c r="E805" i="87"/>
  <c r="D805" i="87"/>
  <c r="BV804" i="87"/>
  <c r="BT804" i="87"/>
  <c r="BR804" i="87"/>
  <c r="BP804" i="87"/>
  <c r="BN804" i="87"/>
  <c r="BL804" i="87"/>
  <c r="AS804" i="87"/>
  <c r="BI804" i="87" s="1"/>
  <c r="AR804" i="87"/>
  <c r="BH804" i="87" s="1"/>
  <c r="AQ804" i="87"/>
  <c r="BG804" i="87" s="1"/>
  <c r="AP804" i="87"/>
  <c r="BF804" i="87" s="1"/>
  <c r="AO804" i="87"/>
  <c r="BE804" i="87" s="1"/>
  <c r="AN804" i="87"/>
  <c r="BD804" i="87" s="1"/>
  <c r="AM804" i="87"/>
  <c r="BC804" i="87" s="1"/>
  <c r="S804" i="87"/>
  <c r="R804" i="87"/>
  <c r="AJ804" i="87" s="1"/>
  <c r="P804" i="87"/>
  <c r="O804" i="87"/>
  <c r="AG804" i="87" s="1"/>
  <c r="N804" i="87"/>
  <c r="H804" i="87"/>
  <c r="G804" i="87"/>
  <c r="F804" i="87"/>
  <c r="E804" i="87"/>
  <c r="D804" i="87"/>
  <c r="BV803" i="87"/>
  <c r="BT803" i="87"/>
  <c r="BR803" i="87"/>
  <c r="BP803" i="87"/>
  <c r="BN803" i="87"/>
  <c r="BL803" i="87"/>
  <c r="AS803" i="87"/>
  <c r="BI803" i="87" s="1"/>
  <c r="AR803" i="87"/>
  <c r="BH803" i="87" s="1"/>
  <c r="AQ803" i="87"/>
  <c r="BG803" i="87" s="1"/>
  <c r="AP803" i="87"/>
  <c r="BF803" i="87" s="1"/>
  <c r="AO803" i="87"/>
  <c r="BE803" i="87" s="1"/>
  <c r="AN803" i="87"/>
  <c r="BD803" i="87" s="1"/>
  <c r="AM803" i="87"/>
  <c r="BC803" i="87" s="1"/>
  <c r="S803" i="87"/>
  <c r="R803" i="87"/>
  <c r="AJ803" i="87" s="1"/>
  <c r="P803" i="87"/>
  <c r="O803" i="87"/>
  <c r="AG803" i="87" s="1"/>
  <c r="N803" i="87"/>
  <c r="AF803" i="87" s="1"/>
  <c r="H803" i="87"/>
  <c r="G803" i="87"/>
  <c r="F803" i="87"/>
  <c r="E803" i="87"/>
  <c r="D803" i="87"/>
  <c r="BV802" i="87"/>
  <c r="BT802" i="87"/>
  <c r="BR802" i="87"/>
  <c r="BP802" i="87"/>
  <c r="BN802" i="87"/>
  <c r="BL802" i="87"/>
  <c r="AS802" i="87"/>
  <c r="BI802" i="87" s="1"/>
  <c r="AR802" i="87"/>
  <c r="BH802" i="87" s="1"/>
  <c r="AQ802" i="87"/>
  <c r="BG802" i="87" s="1"/>
  <c r="AP802" i="87"/>
  <c r="BF802" i="87" s="1"/>
  <c r="AO802" i="87"/>
  <c r="BE802" i="87" s="1"/>
  <c r="AN802" i="87"/>
  <c r="BD802" i="87" s="1"/>
  <c r="AM802" i="87"/>
  <c r="BC802" i="87" s="1"/>
  <c r="S802" i="87"/>
  <c r="AK802" i="87" s="1"/>
  <c r="R802" i="87"/>
  <c r="AJ802" i="87" s="1"/>
  <c r="P802" i="87"/>
  <c r="AH802" i="87" s="1"/>
  <c r="O802" i="87"/>
  <c r="AG802" i="87" s="1"/>
  <c r="N802" i="87"/>
  <c r="AF802" i="87" s="1"/>
  <c r="H802" i="87"/>
  <c r="G802" i="87"/>
  <c r="F802" i="87"/>
  <c r="E802" i="87"/>
  <c r="D802" i="87"/>
  <c r="BV801" i="87"/>
  <c r="BT801" i="87"/>
  <c r="BR801" i="87"/>
  <c r="BP801" i="87"/>
  <c r="BN801" i="87"/>
  <c r="BL801" i="87"/>
  <c r="AS801" i="87"/>
  <c r="BI801" i="87" s="1"/>
  <c r="AR801" i="87"/>
  <c r="BH801" i="87" s="1"/>
  <c r="AQ801" i="87"/>
  <c r="BG801" i="87" s="1"/>
  <c r="AP801" i="87"/>
  <c r="BF801" i="87" s="1"/>
  <c r="AO801" i="87"/>
  <c r="BE801" i="87" s="1"/>
  <c r="AN801" i="87"/>
  <c r="BD801" i="87" s="1"/>
  <c r="AM801" i="87"/>
  <c r="BC801" i="87" s="1"/>
  <c r="S801" i="87"/>
  <c r="AK801" i="87" s="1"/>
  <c r="R801" i="87"/>
  <c r="AJ801" i="87" s="1"/>
  <c r="P801" i="87"/>
  <c r="AH801" i="87" s="1"/>
  <c r="O801" i="87"/>
  <c r="AG801" i="87" s="1"/>
  <c r="N801" i="87"/>
  <c r="AF801" i="87" s="1"/>
  <c r="H801" i="87"/>
  <c r="G801" i="87"/>
  <c r="F801" i="87"/>
  <c r="E801" i="87"/>
  <c r="D801" i="87"/>
  <c r="BV800" i="87"/>
  <c r="BT800" i="87"/>
  <c r="BR800" i="87"/>
  <c r="BP800" i="87"/>
  <c r="BN800" i="87"/>
  <c r="BL800" i="87"/>
  <c r="AS800" i="87"/>
  <c r="BI800" i="87" s="1"/>
  <c r="AR800" i="87"/>
  <c r="BH800" i="87" s="1"/>
  <c r="AQ800" i="87"/>
  <c r="BG800" i="87" s="1"/>
  <c r="AP800" i="87"/>
  <c r="BF800" i="87" s="1"/>
  <c r="AO800" i="87"/>
  <c r="BE800" i="87" s="1"/>
  <c r="AN800" i="87"/>
  <c r="BD800" i="87" s="1"/>
  <c r="AM800" i="87"/>
  <c r="BC800" i="87" s="1"/>
  <c r="S800" i="87"/>
  <c r="R800" i="87"/>
  <c r="AJ800" i="87" s="1"/>
  <c r="P800" i="87"/>
  <c r="O800" i="87"/>
  <c r="AG800" i="87" s="1"/>
  <c r="N800" i="87"/>
  <c r="H800" i="87"/>
  <c r="G800" i="87"/>
  <c r="F800" i="87"/>
  <c r="E800" i="87"/>
  <c r="D800" i="87"/>
  <c r="BV799" i="87"/>
  <c r="BT799" i="87"/>
  <c r="BR799" i="87"/>
  <c r="BP799" i="87"/>
  <c r="BN799" i="87"/>
  <c r="BL799" i="87"/>
  <c r="AS799" i="87"/>
  <c r="BI799" i="87" s="1"/>
  <c r="AR799" i="87"/>
  <c r="BH799" i="87" s="1"/>
  <c r="AQ799" i="87"/>
  <c r="BG799" i="87" s="1"/>
  <c r="AP799" i="87"/>
  <c r="BF799" i="87" s="1"/>
  <c r="AO799" i="87"/>
  <c r="BE799" i="87" s="1"/>
  <c r="AN799" i="87"/>
  <c r="BD799" i="87" s="1"/>
  <c r="AM799" i="87"/>
  <c r="BC799" i="87" s="1"/>
  <c r="S799" i="87"/>
  <c r="BW799" i="87" s="1"/>
  <c r="R799" i="87"/>
  <c r="AJ799" i="87" s="1"/>
  <c r="P799" i="87"/>
  <c r="O799" i="87"/>
  <c r="AG799" i="87" s="1"/>
  <c r="N799" i="87"/>
  <c r="AF799" i="87" s="1"/>
  <c r="H799" i="87"/>
  <c r="G799" i="87"/>
  <c r="F799" i="87"/>
  <c r="E799" i="87"/>
  <c r="D799" i="87"/>
  <c r="BV798" i="87"/>
  <c r="BT798" i="87"/>
  <c r="BR798" i="87"/>
  <c r="BP798" i="87"/>
  <c r="BN798" i="87"/>
  <c r="BL798" i="87"/>
  <c r="AS798" i="87"/>
  <c r="BI798" i="87" s="1"/>
  <c r="AR798" i="87"/>
  <c r="BH798" i="87" s="1"/>
  <c r="AQ798" i="87"/>
  <c r="BG798" i="87" s="1"/>
  <c r="AP798" i="87"/>
  <c r="BF798" i="87" s="1"/>
  <c r="AO798" i="87"/>
  <c r="BE798" i="87" s="1"/>
  <c r="AN798" i="87"/>
  <c r="BD798" i="87" s="1"/>
  <c r="AM798" i="87"/>
  <c r="BC798" i="87" s="1"/>
  <c r="S798" i="87"/>
  <c r="AK798" i="87" s="1"/>
  <c r="R798" i="87"/>
  <c r="AJ798" i="87" s="1"/>
  <c r="P798" i="87"/>
  <c r="AH798" i="87" s="1"/>
  <c r="O798" i="87"/>
  <c r="AG798" i="87" s="1"/>
  <c r="N798" i="87"/>
  <c r="AF798" i="87" s="1"/>
  <c r="H798" i="87"/>
  <c r="G798" i="87"/>
  <c r="F798" i="87"/>
  <c r="E798" i="87"/>
  <c r="D798" i="87"/>
  <c r="BV797" i="87"/>
  <c r="BT797" i="87"/>
  <c r="BR797" i="87"/>
  <c r="BP797" i="87"/>
  <c r="BN797" i="87"/>
  <c r="BL797" i="87"/>
  <c r="AS797" i="87"/>
  <c r="BI797" i="87" s="1"/>
  <c r="AR797" i="87"/>
  <c r="BH797" i="87" s="1"/>
  <c r="AQ797" i="87"/>
  <c r="BG797" i="87" s="1"/>
  <c r="AP797" i="87"/>
  <c r="BF797" i="87" s="1"/>
  <c r="AO797" i="87"/>
  <c r="BE797" i="87" s="1"/>
  <c r="AN797" i="87"/>
  <c r="BD797" i="87" s="1"/>
  <c r="AM797" i="87"/>
  <c r="BC797" i="87" s="1"/>
  <c r="S797" i="87"/>
  <c r="AK797" i="87" s="1"/>
  <c r="R797" i="87"/>
  <c r="AJ797" i="87" s="1"/>
  <c r="P797" i="87"/>
  <c r="AH797" i="87" s="1"/>
  <c r="O797" i="87"/>
  <c r="AG797" i="87" s="1"/>
  <c r="N797" i="87"/>
  <c r="AF797" i="87" s="1"/>
  <c r="H797" i="87"/>
  <c r="G797" i="87"/>
  <c r="F797" i="87"/>
  <c r="E797" i="87"/>
  <c r="D797" i="87"/>
  <c r="BV796" i="87"/>
  <c r="BT796" i="87"/>
  <c r="BR796" i="87"/>
  <c r="BP796" i="87"/>
  <c r="BN796" i="87"/>
  <c r="BL796" i="87"/>
  <c r="AS796" i="87"/>
  <c r="BI796" i="87" s="1"/>
  <c r="AR796" i="87"/>
  <c r="BH796" i="87" s="1"/>
  <c r="AQ796" i="87"/>
  <c r="BG796" i="87" s="1"/>
  <c r="AP796" i="87"/>
  <c r="BF796" i="87" s="1"/>
  <c r="AO796" i="87"/>
  <c r="BE796" i="87" s="1"/>
  <c r="AN796" i="87"/>
  <c r="BD796" i="87" s="1"/>
  <c r="AM796" i="87"/>
  <c r="BC796" i="87" s="1"/>
  <c r="S796" i="87"/>
  <c r="R796" i="87"/>
  <c r="AJ796" i="87" s="1"/>
  <c r="P796" i="87"/>
  <c r="O796" i="87"/>
  <c r="AG796" i="87" s="1"/>
  <c r="N796" i="87"/>
  <c r="H796" i="87"/>
  <c r="G796" i="87"/>
  <c r="F796" i="87"/>
  <c r="E796" i="87"/>
  <c r="D796" i="87"/>
  <c r="BS800" i="87" l="1"/>
  <c r="BQ807" i="87"/>
  <c r="BS808" i="87"/>
  <c r="BQ811" i="87"/>
  <c r="BS812" i="87"/>
  <c r="BS816" i="87"/>
  <c r="BQ819" i="87"/>
  <c r="BS840" i="87"/>
  <c r="BS804" i="87"/>
  <c r="BO796" i="87"/>
  <c r="BO800" i="87"/>
  <c r="BO808" i="87"/>
  <c r="BW808" i="87"/>
  <c r="BS807" i="87"/>
  <c r="BO809" i="87"/>
  <c r="BS811" i="87"/>
  <c r="BS815" i="87"/>
  <c r="BS819" i="87"/>
  <c r="BW800" i="87"/>
  <c r="BS799" i="87"/>
  <c r="BS803" i="87"/>
  <c r="L800" i="87"/>
  <c r="Q800" i="87" s="1"/>
  <c r="AI800" i="87" s="1"/>
  <c r="BQ800" i="87"/>
  <c r="BO801" i="87"/>
  <c r="BU805" i="87"/>
  <c r="BQ799" i="87"/>
  <c r="BS796" i="87"/>
  <c r="BS802" i="87"/>
  <c r="L804" i="87"/>
  <c r="Q804" i="87" s="1"/>
  <c r="AI804" i="87" s="1"/>
  <c r="BW804" i="87"/>
  <c r="BQ808" i="87"/>
  <c r="L817" i="87"/>
  <c r="Q817" i="87" s="1"/>
  <c r="AI817" i="87" s="1"/>
  <c r="BO797" i="87"/>
  <c r="L801" i="87"/>
  <c r="BM801" i="87" s="1"/>
  <c r="L796" i="87"/>
  <c r="AD796" i="87" s="1"/>
  <c r="BW796" i="87"/>
  <c r="AF808" i="87"/>
  <c r="L812" i="87"/>
  <c r="AD812" i="87" s="1"/>
  <c r="L840" i="87"/>
  <c r="BM840" i="87" s="1"/>
  <c r="BS798" i="87"/>
  <c r="BQ803" i="87"/>
  <c r="BQ805" i="87"/>
  <c r="BW805" i="87"/>
  <c r="BU806" i="87"/>
  <c r="L811" i="87"/>
  <c r="BM811" i="87" s="1"/>
  <c r="L814" i="87"/>
  <c r="BM814" i="87" s="1"/>
  <c r="L819" i="87"/>
  <c r="Q819" i="87" s="1"/>
  <c r="AI819" i="87" s="1"/>
  <c r="AF840" i="87"/>
  <c r="BQ840" i="87"/>
  <c r="BU840" i="87"/>
  <c r="AG819" i="87"/>
  <c r="AK819" i="87"/>
  <c r="BO818" i="87"/>
  <c r="BW818" i="87"/>
  <c r="BS818" i="87"/>
  <c r="BU817" i="87"/>
  <c r="BO817" i="87"/>
  <c r="BQ817" i="87"/>
  <c r="BW817" i="87"/>
  <c r="BU816" i="87"/>
  <c r="L816" i="87"/>
  <c r="BM816" i="87" s="1"/>
  <c r="AF816" i="87"/>
  <c r="BQ816" i="87"/>
  <c r="AK815" i="87"/>
  <c r="BQ815" i="87"/>
  <c r="BO814" i="87"/>
  <c r="BS814" i="87"/>
  <c r="L813" i="87"/>
  <c r="AD813" i="87" s="1"/>
  <c r="BU813" i="87"/>
  <c r="BO813" i="87"/>
  <c r="BQ813" i="87"/>
  <c r="BW813" i="87"/>
  <c r="AF812" i="87"/>
  <c r="BQ812" i="87"/>
  <c r="BU812" i="87"/>
  <c r="AG811" i="87"/>
  <c r="AK811" i="87"/>
  <c r="BO810" i="87"/>
  <c r="BS810" i="87"/>
  <c r="AF809" i="87"/>
  <c r="BU809" i="87"/>
  <c r="L809" i="87"/>
  <c r="Q809" i="87" s="1"/>
  <c r="AI809" i="87" s="1"/>
  <c r="BQ809" i="87"/>
  <c r="BW809" i="87"/>
  <c r="AF796" i="87"/>
  <c r="BQ797" i="87"/>
  <c r="BW797" i="87"/>
  <c r="BU798" i="87"/>
  <c r="AF800" i="87"/>
  <c r="BU801" i="87"/>
  <c r="BS809" i="87"/>
  <c r="L810" i="87"/>
  <c r="L815" i="87"/>
  <c r="AF815" i="87"/>
  <c r="BO815" i="87"/>
  <c r="BS817" i="87"/>
  <c r="L818" i="87"/>
  <c r="BQ796" i="87"/>
  <c r="L797" i="87"/>
  <c r="BM797" i="87" s="1"/>
  <c r="BU796" i="87"/>
  <c r="L798" i="87"/>
  <c r="BM798" i="87" s="1"/>
  <c r="BO798" i="87"/>
  <c r="BW798" i="87"/>
  <c r="AK799" i="87"/>
  <c r="BW803" i="87"/>
  <c r="AK803" i="87"/>
  <c r="BO804" i="87"/>
  <c r="AF804" i="87"/>
  <c r="AG807" i="87"/>
  <c r="BW810" i="87"/>
  <c r="BS813" i="87"/>
  <c r="BU797" i="87"/>
  <c r="BQ798" i="87"/>
  <c r="L799" i="87"/>
  <c r="AD799" i="87" s="1"/>
  <c r="BQ810" i="87"/>
  <c r="AG810" i="87"/>
  <c r="BU811" i="87"/>
  <c r="BW814" i="87"/>
  <c r="BQ818" i="87"/>
  <c r="AG818" i="87"/>
  <c r="AF811" i="87"/>
  <c r="BO811" i="87"/>
  <c r="BQ814" i="87"/>
  <c r="AG814" i="87"/>
  <c r="BU815" i="87"/>
  <c r="BU819" i="87"/>
  <c r="BQ801" i="87"/>
  <c r="BW801" i="87"/>
  <c r="BU802" i="87"/>
  <c r="BQ804" i="87"/>
  <c r="L805" i="87"/>
  <c r="AD805" i="87" s="1"/>
  <c r="L806" i="87"/>
  <c r="BM806" i="87" s="1"/>
  <c r="BO806" i="87"/>
  <c r="BW806" i="87"/>
  <c r="AK807" i="87"/>
  <c r="AH811" i="87"/>
  <c r="AK812" i="87"/>
  <c r="AH815" i="87"/>
  <c r="AK816" i="87"/>
  <c r="AH819" i="87"/>
  <c r="AK840" i="87"/>
  <c r="BU800" i="87"/>
  <c r="L802" i="87"/>
  <c r="BM802" i="87" s="1"/>
  <c r="BO802" i="87"/>
  <c r="BW802" i="87"/>
  <c r="BQ806" i="87"/>
  <c r="L807" i="87"/>
  <c r="AD807" i="87" s="1"/>
  <c r="BU808" i="87"/>
  <c r="AJ810" i="87"/>
  <c r="AH812" i="87"/>
  <c r="AJ814" i="87"/>
  <c r="AH816" i="87"/>
  <c r="AJ818" i="87"/>
  <c r="BO819" i="87"/>
  <c r="AH840" i="87"/>
  <c r="BQ802" i="87"/>
  <c r="L803" i="87"/>
  <c r="Q803" i="87" s="1"/>
  <c r="AI803" i="87" s="1"/>
  <c r="BU804" i="87"/>
  <c r="BO805" i="87"/>
  <c r="BS806" i="87"/>
  <c r="L808" i="87"/>
  <c r="BM808" i="87" s="1"/>
  <c r="BS797" i="87"/>
  <c r="BS801" i="87"/>
  <c r="BU807" i="87"/>
  <c r="BU803" i="87"/>
  <c r="AK796" i="87"/>
  <c r="AH799" i="87"/>
  <c r="AK800" i="87"/>
  <c r="AH803" i="87"/>
  <c r="AK804" i="87"/>
  <c r="AH807" i="87"/>
  <c r="AK808" i="87"/>
  <c r="AH796" i="87"/>
  <c r="BO799" i="87"/>
  <c r="AH800" i="87"/>
  <c r="BO803" i="87"/>
  <c r="AH804" i="87"/>
  <c r="BO807" i="87"/>
  <c r="AH808" i="87"/>
  <c r="BU799" i="87"/>
  <c r="BS805" i="87"/>
  <c r="AD817" i="87" l="1"/>
  <c r="Q814" i="87"/>
  <c r="AI814" i="87" s="1"/>
  <c r="AD816" i="87"/>
  <c r="BM812" i="87"/>
  <c r="AD800" i="87"/>
  <c r="AD801" i="87"/>
  <c r="BM800" i="87"/>
  <c r="AD814" i="87"/>
  <c r="Q801" i="87"/>
  <c r="AI801" i="87" s="1"/>
  <c r="Q812" i="87"/>
  <c r="AI812" i="87" s="1"/>
  <c r="AD819" i="87"/>
  <c r="Q816" i="87"/>
  <c r="AI816" i="87" s="1"/>
  <c r="AD804" i="87"/>
  <c r="BM807" i="87"/>
  <c r="Q797" i="87"/>
  <c r="AI797" i="87" s="1"/>
  <c r="Q796" i="87"/>
  <c r="AI796" i="87" s="1"/>
  <c r="AD840" i="87"/>
  <c r="AD798" i="87"/>
  <c r="BM819" i="87"/>
  <c r="BM796" i="87"/>
  <c r="AD802" i="87"/>
  <c r="Q798" i="87"/>
  <c r="AI798" i="87" s="1"/>
  <c r="Q802" i="87"/>
  <c r="AI802" i="87" s="1"/>
  <c r="BM813" i="87"/>
  <c r="BM804" i="87"/>
  <c r="Q807" i="87"/>
  <c r="AI807" i="87" s="1"/>
  <c r="Q799" i="87"/>
  <c r="AI799" i="87" s="1"/>
  <c r="AD806" i="87"/>
  <c r="BM817" i="87"/>
  <c r="Q813" i="87"/>
  <c r="AI813" i="87" s="1"/>
  <c r="BM803" i="87"/>
  <c r="Q806" i="87"/>
  <c r="AI806" i="87" s="1"/>
  <c r="Q808" i="87"/>
  <c r="AI808" i="87" s="1"/>
  <c r="AD803" i="87"/>
  <c r="AD811" i="87"/>
  <c r="AD808" i="87"/>
  <c r="Q840" i="87"/>
  <c r="AI840" i="87" s="1"/>
  <c r="Q811" i="87"/>
  <c r="AI811" i="87" s="1"/>
  <c r="AD809" i="87"/>
  <c r="BM809" i="87"/>
  <c r="BM818" i="87"/>
  <c r="Q818" i="87"/>
  <c r="AI818" i="87" s="1"/>
  <c r="AD818" i="87"/>
  <c r="Q815" i="87"/>
  <c r="AI815" i="87" s="1"/>
  <c r="AD815" i="87"/>
  <c r="BM815" i="87"/>
  <c r="BM799" i="87"/>
  <c r="Q805" i="87"/>
  <c r="AI805" i="87" s="1"/>
  <c r="AD797" i="87"/>
  <c r="BM805" i="87"/>
  <c r="BM810" i="87"/>
  <c r="Q810" i="87"/>
  <c r="AI810" i="87" s="1"/>
  <c r="AD810" i="87"/>
  <c r="BV842" i="87" l="1"/>
  <c r="BT842" i="87"/>
  <c r="BR842" i="87"/>
  <c r="BP842" i="87"/>
  <c r="BN842" i="87"/>
  <c r="BL842" i="87"/>
  <c r="AS842" i="87"/>
  <c r="BI842" i="87" s="1"/>
  <c r="AR842" i="87"/>
  <c r="BH842" i="87" s="1"/>
  <c r="AQ842" i="87"/>
  <c r="BG842" i="87" s="1"/>
  <c r="AP842" i="87"/>
  <c r="BF842" i="87" s="1"/>
  <c r="AO842" i="87"/>
  <c r="BE842" i="87" s="1"/>
  <c r="AN842" i="87"/>
  <c r="BD842" i="87" s="1"/>
  <c r="AM842" i="87"/>
  <c r="BC842" i="87" s="1"/>
  <c r="S842" i="87"/>
  <c r="AK842" i="87" s="1"/>
  <c r="R842" i="87"/>
  <c r="AJ842" i="87" s="1"/>
  <c r="P842" i="87"/>
  <c r="AH842" i="87" s="1"/>
  <c r="O842" i="87"/>
  <c r="AG842" i="87" s="1"/>
  <c r="N842" i="87"/>
  <c r="AF842" i="87" s="1"/>
  <c r="H842" i="87"/>
  <c r="G842" i="87"/>
  <c r="F842" i="87"/>
  <c r="E842" i="87"/>
  <c r="D842" i="87"/>
  <c r="BV841" i="87"/>
  <c r="BT841" i="87"/>
  <c r="BR841" i="87"/>
  <c r="BP841" i="87"/>
  <c r="BN841" i="87"/>
  <c r="BL841" i="87"/>
  <c r="AS841" i="87"/>
  <c r="BI841" i="87" s="1"/>
  <c r="AR841" i="87"/>
  <c r="BH841" i="87" s="1"/>
  <c r="AQ841" i="87"/>
  <c r="BG841" i="87" s="1"/>
  <c r="AP841" i="87"/>
  <c r="BF841" i="87" s="1"/>
  <c r="AO841" i="87"/>
  <c r="BE841" i="87" s="1"/>
  <c r="AN841" i="87"/>
  <c r="BD841" i="87" s="1"/>
  <c r="AM841" i="87"/>
  <c r="BC841" i="87" s="1"/>
  <c r="S841" i="87"/>
  <c r="R841" i="87"/>
  <c r="AJ841" i="87" s="1"/>
  <c r="P841" i="87"/>
  <c r="BS841" i="87" s="1"/>
  <c r="O841" i="87"/>
  <c r="AG841" i="87" s="1"/>
  <c r="N841" i="87"/>
  <c r="AF841" i="87" s="1"/>
  <c r="H841" i="87"/>
  <c r="G841" i="87"/>
  <c r="F841" i="87"/>
  <c r="E841" i="87"/>
  <c r="D841" i="87"/>
  <c r="BV795" i="87"/>
  <c r="BT795" i="87"/>
  <c r="BR795" i="87"/>
  <c r="BP795" i="87"/>
  <c r="BN795" i="87"/>
  <c r="BL795" i="87"/>
  <c r="AS795" i="87"/>
  <c r="BI795" i="87" s="1"/>
  <c r="AR795" i="87"/>
  <c r="BH795" i="87" s="1"/>
  <c r="AQ795" i="87"/>
  <c r="BG795" i="87" s="1"/>
  <c r="AP795" i="87"/>
  <c r="BF795" i="87" s="1"/>
  <c r="AO795" i="87"/>
  <c r="BE795" i="87" s="1"/>
  <c r="AN795" i="87"/>
  <c r="BD795" i="87" s="1"/>
  <c r="AM795" i="87"/>
  <c r="BC795" i="87" s="1"/>
  <c r="S795" i="87"/>
  <c r="AK795" i="87" s="1"/>
  <c r="R795" i="87"/>
  <c r="AJ795" i="87" s="1"/>
  <c r="P795" i="87"/>
  <c r="AH795" i="87" s="1"/>
  <c r="O795" i="87"/>
  <c r="AG795" i="87" s="1"/>
  <c r="N795" i="87"/>
  <c r="AF795" i="87" s="1"/>
  <c r="H795" i="87"/>
  <c r="G795" i="87"/>
  <c r="F795" i="87"/>
  <c r="E795" i="87"/>
  <c r="D795" i="87"/>
  <c r="BV794" i="87"/>
  <c r="BT794" i="87"/>
  <c r="BR794" i="87"/>
  <c r="BP794" i="87"/>
  <c r="BN794" i="87"/>
  <c r="BL794" i="87"/>
  <c r="AS794" i="87"/>
  <c r="BI794" i="87" s="1"/>
  <c r="AR794" i="87"/>
  <c r="BH794" i="87" s="1"/>
  <c r="AQ794" i="87"/>
  <c r="BG794" i="87" s="1"/>
  <c r="AP794" i="87"/>
  <c r="BF794" i="87" s="1"/>
  <c r="AO794" i="87"/>
  <c r="BE794" i="87" s="1"/>
  <c r="AN794" i="87"/>
  <c r="BD794" i="87" s="1"/>
  <c r="AM794" i="87"/>
  <c r="BC794" i="87" s="1"/>
  <c r="S794" i="87"/>
  <c r="AK794" i="87" s="1"/>
  <c r="R794" i="87"/>
  <c r="BU794" i="87" s="1"/>
  <c r="P794" i="87"/>
  <c r="AH794" i="87" s="1"/>
  <c r="O794" i="87"/>
  <c r="BQ794" i="87" s="1"/>
  <c r="N794" i="87"/>
  <c r="AF794" i="87" s="1"/>
  <c r="H794" i="87"/>
  <c r="G794" i="87"/>
  <c r="F794" i="87"/>
  <c r="E794" i="87"/>
  <c r="D794" i="87"/>
  <c r="BV793" i="87"/>
  <c r="BT793" i="87"/>
  <c r="BR793" i="87"/>
  <c r="BP793" i="87"/>
  <c r="BN793" i="87"/>
  <c r="BL793" i="87"/>
  <c r="AS793" i="87"/>
  <c r="BI793" i="87" s="1"/>
  <c r="AR793" i="87"/>
  <c r="BH793" i="87" s="1"/>
  <c r="AQ793" i="87"/>
  <c r="BG793" i="87" s="1"/>
  <c r="AP793" i="87"/>
  <c r="BF793" i="87" s="1"/>
  <c r="AO793" i="87"/>
  <c r="BE793" i="87" s="1"/>
  <c r="AN793" i="87"/>
  <c r="BD793" i="87" s="1"/>
  <c r="AM793" i="87"/>
  <c r="BC793" i="87" s="1"/>
  <c r="S793" i="87"/>
  <c r="BW793" i="87" s="1"/>
  <c r="R793" i="87"/>
  <c r="AJ793" i="87" s="1"/>
  <c r="P793" i="87"/>
  <c r="BS793" i="87" s="1"/>
  <c r="O793" i="87"/>
  <c r="AG793" i="87" s="1"/>
  <c r="N793" i="87"/>
  <c r="AF793" i="87" s="1"/>
  <c r="H793" i="87"/>
  <c r="G793" i="87"/>
  <c r="F793" i="87"/>
  <c r="E793" i="87"/>
  <c r="D793" i="87"/>
  <c r="BV792" i="87"/>
  <c r="BT792" i="87"/>
  <c r="BR792" i="87"/>
  <c r="BP792" i="87"/>
  <c r="BN792" i="87"/>
  <c r="BL792" i="87"/>
  <c r="AS792" i="87"/>
  <c r="BI792" i="87" s="1"/>
  <c r="AR792" i="87"/>
  <c r="BH792" i="87" s="1"/>
  <c r="AQ792" i="87"/>
  <c r="BG792" i="87" s="1"/>
  <c r="AP792" i="87"/>
  <c r="BF792" i="87" s="1"/>
  <c r="AO792" i="87"/>
  <c r="BE792" i="87" s="1"/>
  <c r="AN792" i="87"/>
  <c r="BD792" i="87" s="1"/>
  <c r="AM792" i="87"/>
  <c r="BC792" i="87" s="1"/>
  <c r="S792" i="87"/>
  <c r="R792" i="87"/>
  <c r="AJ792" i="87" s="1"/>
  <c r="P792" i="87"/>
  <c r="O792" i="87"/>
  <c r="AG792" i="87" s="1"/>
  <c r="N792" i="87"/>
  <c r="AF792" i="87" s="1"/>
  <c r="H792" i="87"/>
  <c r="G792" i="87"/>
  <c r="F792" i="87"/>
  <c r="E792" i="87"/>
  <c r="D792" i="87"/>
  <c r="BV791" i="87"/>
  <c r="BT791" i="87"/>
  <c r="BR791" i="87"/>
  <c r="BP791" i="87"/>
  <c r="BN791" i="87"/>
  <c r="BL791" i="87"/>
  <c r="AS791" i="87"/>
  <c r="BI791" i="87" s="1"/>
  <c r="AR791" i="87"/>
  <c r="BH791" i="87" s="1"/>
  <c r="AQ791" i="87"/>
  <c r="BG791" i="87" s="1"/>
  <c r="AP791" i="87"/>
  <c r="BF791" i="87" s="1"/>
  <c r="AO791" i="87"/>
  <c r="BE791" i="87" s="1"/>
  <c r="AN791" i="87"/>
  <c r="BD791" i="87" s="1"/>
  <c r="AM791" i="87"/>
  <c r="BC791" i="87" s="1"/>
  <c r="S791" i="87"/>
  <c r="AK791" i="87" s="1"/>
  <c r="R791" i="87"/>
  <c r="AJ791" i="87" s="1"/>
  <c r="P791" i="87"/>
  <c r="AH791" i="87" s="1"/>
  <c r="O791" i="87"/>
  <c r="AG791" i="87" s="1"/>
  <c r="N791" i="87"/>
  <c r="AF791" i="87" s="1"/>
  <c r="H791" i="87"/>
  <c r="G791" i="87"/>
  <c r="F791" i="87"/>
  <c r="E791" i="87"/>
  <c r="D791" i="87"/>
  <c r="BV790" i="87"/>
  <c r="BT790" i="87"/>
  <c r="BR790" i="87"/>
  <c r="BP790" i="87"/>
  <c r="BN790" i="87"/>
  <c r="BL790" i="87"/>
  <c r="AS790" i="87"/>
  <c r="BI790" i="87" s="1"/>
  <c r="AR790" i="87"/>
  <c r="BH790" i="87" s="1"/>
  <c r="AQ790" i="87"/>
  <c r="BG790" i="87" s="1"/>
  <c r="AP790" i="87"/>
  <c r="BF790" i="87" s="1"/>
  <c r="AO790" i="87"/>
  <c r="BE790" i="87" s="1"/>
  <c r="AN790" i="87"/>
  <c r="BD790" i="87" s="1"/>
  <c r="AM790" i="87"/>
  <c r="BC790" i="87" s="1"/>
  <c r="S790" i="87"/>
  <c r="AK790" i="87" s="1"/>
  <c r="R790" i="87"/>
  <c r="BU790" i="87" s="1"/>
  <c r="P790" i="87"/>
  <c r="AH790" i="87" s="1"/>
  <c r="O790" i="87"/>
  <c r="BQ790" i="87" s="1"/>
  <c r="N790" i="87"/>
  <c r="AF790" i="87" s="1"/>
  <c r="H790" i="87"/>
  <c r="G790" i="87"/>
  <c r="F790" i="87"/>
  <c r="E790" i="87"/>
  <c r="D790" i="87"/>
  <c r="BV789" i="87"/>
  <c r="BT789" i="87"/>
  <c r="BR789" i="87"/>
  <c r="BP789" i="87"/>
  <c r="BN789" i="87"/>
  <c r="BL789" i="87"/>
  <c r="AS789" i="87"/>
  <c r="BI789" i="87" s="1"/>
  <c r="AR789" i="87"/>
  <c r="BH789" i="87" s="1"/>
  <c r="AQ789" i="87"/>
  <c r="BG789" i="87" s="1"/>
  <c r="AP789" i="87"/>
  <c r="BF789" i="87" s="1"/>
  <c r="AO789" i="87"/>
  <c r="BE789" i="87" s="1"/>
  <c r="AN789" i="87"/>
  <c r="BD789" i="87" s="1"/>
  <c r="AM789" i="87"/>
  <c r="BC789" i="87" s="1"/>
  <c r="S789" i="87"/>
  <c r="BW789" i="87" s="1"/>
  <c r="R789" i="87"/>
  <c r="AJ789" i="87" s="1"/>
  <c r="P789" i="87"/>
  <c r="BS789" i="87" s="1"/>
  <c r="O789" i="87"/>
  <c r="AG789" i="87" s="1"/>
  <c r="N789" i="87"/>
  <c r="BO789" i="87" s="1"/>
  <c r="H789" i="87"/>
  <c r="G789" i="87"/>
  <c r="F789" i="87"/>
  <c r="E789" i="87"/>
  <c r="D789" i="87"/>
  <c r="BV788" i="87"/>
  <c r="BT788" i="87"/>
  <c r="BR788" i="87"/>
  <c r="BP788" i="87"/>
  <c r="BN788" i="87"/>
  <c r="BL788" i="87"/>
  <c r="AS788" i="87"/>
  <c r="BI788" i="87" s="1"/>
  <c r="AR788" i="87"/>
  <c r="BH788" i="87" s="1"/>
  <c r="AQ788" i="87"/>
  <c r="BG788" i="87" s="1"/>
  <c r="AP788" i="87"/>
  <c r="BF788" i="87" s="1"/>
  <c r="AO788" i="87"/>
  <c r="BE788" i="87" s="1"/>
  <c r="AN788" i="87"/>
  <c r="BD788" i="87" s="1"/>
  <c r="AM788" i="87"/>
  <c r="BC788" i="87" s="1"/>
  <c r="S788" i="87"/>
  <c r="R788" i="87"/>
  <c r="AJ788" i="87" s="1"/>
  <c r="P788" i="87"/>
  <c r="O788" i="87"/>
  <c r="BQ788" i="87" s="1"/>
  <c r="N788" i="87"/>
  <c r="AF788" i="87" s="1"/>
  <c r="H788" i="87"/>
  <c r="G788" i="87"/>
  <c r="F788" i="87"/>
  <c r="E788" i="87"/>
  <c r="D788" i="87"/>
  <c r="BV787" i="87"/>
  <c r="BT787" i="87"/>
  <c r="BR787" i="87"/>
  <c r="BP787" i="87"/>
  <c r="BN787" i="87"/>
  <c r="BL787" i="87"/>
  <c r="AS787" i="87"/>
  <c r="BI787" i="87" s="1"/>
  <c r="AR787" i="87"/>
  <c r="BH787" i="87" s="1"/>
  <c r="AQ787" i="87"/>
  <c r="BG787" i="87" s="1"/>
  <c r="AP787" i="87"/>
  <c r="BF787" i="87" s="1"/>
  <c r="AO787" i="87"/>
  <c r="BE787" i="87" s="1"/>
  <c r="AN787" i="87"/>
  <c r="BD787" i="87" s="1"/>
  <c r="AM787" i="87"/>
  <c r="BC787" i="87" s="1"/>
  <c r="S787" i="87"/>
  <c r="AK787" i="87" s="1"/>
  <c r="R787" i="87"/>
  <c r="AJ787" i="87" s="1"/>
  <c r="P787" i="87"/>
  <c r="AH787" i="87" s="1"/>
  <c r="O787" i="87"/>
  <c r="AG787" i="87" s="1"/>
  <c r="N787" i="87"/>
  <c r="AF787" i="87" s="1"/>
  <c r="H787" i="87"/>
  <c r="G787" i="87"/>
  <c r="F787" i="87"/>
  <c r="E787" i="87"/>
  <c r="D787" i="87"/>
  <c r="BW788" i="87" l="1"/>
  <c r="BW792" i="87"/>
  <c r="BW841" i="87"/>
  <c r="BS788" i="87"/>
  <c r="BS792" i="87"/>
  <c r="L790" i="87"/>
  <c r="AD790" i="87" s="1"/>
  <c r="L794" i="87"/>
  <c r="Q794" i="87" s="1"/>
  <c r="AI794" i="87" s="1"/>
  <c r="L792" i="87"/>
  <c r="AD792" i="87" s="1"/>
  <c r="L841" i="87"/>
  <c r="Q841" i="87" s="1"/>
  <c r="AI841" i="87" s="1"/>
  <c r="BQ787" i="87"/>
  <c r="L793" i="87"/>
  <c r="AD793" i="87" s="1"/>
  <c r="L787" i="87"/>
  <c r="Q787" i="87" s="1"/>
  <c r="AI787" i="87" s="1"/>
  <c r="BU787" i="87"/>
  <c r="AK788" i="87"/>
  <c r="AF789" i="87"/>
  <c r="L791" i="87"/>
  <c r="BM791" i="87" s="1"/>
  <c r="L842" i="87"/>
  <c r="BM842" i="87" s="1"/>
  <c r="BU791" i="87"/>
  <c r="L795" i="87"/>
  <c r="BM795" i="87" s="1"/>
  <c r="AK841" i="87"/>
  <c r="AG788" i="87"/>
  <c r="BQ789" i="87"/>
  <c r="BQ791" i="87"/>
  <c r="BQ792" i="87"/>
  <c r="BU793" i="87"/>
  <c r="BW794" i="87"/>
  <c r="BQ795" i="87"/>
  <c r="BQ842" i="87"/>
  <c r="BO787" i="87"/>
  <c r="BW787" i="87"/>
  <c r="BO790" i="87"/>
  <c r="BS791" i="87"/>
  <c r="BO793" i="87"/>
  <c r="BS795" i="87"/>
  <c r="BQ841" i="87"/>
  <c r="BS842" i="87"/>
  <c r="BU789" i="87"/>
  <c r="BW790" i="87"/>
  <c r="BQ793" i="87"/>
  <c r="BU795" i="87"/>
  <c r="BU842" i="87"/>
  <c r="L788" i="87"/>
  <c r="BM788" i="87" s="1"/>
  <c r="BS787" i="87"/>
  <c r="L789" i="87"/>
  <c r="BM789" i="87" s="1"/>
  <c r="BO791" i="87"/>
  <c r="BW791" i="87"/>
  <c r="AK792" i="87"/>
  <c r="BO794" i="87"/>
  <c r="BO795" i="87"/>
  <c r="BW795" i="87"/>
  <c r="BO842" i="87"/>
  <c r="BW842" i="87"/>
  <c r="BS794" i="87"/>
  <c r="AH788" i="87"/>
  <c r="AK789" i="87"/>
  <c r="AJ790" i="87"/>
  <c r="AH792" i="87"/>
  <c r="AK793" i="87"/>
  <c r="AJ794" i="87"/>
  <c r="AH841" i="87"/>
  <c r="BU788" i="87"/>
  <c r="BU792" i="87"/>
  <c r="BO788" i="87"/>
  <c r="AH789" i="87"/>
  <c r="AG790" i="87"/>
  <c r="BO792" i="87"/>
  <c r="AH793" i="87"/>
  <c r="AG794" i="87"/>
  <c r="BO841" i="87"/>
  <c r="BS790" i="87"/>
  <c r="BU841" i="87"/>
  <c r="BV545" i="87"/>
  <c r="BT545" i="87"/>
  <c r="BR545" i="87"/>
  <c r="BP545" i="87"/>
  <c r="BN545" i="87"/>
  <c r="BL545" i="87"/>
  <c r="AS545" i="87"/>
  <c r="BI545" i="87" s="1"/>
  <c r="AR545" i="87"/>
  <c r="BH545" i="87" s="1"/>
  <c r="AQ545" i="87"/>
  <c r="BG545" i="87" s="1"/>
  <c r="AP545" i="87"/>
  <c r="BF545" i="87" s="1"/>
  <c r="AO545" i="87"/>
  <c r="BE545" i="87" s="1"/>
  <c r="AN545" i="87"/>
  <c r="BD545" i="87" s="1"/>
  <c r="AM545" i="87"/>
  <c r="BC545" i="87" s="1"/>
  <c r="S545" i="87"/>
  <c r="AK545" i="87" s="1"/>
  <c r="R545" i="87"/>
  <c r="BU545" i="87" s="1"/>
  <c r="P545" i="87"/>
  <c r="AH545" i="87" s="1"/>
  <c r="O545" i="87"/>
  <c r="N545" i="87"/>
  <c r="AF545" i="87" s="1"/>
  <c r="H545" i="87"/>
  <c r="G545" i="87"/>
  <c r="F545" i="87"/>
  <c r="E545" i="87"/>
  <c r="D545" i="87"/>
  <c r="BV329" i="87"/>
  <c r="BT329" i="87"/>
  <c r="BR329" i="87"/>
  <c r="BP329" i="87"/>
  <c r="BN329" i="87"/>
  <c r="BL329" i="87"/>
  <c r="AS329" i="87"/>
  <c r="BI329" i="87" s="1"/>
  <c r="AR329" i="87"/>
  <c r="BH329" i="87" s="1"/>
  <c r="AQ329" i="87"/>
  <c r="BG329" i="87" s="1"/>
  <c r="AP329" i="87"/>
  <c r="BF329" i="87" s="1"/>
  <c r="AO329" i="87"/>
  <c r="BE329" i="87" s="1"/>
  <c r="AN329" i="87"/>
  <c r="BD329" i="87" s="1"/>
  <c r="AM329" i="87"/>
  <c r="BC329" i="87" s="1"/>
  <c r="S329" i="87"/>
  <c r="R329" i="87"/>
  <c r="AJ329" i="87" s="1"/>
  <c r="P329" i="87"/>
  <c r="BS329" i="87" s="1"/>
  <c r="O329" i="87"/>
  <c r="AG329" i="87" s="1"/>
  <c r="N329" i="87"/>
  <c r="H329" i="87"/>
  <c r="G329" i="87"/>
  <c r="F329" i="87"/>
  <c r="E329" i="87"/>
  <c r="D329" i="87"/>
  <c r="BO329" i="87" l="1"/>
  <c r="BW329" i="87"/>
  <c r="BQ545" i="87"/>
  <c r="Q795" i="87"/>
  <c r="AI795" i="87" s="1"/>
  <c r="AD789" i="87"/>
  <c r="BM794" i="87"/>
  <c r="BM793" i="87"/>
  <c r="Q793" i="87"/>
  <c r="AI793" i="87" s="1"/>
  <c r="AD787" i="87"/>
  <c r="BM790" i="87"/>
  <c r="BM787" i="87"/>
  <c r="BM792" i="87"/>
  <c r="Q792" i="87"/>
  <c r="AI792" i="87" s="1"/>
  <c r="AD791" i="87"/>
  <c r="Q791" i="87"/>
  <c r="AI791" i="87" s="1"/>
  <c r="Q790" i="87"/>
  <c r="AI790" i="87" s="1"/>
  <c r="BM841" i="87"/>
  <c r="AD795" i="87"/>
  <c r="AD794" i="87"/>
  <c r="AD841" i="87"/>
  <c r="Q842" i="87"/>
  <c r="AI842" i="87" s="1"/>
  <c r="AD842" i="87"/>
  <c r="Q789" i="87"/>
  <c r="AI789" i="87" s="1"/>
  <c r="AD788" i="87"/>
  <c r="Q788" i="87"/>
  <c r="AI788" i="87" s="1"/>
  <c r="L545" i="87"/>
  <c r="Q545" i="87" s="1"/>
  <c r="AI545" i="87" s="1"/>
  <c r="L329" i="87"/>
  <c r="Q329" i="87" s="1"/>
  <c r="AI329" i="87" s="1"/>
  <c r="BS545" i="87"/>
  <c r="BO545" i="87"/>
  <c r="BW545" i="87"/>
  <c r="AJ545" i="87"/>
  <c r="BU329" i="87"/>
  <c r="AG545" i="87"/>
  <c r="AF329" i="87"/>
  <c r="BQ329" i="87"/>
  <c r="AK329" i="87"/>
  <c r="AH329" i="87"/>
  <c r="AD545" i="87" l="1"/>
  <c r="AD329" i="87"/>
  <c r="BM329" i="87"/>
  <c r="BM545" i="87"/>
  <c r="BV431" i="87" l="1"/>
  <c r="BT431" i="87"/>
  <c r="BR431" i="87"/>
  <c r="BP431" i="87"/>
  <c r="BN431" i="87"/>
  <c r="BL431" i="87"/>
  <c r="AS431" i="87"/>
  <c r="BI431" i="87" s="1"/>
  <c r="AR431" i="87"/>
  <c r="BH431" i="87" s="1"/>
  <c r="AQ431" i="87"/>
  <c r="BG431" i="87" s="1"/>
  <c r="AP431" i="87"/>
  <c r="BF431" i="87" s="1"/>
  <c r="AO431" i="87"/>
  <c r="BE431" i="87" s="1"/>
  <c r="AN431" i="87"/>
  <c r="BD431" i="87" s="1"/>
  <c r="AM431" i="87"/>
  <c r="BC431" i="87" s="1"/>
  <c r="S431" i="87"/>
  <c r="AK431" i="87" s="1"/>
  <c r="P431" i="87"/>
  <c r="AH431" i="87" s="1"/>
  <c r="O431" i="87"/>
  <c r="AG431" i="87" s="1"/>
  <c r="N431" i="87"/>
  <c r="AF431" i="87" s="1"/>
  <c r="H431" i="87"/>
  <c r="G431" i="87"/>
  <c r="F431" i="87"/>
  <c r="D431" i="87"/>
  <c r="BV153" i="87"/>
  <c r="BT153" i="87"/>
  <c r="BR153" i="87"/>
  <c r="BP153" i="87"/>
  <c r="BN153" i="87"/>
  <c r="BL153" i="87"/>
  <c r="AS153" i="87"/>
  <c r="BI153" i="87" s="1"/>
  <c r="AR153" i="87"/>
  <c r="BH153" i="87" s="1"/>
  <c r="AQ153" i="87"/>
  <c r="BG153" i="87" s="1"/>
  <c r="AP153" i="87"/>
  <c r="BF153" i="87" s="1"/>
  <c r="AO153" i="87"/>
  <c r="BE153" i="87" s="1"/>
  <c r="AN153" i="87"/>
  <c r="BD153" i="87" s="1"/>
  <c r="AM153" i="87"/>
  <c r="BC153" i="87" s="1"/>
  <c r="S153" i="87"/>
  <c r="BW153" i="87" s="1"/>
  <c r="R153" i="87"/>
  <c r="AJ153" i="87" s="1"/>
  <c r="P153" i="87"/>
  <c r="O153" i="87"/>
  <c r="AG153" i="87" s="1"/>
  <c r="N153" i="87"/>
  <c r="BO153" i="87" s="1"/>
  <c r="H153" i="87"/>
  <c r="G153" i="87"/>
  <c r="F153" i="87"/>
  <c r="D153" i="87"/>
  <c r="BV513" i="87"/>
  <c r="BT513" i="87"/>
  <c r="BR513" i="87"/>
  <c r="BP513" i="87"/>
  <c r="BN513" i="87"/>
  <c r="BL513" i="87"/>
  <c r="AS513" i="87"/>
  <c r="BI513" i="87" s="1"/>
  <c r="AR513" i="87"/>
  <c r="BH513" i="87" s="1"/>
  <c r="AQ513" i="87"/>
  <c r="BG513" i="87" s="1"/>
  <c r="AP513" i="87"/>
  <c r="BF513" i="87" s="1"/>
  <c r="AO513" i="87"/>
  <c r="BE513" i="87" s="1"/>
  <c r="AN513" i="87"/>
  <c r="BD513" i="87" s="1"/>
  <c r="AM513" i="87"/>
  <c r="BC513" i="87" s="1"/>
  <c r="S513" i="87"/>
  <c r="AK513" i="87" s="1"/>
  <c r="P513" i="87"/>
  <c r="BS513" i="87" s="1"/>
  <c r="O513" i="87"/>
  <c r="BQ513" i="87" s="1"/>
  <c r="N513" i="87"/>
  <c r="AF513" i="87" s="1"/>
  <c r="H513" i="87"/>
  <c r="G513" i="87"/>
  <c r="F513" i="87"/>
  <c r="D513" i="87"/>
  <c r="BS153" i="87" l="1"/>
  <c r="BQ431" i="87"/>
  <c r="BS431" i="87"/>
  <c r="BO431" i="87"/>
  <c r="BW431" i="87"/>
  <c r="AF153" i="87"/>
  <c r="BQ153" i="87"/>
  <c r="BU153" i="87"/>
  <c r="AK153" i="87"/>
  <c r="AH153" i="87"/>
  <c r="BO513" i="87"/>
  <c r="BW513" i="87"/>
  <c r="AG513" i="87"/>
  <c r="AH513" i="87"/>
  <c r="R431" i="87" l="1"/>
  <c r="E431" i="87"/>
  <c r="L431" i="87" s="1"/>
  <c r="Q431" i="87" s="1"/>
  <c r="AI431" i="87" s="1"/>
  <c r="E153" i="87"/>
  <c r="L153" i="87" s="1"/>
  <c r="AD153" i="87" s="1"/>
  <c r="E513" i="87"/>
  <c r="L513" i="87" s="1"/>
  <c r="AD513" i="87" s="1"/>
  <c r="R513" i="87"/>
  <c r="Q513" i="87" l="1"/>
  <c r="AI513" i="87" s="1"/>
  <c r="BM513" i="87"/>
  <c r="BU513" i="87"/>
  <c r="AJ513" i="87"/>
  <c r="BM153" i="87"/>
  <c r="BM431" i="87"/>
  <c r="AD431" i="87"/>
  <c r="AJ431" i="87"/>
  <c r="BU431" i="87"/>
  <c r="Q153" i="87"/>
  <c r="AI153" i="87" s="1"/>
  <c r="BV560" i="87" l="1"/>
  <c r="BT560" i="87"/>
  <c r="BR560" i="87"/>
  <c r="BP560" i="87"/>
  <c r="BN560" i="87"/>
  <c r="BL560" i="87"/>
  <c r="AS560" i="87"/>
  <c r="BI560" i="87" s="1"/>
  <c r="AR560" i="87"/>
  <c r="BH560" i="87" s="1"/>
  <c r="AQ560" i="87"/>
  <c r="BG560" i="87" s="1"/>
  <c r="AP560" i="87"/>
  <c r="BF560" i="87" s="1"/>
  <c r="AO560" i="87"/>
  <c r="BE560" i="87" s="1"/>
  <c r="AN560" i="87"/>
  <c r="BD560" i="87" s="1"/>
  <c r="AM560" i="87"/>
  <c r="BC560" i="87" s="1"/>
  <c r="S560" i="87"/>
  <c r="AK560" i="87" s="1"/>
  <c r="R560" i="87"/>
  <c r="BU560" i="87" s="1"/>
  <c r="P560" i="87"/>
  <c r="AH560" i="87" s="1"/>
  <c r="O560" i="87"/>
  <c r="N560" i="87"/>
  <c r="AF560" i="87" s="1"/>
  <c r="H560" i="87"/>
  <c r="G560" i="87"/>
  <c r="F560" i="87"/>
  <c r="E560" i="87"/>
  <c r="D560" i="87"/>
  <c r="BQ560" i="87" l="1"/>
  <c r="L560" i="87"/>
  <c r="AD560" i="87" s="1"/>
  <c r="BO560" i="87"/>
  <c r="BW560" i="87"/>
  <c r="BS560" i="87"/>
  <c r="AJ560" i="87"/>
  <c r="AG560" i="87"/>
  <c r="Q560" i="87" l="1"/>
  <c r="AI560" i="87" s="1"/>
  <c r="BM560" i="87"/>
  <c r="BV847" i="87" l="1"/>
  <c r="BT847" i="87"/>
  <c r="BR847" i="87"/>
  <c r="BP847" i="87"/>
  <c r="BN847" i="87"/>
  <c r="BL847" i="87"/>
  <c r="AS847" i="87"/>
  <c r="BI847" i="87" s="1"/>
  <c r="AR847" i="87"/>
  <c r="BH847" i="87" s="1"/>
  <c r="AQ847" i="87"/>
  <c r="BG847" i="87" s="1"/>
  <c r="AP847" i="87"/>
  <c r="BF847" i="87" s="1"/>
  <c r="AO847" i="87"/>
  <c r="BE847" i="87" s="1"/>
  <c r="AN847" i="87"/>
  <c r="BD847" i="87" s="1"/>
  <c r="AM847" i="87"/>
  <c r="BC847" i="87" s="1"/>
  <c r="S847" i="87"/>
  <c r="AK847" i="87" s="1"/>
  <c r="R847" i="87"/>
  <c r="AJ847" i="87" s="1"/>
  <c r="P847" i="87"/>
  <c r="AH847" i="87" s="1"/>
  <c r="O847" i="87"/>
  <c r="AG847" i="87" s="1"/>
  <c r="N847" i="87"/>
  <c r="AF847" i="87" s="1"/>
  <c r="H847" i="87"/>
  <c r="G847" i="87"/>
  <c r="F847" i="87"/>
  <c r="E847" i="87"/>
  <c r="D847" i="87"/>
  <c r="BV846" i="87"/>
  <c r="BT846" i="87"/>
  <c r="BR846" i="87"/>
  <c r="BP846" i="87"/>
  <c r="BN846" i="87"/>
  <c r="BL846" i="87"/>
  <c r="AS846" i="87"/>
  <c r="BI846" i="87" s="1"/>
  <c r="AR846" i="87"/>
  <c r="BH846" i="87" s="1"/>
  <c r="AQ846" i="87"/>
  <c r="BG846" i="87" s="1"/>
  <c r="AP846" i="87"/>
  <c r="BF846" i="87" s="1"/>
  <c r="AO846" i="87"/>
  <c r="BE846" i="87" s="1"/>
  <c r="AN846" i="87"/>
  <c r="BD846" i="87" s="1"/>
  <c r="AM846" i="87"/>
  <c r="BC846" i="87" s="1"/>
  <c r="S846" i="87"/>
  <c r="R846" i="87"/>
  <c r="AJ846" i="87" s="1"/>
  <c r="P846" i="87"/>
  <c r="BS846" i="87" s="1"/>
  <c r="O846" i="87"/>
  <c r="AG846" i="87" s="1"/>
  <c r="N846" i="87"/>
  <c r="H846" i="87"/>
  <c r="G846" i="87"/>
  <c r="F846" i="87"/>
  <c r="E846" i="87"/>
  <c r="D846" i="87"/>
  <c r="BV845" i="87"/>
  <c r="BT845" i="87"/>
  <c r="BR845" i="87"/>
  <c r="BP845" i="87"/>
  <c r="BN845" i="87"/>
  <c r="BL845" i="87"/>
  <c r="AS845" i="87"/>
  <c r="BI845" i="87" s="1"/>
  <c r="AR845" i="87"/>
  <c r="BH845" i="87" s="1"/>
  <c r="AQ845" i="87"/>
  <c r="BG845" i="87" s="1"/>
  <c r="AP845" i="87"/>
  <c r="BF845" i="87" s="1"/>
  <c r="AO845" i="87"/>
  <c r="BE845" i="87" s="1"/>
  <c r="AN845" i="87"/>
  <c r="BD845" i="87" s="1"/>
  <c r="AM845" i="87"/>
  <c r="BC845" i="87" s="1"/>
  <c r="S845" i="87"/>
  <c r="AK845" i="87" s="1"/>
  <c r="R845" i="87"/>
  <c r="AJ845" i="87" s="1"/>
  <c r="P845" i="87"/>
  <c r="BS845" i="87" s="1"/>
  <c r="O845" i="87"/>
  <c r="AG845" i="87" s="1"/>
  <c r="N845" i="87"/>
  <c r="BO845" i="87" s="1"/>
  <c r="H845" i="87"/>
  <c r="G845" i="87"/>
  <c r="F845" i="87"/>
  <c r="E845" i="87"/>
  <c r="D845" i="87"/>
  <c r="BV844" i="87"/>
  <c r="BT844" i="87"/>
  <c r="BR844" i="87"/>
  <c r="BP844" i="87"/>
  <c r="BN844" i="87"/>
  <c r="BL844" i="87"/>
  <c r="AS844" i="87"/>
  <c r="BI844" i="87" s="1"/>
  <c r="AR844" i="87"/>
  <c r="BH844" i="87" s="1"/>
  <c r="AQ844" i="87"/>
  <c r="BG844" i="87" s="1"/>
  <c r="AP844" i="87"/>
  <c r="BF844" i="87" s="1"/>
  <c r="AO844" i="87"/>
  <c r="BE844" i="87" s="1"/>
  <c r="AN844" i="87"/>
  <c r="BD844" i="87" s="1"/>
  <c r="AM844" i="87"/>
  <c r="BC844" i="87" s="1"/>
  <c r="S844" i="87"/>
  <c r="AK844" i="87" s="1"/>
  <c r="R844" i="87"/>
  <c r="AJ844" i="87" s="1"/>
  <c r="P844" i="87"/>
  <c r="AH844" i="87" s="1"/>
  <c r="O844" i="87"/>
  <c r="AG844" i="87" s="1"/>
  <c r="N844" i="87"/>
  <c r="AF844" i="87" s="1"/>
  <c r="H844" i="87"/>
  <c r="G844" i="87"/>
  <c r="F844" i="87"/>
  <c r="E844" i="87"/>
  <c r="D844" i="87"/>
  <c r="BV843" i="87"/>
  <c r="BT843" i="87"/>
  <c r="BR843" i="87"/>
  <c r="BP843" i="87"/>
  <c r="BN843" i="87"/>
  <c r="BL843" i="87"/>
  <c r="AS843" i="87"/>
  <c r="BI843" i="87" s="1"/>
  <c r="AR843" i="87"/>
  <c r="BH843" i="87" s="1"/>
  <c r="AQ843" i="87"/>
  <c r="BG843" i="87" s="1"/>
  <c r="AP843" i="87"/>
  <c r="BF843" i="87" s="1"/>
  <c r="AO843" i="87"/>
  <c r="BE843" i="87" s="1"/>
  <c r="AN843" i="87"/>
  <c r="BD843" i="87" s="1"/>
  <c r="AM843" i="87"/>
  <c r="BC843" i="87" s="1"/>
  <c r="S843" i="87"/>
  <c r="BW843" i="87" s="1"/>
  <c r="R843" i="87"/>
  <c r="BU843" i="87" s="1"/>
  <c r="P843" i="87"/>
  <c r="BS843" i="87" s="1"/>
  <c r="O843" i="87"/>
  <c r="N843" i="87"/>
  <c r="BO843" i="87" s="1"/>
  <c r="H843" i="87"/>
  <c r="G843" i="87"/>
  <c r="F843" i="87"/>
  <c r="E843" i="87"/>
  <c r="D843" i="87"/>
  <c r="BV786" i="87"/>
  <c r="BT786" i="87"/>
  <c r="BR786" i="87"/>
  <c r="BP786" i="87"/>
  <c r="BN786" i="87"/>
  <c r="BL786" i="87"/>
  <c r="AS786" i="87"/>
  <c r="BI786" i="87" s="1"/>
  <c r="AR786" i="87"/>
  <c r="BH786" i="87" s="1"/>
  <c r="AQ786" i="87"/>
  <c r="BG786" i="87" s="1"/>
  <c r="AP786" i="87"/>
  <c r="BF786" i="87" s="1"/>
  <c r="AO786" i="87"/>
  <c r="BE786" i="87" s="1"/>
  <c r="AN786" i="87"/>
  <c r="BD786" i="87" s="1"/>
  <c r="AM786" i="87"/>
  <c r="BC786" i="87" s="1"/>
  <c r="S786" i="87"/>
  <c r="R786" i="87"/>
  <c r="AJ786" i="87" s="1"/>
  <c r="P786" i="87"/>
  <c r="BS786" i="87" s="1"/>
  <c r="O786" i="87"/>
  <c r="AG786" i="87" s="1"/>
  <c r="N786" i="87"/>
  <c r="H786" i="87"/>
  <c r="G786" i="87"/>
  <c r="F786" i="87"/>
  <c r="E786" i="87"/>
  <c r="D786" i="87"/>
  <c r="BV785" i="87"/>
  <c r="BT785" i="87"/>
  <c r="BR785" i="87"/>
  <c r="BP785" i="87"/>
  <c r="BN785" i="87"/>
  <c r="BL785" i="87"/>
  <c r="AS785" i="87"/>
  <c r="BI785" i="87" s="1"/>
  <c r="AR785" i="87"/>
  <c r="BH785" i="87" s="1"/>
  <c r="AQ785" i="87"/>
  <c r="BG785" i="87" s="1"/>
  <c r="AP785" i="87"/>
  <c r="BF785" i="87" s="1"/>
  <c r="AO785" i="87"/>
  <c r="BE785" i="87" s="1"/>
  <c r="AN785" i="87"/>
  <c r="BD785" i="87" s="1"/>
  <c r="AM785" i="87"/>
  <c r="BC785" i="87" s="1"/>
  <c r="S785" i="87"/>
  <c r="AK785" i="87" s="1"/>
  <c r="R785" i="87"/>
  <c r="AJ785" i="87" s="1"/>
  <c r="P785" i="87"/>
  <c r="BS785" i="87" s="1"/>
  <c r="O785" i="87"/>
  <c r="AG785" i="87" s="1"/>
  <c r="N785" i="87"/>
  <c r="BO785" i="87" s="1"/>
  <c r="H785" i="87"/>
  <c r="G785" i="87"/>
  <c r="F785" i="87"/>
  <c r="E785" i="87"/>
  <c r="D785" i="87"/>
  <c r="BO786" i="87" l="1"/>
  <c r="BW786" i="87"/>
  <c r="BQ843" i="87"/>
  <c r="BO846" i="87"/>
  <c r="BW846" i="87"/>
  <c r="AF785" i="87"/>
  <c r="L786" i="87"/>
  <c r="Q786" i="87" s="1"/>
  <c r="AI786" i="87" s="1"/>
  <c r="L785" i="87"/>
  <c r="Q785" i="87" s="1"/>
  <c r="AI785" i="87" s="1"/>
  <c r="BU847" i="87"/>
  <c r="BQ785" i="87"/>
  <c r="BU786" i="87"/>
  <c r="BU844" i="87"/>
  <c r="AF845" i="87"/>
  <c r="BQ845" i="87"/>
  <c r="L846" i="87"/>
  <c r="Q846" i="87" s="1"/>
  <c r="AI846" i="87" s="1"/>
  <c r="BU846" i="87"/>
  <c r="BO847" i="87"/>
  <c r="BW847" i="87"/>
  <c r="L844" i="87"/>
  <c r="Q844" i="87" s="1"/>
  <c r="AI844" i="87" s="1"/>
  <c r="BQ847" i="87"/>
  <c r="BU785" i="87"/>
  <c r="AF786" i="87"/>
  <c r="BQ786" i="87"/>
  <c r="L843" i="87"/>
  <c r="BM843" i="87" s="1"/>
  <c r="BQ844" i="87"/>
  <c r="L845" i="87"/>
  <c r="Q845" i="87" s="1"/>
  <c r="AI845" i="87" s="1"/>
  <c r="BU845" i="87"/>
  <c r="AF846" i="87"/>
  <c r="BQ846" i="87"/>
  <c r="L847" i="87"/>
  <c r="AD847" i="87" s="1"/>
  <c r="BS847" i="87"/>
  <c r="AH785" i="87"/>
  <c r="AK786" i="87"/>
  <c r="AF843" i="87"/>
  <c r="AJ843" i="87"/>
  <c r="BO844" i="87"/>
  <c r="BS844" i="87"/>
  <c r="BW844" i="87"/>
  <c r="AH845" i="87"/>
  <c r="AK846" i="87"/>
  <c r="BW785" i="87"/>
  <c r="AH786" i="87"/>
  <c r="AG843" i="87"/>
  <c r="AK843" i="87"/>
  <c r="BW845" i="87"/>
  <c r="AH846" i="87"/>
  <c r="AH843" i="87"/>
  <c r="AD843" i="87" l="1"/>
  <c r="BM845" i="87"/>
  <c r="Q847" i="87"/>
  <c r="AI847" i="87" s="1"/>
  <c r="AD845" i="87"/>
  <c r="BM786" i="87"/>
  <c r="Q843" i="87"/>
  <c r="AI843" i="87" s="1"/>
  <c r="AD786" i="87"/>
  <c r="AD844" i="87"/>
  <c r="BM785" i="87"/>
  <c r="BM844" i="87"/>
  <c r="BM847" i="87"/>
  <c r="AD785" i="87"/>
  <c r="BM846" i="87"/>
  <c r="AD846" i="87"/>
  <c r="BV458" i="87" l="1"/>
  <c r="BT458" i="87"/>
  <c r="BR458" i="87"/>
  <c r="BP458" i="87"/>
  <c r="BN458" i="87"/>
  <c r="BL458" i="87"/>
  <c r="AS458" i="87"/>
  <c r="BI458" i="87" s="1"/>
  <c r="AR458" i="87"/>
  <c r="BH458" i="87" s="1"/>
  <c r="AQ458" i="87"/>
  <c r="BG458" i="87" s="1"/>
  <c r="AP458" i="87"/>
  <c r="BF458" i="87" s="1"/>
  <c r="AO458" i="87"/>
  <c r="BE458" i="87" s="1"/>
  <c r="AN458" i="87"/>
  <c r="BD458" i="87" s="1"/>
  <c r="AM458" i="87"/>
  <c r="BC458" i="87" s="1"/>
  <c r="S458" i="87"/>
  <c r="AK458" i="87" s="1"/>
  <c r="R458" i="87"/>
  <c r="AJ458" i="87" s="1"/>
  <c r="P458" i="87"/>
  <c r="AH458" i="87" s="1"/>
  <c r="O458" i="87"/>
  <c r="AG458" i="87" s="1"/>
  <c r="N458" i="87"/>
  <c r="AF458" i="87" s="1"/>
  <c r="H458" i="87"/>
  <c r="G458" i="87"/>
  <c r="F458" i="87"/>
  <c r="E458" i="87"/>
  <c r="D458" i="87"/>
  <c r="BQ458" i="87" l="1"/>
  <c r="BU458" i="87"/>
  <c r="L458" i="87"/>
  <c r="Q458" i="87" s="1"/>
  <c r="AI458" i="87" s="1"/>
  <c r="BO458" i="87"/>
  <c r="BS458" i="87"/>
  <c r="BW458" i="87"/>
  <c r="AD458" i="87" l="1"/>
  <c r="BM458" i="87"/>
  <c r="BV873" i="87" l="1"/>
  <c r="BT873" i="87"/>
  <c r="BR873" i="87"/>
  <c r="BP873" i="87"/>
  <c r="BN873" i="87"/>
  <c r="BL873" i="87"/>
  <c r="AS873" i="87"/>
  <c r="BI873" i="87" s="1"/>
  <c r="AR873" i="87"/>
  <c r="BH873" i="87" s="1"/>
  <c r="AQ873" i="87"/>
  <c r="BG873" i="87" s="1"/>
  <c r="AP873" i="87"/>
  <c r="BF873" i="87" s="1"/>
  <c r="AO873" i="87"/>
  <c r="BE873" i="87" s="1"/>
  <c r="AN873" i="87"/>
  <c r="BD873" i="87" s="1"/>
  <c r="AM873" i="87"/>
  <c r="BC873" i="87" s="1"/>
  <c r="S873" i="87"/>
  <c r="AK873" i="87" s="1"/>
  <c r="R873" i="87"/>
  <c r="P873" i="87"/>
  <c r="BS873" i="87" s="1"/>
  <c r="O873" i="87"/>
  <c r="N873" i="87"/>
  <c r="AF873" i="87" s="1"/>
  <c r="H873" i="87"/>
  <c r="G873" i="87"/>
  <c r="F873" i="87"/>
  <c r="E873" i="87"/>
  <c r="D873" i="87"/>
  <c r="BV850" i="87"/>
  <c r="BT850" i="87"/>
  <c r="BR850" i="87"/>
  <c r="BP850" i="87"/>
  <c r="BN850" i="87"/>
  <c r="BL850" i="87"/>
  <c r="AS850" i="87"/>
  <c r="BI850" i="87" s="1"/>
  <c r="AR850" i="87"/>
  <c r="BH850" i="87" s="1"/>
  <c r="AQ850" i="87"/>
  <c r="BG850" i="87" s="1"/>
  <c r="AP850" i="87"/>
  <c r="BF850" i="87" s="1"/>
  <c r="AO850" i="87"/>
  <c r="BE850" i="87" s="1"/>
  <c r="AN850" i="87"/>
  <c r="BD850" i="87" s="1"/>
  <c r="AM850" i="87"/>
  <c r="BC850" i="87" s="1"/>
  <c r="S850" i="87"/>
  <c r="R850" i="87"/>
  <c r="AJ850" i="87" s="1"/>
  <c r="P850" i="87"/>
  <c r="O850" i="87"/>
  <c r="AG850" i="87" s="1"/>
  <c r="N850" i="87"/>
  <c r="H850" i="87"/>
  <c r="G850" i="87"/>
  <c r="F850" i="87"/>
  <c r="E850" i="87"/>
  <c r="D850" i="87"/>
  <c r="BO850" i="87" l="1"/>
  <c r="BQ873" i="87"/>
  <c r="BW850" i="87"/>
  <c r="BS850" i="87"/>
  <c r="BU873" i="87"/>
  <c r="L850" i="87"/>
  <c r="AD850" i="87" s="1"/>
  <c r="AF850" i="87"/>
  <c r="BQ850" i="87"/>
  <c r="L873" i="87"/>
  <c r="BM873" i="87" s="1"/>
  <c r="BO873" i="87"/>
  <c r="BU850" i="87"/>
  <c r="BW873" i="87"/>
  <c r="AK850" i="87"/>
  <c r="AJ873" i="87"/>
  <c r="AH850" i="87"/>
  <c r="AG873" i="87"/>
  <c r="AH873" i="87"/>
  <c r="AD873" i="87" l="1"/>
  <c r="Q873" i="87"/>
  <c r="AI873" i="87" s="1"/>
  <c r="Q850" i="87"/>
  <c r="AI850" i="87" s="1"/>
  <c r="BM850" i="87"/>
  <c r="BV784" i="87" l="1"/>
  <c r="BT784" i="87"/>
  <c r="BR784" i="87"/>
  <c r="BP784" i="87"/>
  <c r="BN784" i="87"/>
  <c r="BL784" i="87"/>
  <c r="AS784" i="87"/>
  <c r="BI784" i="87" s="1"/>
  <c r="AR784" i="87"/>
  <c r="BH784" i="87" s="1"/>
  <c r="AQ784" i="87"/>
  <c r="BG784" i="87" s="1"/>
  <c r="AP784" i="87"/>
  <c r="BF784" i="87" s="1"/>
  <c r="AO784" i="87"/>
  <c r="BE784" i="87" s="1"/>
  <c r="AN784" i="87"/>
  <c r="BD784" i="87" s="1"/>
  <c r="AM784" i="87"/>
  <c r="BC784" i="87" s="1"/>
  <c r="S784" i="87"/>
  <c r="AK784" i="87" s="1"/>
  <c r="R784" i="87"/>
  <c r="BU784" i="87" s="1"/>
  <c r="P784" i="87"/>
  <c r="AH784" i="87" s="1"/>
  <c r="O784" i="87"/>
  <c r="N784" i="87"/>
  <c r="AF784" i="87" s="1"/>
  <c r="H784" i="87"/>
  <c r="G784" i="87"/>
  <c r="F784" i="87"/>
  <c r="E784" i="87"/>
  <c r="D784" i="87"/>
  <c r="BV783" i="87"/>
  <c r="BT783" i="87"/>
  <c r="BR783" i="87"/>
  <c r="BP783" i="87"/>
  <c r="BN783" i="87"/>
  <c r="BL783" i="87"/>
  <c r="AS783" i="87"/>
  <c r="BI783" i="87" s="1"/>
  <c r="AR783" i="87"/>
  <c r="BH783" i="87" s="1"/>
  <c r="AQ783" i="87"/>
  <c r="BG783" i="87" s="1"/>
  <c r="AP783" i="87"/>
  <c r="BF783" i="87" s="1"/>
  <c r="AO783" i="87"/>
  <c r="BE783" i="87" s="1"/>
  <c r="AN783" i="87"/>
  <c r="BD783" i="87" s="1"/>
  <c r="AM783" i="87"/>
  <c r="BC783" i="87" s="1"/>
  <c r="S783" i="87"/>
  <c r="R783" i="87"/>
  <c r="AJ783" i="87" s="1"/>
  <c r="P783" i="87"/>
  <c r="BS783" i="87" s="1"/>
  <c r="O783" i="87"/>
  <c r="AG783" i="87" s="1"/>
  <c r="N783" i="87"/>
  <c r="AF783" i="87" s="1"/>
  <c r="H783" i="87"/>
  <c r="G783" i="87"/>
  <c r="F783" i="87"/>
  <c r="E783" i="87"/>
  <c r="D783" i="87"/>
  <c r="BV782" i="87"/>
  <c r="BT782" i="87"/>
  <c r="BR782" i="87"/>
  <c r="BP782" i="87"/>
  <c r="BN782" i="87"/>
  <c r="BL782" i="87"/>
  <c r="AS782" i="87"/>
  <c r="BI782" i="87" s="1"/>
  <c r="AR782" i="87"/>
  <c r="BH782" i="87" s="1"/>
  <c r="AQ782" i="87"/>
  <c r="BG782" i="87" s="1"/>
  <c r="AP782" i="87"/>
  <c r="BF782" i="87" s="1"/>
  <c r="AO782" i="87"/>
  <c r="BE782" i="87" s="1"/>
  <c r="AN782" i="87"/>
  <c r="BD782" i="87" s="1"/>
  <c r="AM782" i="87"/>
  <c r="BC782" i="87" s="1"/>
  <c r="S782" i="87"/>
  <c r="AK782" i="87" s="1"/>
  <c r="R782" i="87"/>
  <c r="AJ782" i="87" s="1"/>
  <c r="P782" i="87"/>
  <c r="BS782" i="87" s="1"/>
  <c r="O782" i="87"/>
  <c r="AG782" i="87" s="1"/>
  <c r="N782" i="87"/>
  <c r="H782" i="87"/>
  <c r="G782" i="87"/>
  <c r="F782" i="87"/>
  <c r="E782" i="87"/>
  <c r="D782" i="87"/>
  <c r="BV781" i="87"/>
  <c r="BT781" i="87"/>
  <c r="BR781" i="87"/>
  <c r="BP781" i="87"/>
  <c r="BN781" i="87"/>
  <c r="BL781" i="87"/>
  <c r="AS781" i="87"/>
  <c r="BI781" i="87" s="1"/>
  <c r="AR781" i="87"/>
  <c r="BH781" i="87" s="1"/>
  <c r="AQ781" i="87"/>
  <c r="BG781" i="87" s="1"/>
  <c r="AP781" i="87"/>
  <c r="BF781" i="87" s="1"/>
  <c r="AO781" i="87"/>
  <c r="BE781" i="87" s="1"/>
  <c r="AN781" i="87"/>
  <c r="BD781" i="87" s="1"/>
  <c r="AM781" i="87"/>
  <c r="BC781" i="87" s="1"/>
  <c r="S781" i="87"/>
  <c r="AK781" i="87" s="1"/>
  <c r="R781" i="87"/>
  <c r="AJ781" i="87" s="1"/>
  <c r="P781" i="87"/>
  <c r="AH781" i="87" s="1"/>
  <c r="O781" i="87"/>
  <c r="AG781" i="87" s="1"/>
  <c r="N781" i="87"/>
  <c r="AF781" i="87" s="1"/>
  <c r="H781" i="87"/>
  <c r="G781" i="87"/>
  <c r="F781" i="87"/>
  <c r="E781" i="87"/>
  <c r="D781" i="87"/>
  <c r="BV849" i="87"/>
  <c r="BT849" i="87"/>
  <c r="BR849" i="87"/>
  <c r="BP849" i="87"/>
  <c r="BN849" i="87"/>
  <c r="BL849" i="87"/>
  <c r="AS849" i="87"/>
  <c r="BI849" i="87" s="1"/>
  <c r="AR849" i="87"/>
  <c r="BH849" i="87" s="1"/>
  <c r="AQ849" i="87"/>
  <c r="BG849" i="87" s="1"/>
  <c r="AP849" i="87"/>
  <c r="BF849" i="87" s="1"/>
  <c r="AO849" i="87"/>
  <c r="BE849" i="87" s="1"/>
  <c r="AN849" i="87"/>
  <c r="BD849" i="87" s="1"/>
  <c r="AM849" i="87"/>
  <c r="BC849" i="87" s="1"/>
  <c r="S849" i="87"/>
  <c r="AK849" i="87" s="1"/>
  <c r="R849" i="87"/>
  <c r="AJ849" i="87" s="1"/>
  <c r="P849" i="87"/>
  <c r="O849" i="87"/>
  <c r="AG849" i="87" s="1"/>
  <c r="N849" i="87"/>
  <c r="H849" i="87"/>
  <c r="G849" i="87"/>
  <c r="F849" i="87"/>
  <c r="E849" i="87"/>
  <c r="D849" i="87"/>
  <c r="BV848" i="87"/>
  <c r="BT848" i="87"/>
  <c r="BR848" i="87"/>
  <c r="BP848" i="87"/>
  <c r="BN848" i="87"/>
  <c r="BL848" i="87"/>
  <c r="AS848" i="87"/>
  <c r="BI848" i="87" s="1"/>
  <c r="AR848" i="87"/>
  <c r="BH848" i="87" s="1"/>
  <c r="AQ848" i="87"/>
  <c r="BG848" i="87" s="1"/>
  <c r="AP848" i="87"/>
  <c r="BF848" i="87" s="1"/>
  <c r="AO848" i="87"/>
  <c r="BE848" i="87" s="1"/>
  <c r="AN848" i="87"/>
  <c r="BD848" i="87" s="1"/>
  <c r="AM848" i="87"/>
  <c r="BC848" i="87" s="1"/>
  <c r="S848" i="87"/>
  <c r="AK848" i="87" s="1"/>
  <c r="R848" i="87"/>
  <c r="AJ848" i="87" s="1"/>
  <c r="P848" i="87"/>
  <c r="AH848" i="87" s="1"/>
  <c r="O848" i="87"/>
  <c r="AG848" i="87" s="1"/>
  <c r="H848" i="87"/>
  <c r="G848" i="87"/>
  <c r="F848" i="87"/>
  <c r="E848" i="87"/>
  <c r="D848" i="87"/>
  <c r="BV776" i="87"/>
  <c r="BT776" i="87"/>
  <c r="BR776" i="87"/>
  <c r="BP776" i="87"/>
  <c r="BN776" i="87"/>
  <c r="BL776" i="87"/>
  <c r="AS776" i="87"/>
  <c r="BI776" i="87" s="1"/>
  <c r="AR776" i="87"/>
  <c r="BH776" i="87" s="1"/>
  <c r="AQ776" i="87"/>
  <c r="BG776" i="87" s="1"/>
  <c r="AP776" i="87"/>
  <c r="BF776" i="87" s="1"/>
  <c r="AO776" i="87"/>
  <c r="BE776" i="87" s="1"/>
  <c r="AN776" i="87"/>
  <c r="BD776" i="87" s="1"/>
  <c r="AM776" i="87"/>
  <c r="BC776" i="87" s="1"/>
  <c r="S776" i="87"/>
  <c r="AK776" i="87" s="1"/>
  <c r="R776" i="87"/>
  <c r="P776" i="87"/>
  <c r="AH776" i="87" s="1"/>
  <c r="O776" i="87"/>
  <c r="N776" i="87"/>
  <c r="AF776" i="87" s="1"/>
  <c r="H776" i="87"/>
  <c r="G776" i="87"/>
  <c r="F776" i="87"/>
  <c r="E776" i="87"/>
  <c r="D776" i="87"/>
  <c r="BV775" i="87"/>
  <c r="BT775" i="87"/>
  <c r="BR775" i="87"/>
  <c r="BP775" i="87"/>
  <c r="BN775" i="87"/>
  <c r="BL775" i="87"/>
  <c r="AS775" i="87"/>
  <c r="BI775" i="87" s="1"/>
  <c r="AR775" i="87"/>
  <c r="BH775" i="87" s="1"/>
  <c r="AQ775" i="87"/>
  <c r="BG775" i="87" s="1"/>
  <c r="AP775" i="87"/>
  <c r="BF775" i="87" s="1"/>
  <c r="AO775" i="87"/>
  <c r="BE775" i="87" s="1"/>
  <c r="AN775" i="87"/>
  <c r="BD775" i="87" s="1"/>
  <c r="AM775" i="87"/>
  <c r="BC775" i="87" s="1"/>
  <c r="S775" i="87"/>
  <c r="R775" i="87"/>
  <c r="AJ775" i="87" s="1"/>
  <c r="P775" i="87"/>
  <c r="O775" i="87"/>
  <c r="AG775" i="87" s="1"/>
  <c r="N775" i="87"/>
  <c r="AF775" i="87" s="1"/>
  <c r="H775" i="87"/>
  <c r="G775" i="87"/>
  <c r="F775" i="87"/>
  <c r="E775" i="87"/>
  <c r="D775" i="87"/>
  <c r="BV774" i="87"/>
  <c r="BT774" i="87"/>
  <c r="BR774" i="87"/>
  <c r="BP774" i="87"/>
  <c r="BN774" i="87"/>
  <c r="BL774" i="87"/>
  <c r="AS774" i="87"/>
  <c r="BI774" i="87" s="1"/>
  <c r="AR774" i="87"/>
  <c r="BH774" i="87" s="1"/>
  <c r="AQ774" i="87"/>
  <c r="BG774" i="87" s="1"/>
  <c r="AP774" i="87"/>
  <c r="BF774" i="87" s="1"/>
  <c r="AO774" i="87"/>
  <c r="BE774" i="87" s="1"/>
  <c r="AN774" i="87"/>
  <c r="BD774" i="87" s="1"/>
  <c r="AM774" i="87"/>
  <c r="BC774" i="87" s="1"/>
  <c r="S774" i="87"/>
  <c r="AK774" i="87" s="1"/>
  <c r="R774" i="87"/>
  <c r="AJ774" i="87" s="1"/>
  <c r="P774" i="87"/>
  <c r="O774" i="87"/>
  <c r="AG774" i="87" s="1"/>
  <c r="N774" i="87"/>
  <c r="H774" i="87"/>
  <c r="G774" i="87"/>
  <c r="F774" i="87"/>
  <c r="E774" i="87"/>
  <c r="D774" i="87"/>
  <c r="BV773" i="87"/>
  <c r="BT773" i="87"/>
  <c r="BR773" i="87"/>
  <c r="BP773" i="87"/>
  <c r="BN773" i="87"/>
  <c r="BL773" i="87"/>
  <c r="AS773" i="87"/>
  <c r="BI773" i="87" s="1"/>
  <c r="AR773" i="87"/>
  <c r="BH773" i="87" s="1"/>
  <c r="AQ773" i="87"/>
  <c r="BG773" i="87" s="1"/>
  <c r="AP773" i="87"/>
  <c r="BF773" i="87" s="1"/>
  <c r="AO773" i="87"/>
  <c r="BE773" i="87" s="1"/>
  <c r="AN773" i="87"/>
  <c r="BD773" i="87" s="1"/>
  <c r="AM773" i="87"/>
  <c r="BC773" i="87" s="1"/>
  <c r="S773" i="87"/>
  <c r="AK773" i="87" s="1"/>
  <c r="R773" i="87"/>
  <c r="AJ773" i="87" s="1"/>
  <c r="P773" i="87"/>
  <c r="AH773" i="87" s="1"/>
  <c r="O773" i="87"/>
  <c r="AG773" i="87" s="1"/>
  <c r="N773" i="87"/>
  <c r="AF773" i="87" s="1"/>
  <c r="H773" i="87"/>
  <c r="G773" i="87"/>
  <c r="F773" i="87"/>
  <c r="E773" i="87"/>
  <c r="D773" i="87"/>
  <c r="BV772" i="87"/>
  <c r="BT772" i="87"/>
  <c r="BR772" i="87"/>
  <c r="BP772" i="87"/>
  <c r="BN772" i="87"/>
  <c r="BL772" i="87"/>
  <c r="AS772" i="87"/>
  <c r="BI772" i="87" s="1"/>
  <c r="AR772" i="87"/>
  <c r="BH772" i="87" s="1"/>
  <c r="AQ772" i="87"/>
  <c r="BG772" i="87" s="1"/>
  <c r="AP772" i="87"/>
  <c r="BF772" i="87" s="1"/>
  <c r="AO772" i="87"/>
  <c r="BE772" i="87" s="1"/>
  <c r="AN772" i="87"/>
  <c r="BD772" i="87" s="1"/>
  <c r="AM772" i="87"/>
  <c r="BC772" i="87" s="1"/>
  <c r="S772" i="87"/>
  <c r="R772" i="87"/>
  <c r="AJ772" i="87" s="1"/>
  <c r="P772" i="87"/>
  <c r="O772" i="87"/>
  <c r="AG772" i="87" s="1"/>
  <c r="N772" i="87"/>
  <c r="H772" i="87"/>
  <c r="G772" i="87"/>
  <c r="F772" i="87"/>
  <c r="E772" i="87"/>
  <c r="D772" i="87"/>
  <c r="BV771" i="87"/>
  <c r="BT771" i="87"/>
  <c r="BR771" i="87"/>
  <c r="BP771" i="87"/>
  <c r="BN771" i="87"/>
  <c r="BL771" i="87"/>
  <c r="BI771" i="87"/>
  <c r="BH771" i="87"/>
  <c r="BG771" i="87"/>
  <c r="BF771" i="87"/>
  <c r="BE771" i="87"/>
  <c r="BD771" i="87"/>
  <c r="AM771" i="87"/>
  <c r="BC771" i="87" s="1"/>
  <c r="S771" i="87"/>
  <c r="R771" i="87"/>
  <c r="AJ771" i="87" s="1"/>
  <c r="P771" i="87"/>
  <c r="O771" i="87"/>
  <c r="AG771" i="87" s="1"/>
  <c r="N771" i="87"/>
  <c r="AF771" i="87" s="1"/>
  <c r="H771" i="87"/>
  <c r="G771" i="87"/>
  <c r="F771" i="87"/>
  <c r="E771" i="87"/>
  <c r="D771" i="87"/>
  <c r="BS772" i="87" l="1"/>
  <c r="BS849" i="87"/>
  <c r="BS771" i="87"/>
  <c r="BS775" i="87"/>
  <c r="BU776" i="87"/>
  <c r="BO782" i="87"/>
  <c r="BO774" i="87"/>
  <c r="BQ784" i="87"/>
  <c r="BW783" i="87"/>
  <c r="BO772" i="87"/>
  <c r="BW772" i="87"/>
  <c r="BS774" i="87"/>
  <c r="BW771" i="87"/>
  <c r="BW775" i="87"/>
  <c r="BQ776" i="87"/>
  <c r="BO849" i="87"/>
  <c r="N848" i="87"/>
  <c r="AF848" i="87" s="1"/>
  <c r="L774" i="87"/>
  <c r="BM774" i="87" s="1"/>
  <c r="L784" i="87"/>
  <c r="Q784" i="87" s="1"/>
  <c r="AI784" i="87" s="1"/>
  <c r="BS784" i="87"/>
  <c r="BO784" i="87"/>
  <c r="BW784" i="87"/>
  <c r="L783" i="87"/>
  <c r="Q783" i="87" s="1"/>
  <c r="AI783" i="87" s="1"/>
  <c r="BQ783" i="87"/>
  <c r="BU783" i="87"/>
  <c r="BQ782" i="87"/>
  <c r="AF782" i="87"/>
  <c r="L782" i="87"/>
  <c r="AD782" i="87" s="1"/>
  <c r="BU782" i="87"/>
  <c r="BU781" i="87"/>
  <c r="L781" i="87"/>
  <c r="Q781" i="87" s="1"/>
  <c r="AI781" i="87" s="1"/>
  <c r="BQ781" i="87"/>
  <c r="BU848" i="87"/>
  <c r="AF849" i="87"/>
  <c r="BQ849" i="87"/>
  <c r="BO781" i="87"/>
  <c r="BS781" i="87"/>
  <c r="BW781" i="87"/>
  <c r="AH782" i="87"/>
  <c r="AK783" i="87"/>
  <c r="AJ784" i="87"/>
  <c r="L848" i="87"/>
  <c r="BM848" i="87" s="1"/>
  <c r="BW782" i="87"/>
  <c r="AH783" i="87"/>
  <c r="AG784" i="87"/>
  <c r="BQ848" i="87"/>
  <c r="L849" i="87"/>
  <c r="BM849" i="87" s="1"/>
  <c r="BU849" i="87"/>
  <c r="BO783" i="87"/>
  <c r="BS848" i="87"/>
  <c r="BW848" i="87"/>
  <c r="AH849" i="87"/>
  <c r="BW849" i="87"/>
  <c r="BQ773" i="87"/>
  <c r="BU774" i="87"/>
  <c r="BU771" i="87"/>
  <c r="BU772" i="87"/>
  <c r="BU775" i="87"/>
  <c r="BO776" i="87"/>
  <c r="BW776" i="87"/>
  <c r="L771" i="87"/>
  <c r="BM771" i="87" s="1"/>
  <c r="BU773" i="87"/>
  <c r="AF774" i="87"/>
  <c r="BQ774" i="87"/>
  <c r="L775" i="87"/>
  <c r="BM775" i="87" s="1"/>
  <c r="BQ771" i="87"/>
  <c r="L772" i="87"/>
  <c r="BM772" i="87" s="1"/>
  <c r="BQ772" i="87"/>
  <c r="L773" i="87"/>
  <c r="AD773" i="87" s="1"/>
  <c r="BQ775" i="87"/>
  <c r="L776" i="87"/>
  <c r="Q776" i="87" s="1"/>
  <c r="AI776" i="87" s="1"/>
  <c r="BS776" i="87"/>
  <c r="AK771" i="87"/>
  <c r="AF772" i="87"/>
  <c r="BO773" i="87"/>
  <c r="BS773" i="87"/>
  <c r="BW773" i="87"/>
  <c r="AH774" i="87"/>
  <c r="AK775" i="87"/>
  <c r="AJ776" i="87"/>
  <c r="AH771" i="87"/>
  <c r="AK772" i="87"/>
  <c r="BW774" i="87"/>
  <c r="AH775" i="87"/>
  <c r="AG776" i="87"/>
  <c r="BO771" i="87"/>
  <c r="AH772" i="87"/>
  <c r="BO775" i="87"/>
  <c r="Q773" i="87" l="1"/>
  <c r="AI773" i="87" s="1"/>
  <c r="BM773" i="87"/>
  <c r="AD771" i="87"/>
  <c r="AD774" i="87"/>
  <c r="BO848" i="87"/>
  <c r="Q848" i="87"/>
  <c r="AI848" i="87" s="1"/>
  <c r="Q772" i="87"/>
  <c r="AI772" i="87" s="1"/>
  <c r="Q774" i="87"/>
  <c r="AI774" i="87" s="1"/>
  <c r="BM782" i="87"/>
  <c r="BM781" i="87"/>
  <c r="AD848" i="87"/>
  <c r="AD784" i="87"/>
  <c r="AD776" i="87"/>
  <c r="Q782" i="87"/>
  <c r="AI782" i="87" s="1"/>
  <c r="BM776" i="87"/>
  <c r="AD783" i="87"/>
  <c r="BM784" i="87"/>
  <c r="BM783" i="87"/>
  <c r="AD781" i="87"/>
  <c r="Q849" i="87"/>
  <c r="AI849" i="87" s="1"/>
  <c r="AD849" i="87"/>
  <c r="Q775" i="87"/>
  <c r="AI775" i="87" s="1"/>
  <c r="AD772" i="87"/>
  <c r="AD775" i="87"/>
  <c r="Q771" i="87"/>
  <c r="AI771" i="87" s="1"/>
  <c r="BV537" i="87" l="1"/>
  <c r="BT537" i="87"/>
  <c r="BR537" i="87"/>
  <c r="BP537" i="87"/>
  <c r="BN537" i="87"/>
  <c r="BL537" i="87"/>
  <c r="AS537" i="87"/>
  <c r="BI537" i="87" s="1"/>
  <c r="AR537" i="87"/>
  <c r="BH537" i="87" s="1"/>
  <c r="AQ537" i="87"/>
  <c r="BG537" i="87" s="1"/>
  <c r="AP537" i="87"/>
  <c r="BF537" i="87" s="1"/>
  <c r="AO537" i="87"/>
  <c r="BE537" i="87" s="1"/>
  <c r="AN537" i="87"/>
  <c r="BD537" i="87" s="1"/>
  <c r="AM537" i="87"/>
  <c r="BC537" i="87" s="1"/>
  <c r="S537" i="87"/>
  <c r="AK537" i="87" s="1"/>
  <c r="P537" i="87"/>
  <c r="AH537" i="87" s="1"/>
  <c r="O537" i="87"/>
  <c r="AG537" i="87" s="1"/>
  <c r="H537" i="87"/>
  <c r="G537" i="87"/>
  <c r="F537" i="87"/>
  <c r="D537" i="87"/>
  <c r="R537" i="87" l="1"/>
  <c r="AJ537" i="87" s="1"/>
  <c r="E537" i="87"/>
  <c r="L537" i="87" s="1"/>
  <c r="BQ537" i="87"/>
  <c r="BS537" i="87"/>
  <c r="BW537" i="87"/>
  <c r="N537" i="87"/>
  <c r="AF537" i="87" s="1"/>
  <c r="Q537" i="87" l="1"/>
  <c r="AI537" i="87" s="1"/>
  <c r="AD537" i="87"/>
  <c r="BU537" i="87"/>
  <c r="BO537" i="87"/>
  <c r="BM537" i="87"/>
  <c r="BV706" i="87" l="1"/>
  <c r="BT706" i="87"/>
  <c r="BR706" i="87"/>
  <c r="BP706" i="87"/>
  <c r="BN706" i="87"/>
  <c r="BL706" i="87"/>
  <c r="AS706" i="87"/>
  <c r="BI706" i="87" s="1"/>
  <c r="AR706" i="87"/>
  <c r="BH706" i="87" s="1"/>
  <c r="AQ706" i="87"/>
  <c r="BG706" i="87" s="1"/>
  <c r="AP706" i="87"/>
  <c r="BF706" i="87" s="1"/>
  <c r="AO706" i="87"/>
  <c r="BE706" i="87" s="1"/>
  <c r="AN706" i="87"/>
  <c r="BD706" i="87" s="1"/>
  <c r="AM706" i="87"/>
  <c r="BC706" i="87" s="1"/>
  <c r="S706" i="87"/>
  <c r="AK706" i="87" s="1"/>
  <c r="R706" i="87"/>
  <c r="AJ706" i="87" s="1"/>
  <c r="P706" i="87"/>
  <c r="AH706" i="87" s="1"/>
  <c r="O706" i="87"/>
  <c r="AG706" i="87" s="1"/>
  <c r="N706" i="87"/>
  <c r="AF706" i="87" s="1"/>
  <c r="H706" i="87"/>
  <c r="G706" i="87"/>
  <c r="F706" i="87"/>
  <c r="E706" i="87"/>
  <c r="D706" i="87"/>
  <c r="BV289" i="87"/>
  <c r="BT289" i="87"/>
  <c r="BR289" i="87"/>
  <c r="BP289" i="87"/>
  <c r="BN289" i="87"/>
  <c r="BL289" i="87"/>
  <c r="AS289" i="87"/>
  <c r="BI289" i="87" s="1"/>
  <c r="AR289" i="87"/>
  <c r="BH289" i="87" s="1"/>
  <c r="AQ289" i="87"/>
  <c r="BG289" i="87" s="1"/>
  <c r="AP289" i="87"/>
  <c r="BF289" i="87" s="1"/>
  <c r="AO289" i="87"/>
  <c r="BE289" i="87" s="1"/>
  <c r="AN289" i="87"/>
  <c r="BD289" i="87" s="1"/>
  <c r="AM289" i="87"/>
  <c r="BC289" i="87" s="1"/>
  <c r="S289" i="87"/>
  <c r="AK289" i="87" s="1"/>
  <c r="R289" i="87"/>
  <c r="BU289" i="87" s="1"/>
  <c r="P289" i="87"/>
  <c r="AH289" i="87" s="1"/>
  <c r="O289" i="87"/>
  <c r="BQ289" i="87" s="1"/>
  <c r="N289" i="87"/>
  <c r="AF289" i="87" s="1"/>
  <c r="H289" i="87"/>
  <c r="G289" i="87"/>
  <c r="F289" i="87"/>
  <c r="E289" i="87"/>
  <c r="D289" i="87"/>
  <c r="BV557" i="87"/>
  <c r="BT557" i="87"/>
  <c r="BR557" i="87"/>
  <c r="BP557" i="87"/>
  <c r="BN557" i="87"/>
  <c r="BL557" i="87"/>
  <c r="AS557" i="87"/>
  <c r="BI557" i="87" s="1"/>
  <c r="AR557" i="87"/>
  <c r="BH557" i="87" s="1"/>
  <c r="AQ557" i="87"/>
  <c r="BG557" i="87" s="1"/>
  <c r="AP557" i="87"/>
  <c r="BF557" i="87" s="1"/>
  <c r="AO557" i="87"/>
  <c r="BE557" i="87" s="1"/>
  <c r="AN557" i="87"/>
  <c r="BD557" i="87" s="1"/>
  <c r="AM557" i="87"/>
  <c r="BC557" i="87" s="1"/>
  <c r="S557" i="87"/>
  <c r="AK557" i="87" s="1"/>
  <c r="R557" i="87"/>
  <c r="AJ557" i="87" s="1"/>
  <c r="P557" i="87"/>
  <c r="AH557" i="87" s="1"/>
  <c r="O557" i="87"/>
  <c r="AG557" i="87" s="1"/>
  <c r="N557" i="87"/>
  <c r="AF557" i="87" s="1"/>
  <c r="H557" i="87"/>
  <c r="G557" i="87"/>
  <c r="F557" i="87"/>
  <c r="E557" i="87"/>
  <c r="D557" i="87"/>
  <c r="BV469" i="87"/>
  <c r="BT469" i="87"/>
  <c r="BR469" i="87"/>
  <c r="BP469" i="87"/>
  <c r="BN469" i="87"/>
  <c r="BL469" i="87"/>
  <c r="AS469" i="87"/>
  <c r="BI469" i="87" s="1"/>
  <c r="AR469" i="87"/>
  <c r="BH469" i="87" s="1"/>
  <c r="AQ469" i="87"/>
  <c r="BG469" i="87" s="1"/>
  <c r="AP469" i="87"/>
  <c r="BF469" i="87" s="1"/>
  <c r="AO469" i="87"/>
  <c r="BE469" i="87" s="1"/>
  <c r="AN469" i="87"/>
  <c r="BD469" i="87" s="1"/>
  <c r="AM469" i="87"/>
  <c r="BC469" i="87" s="1"/>
  <c r="S469" i="87"/>
  <c r="AK469" i="87" s="1"/>
  <c r="R469" i="87"/>
  <c r="BU469" i="87" s="1"/>
  <c r="P469" i="87"/>
  <c r="AH469" i="87" s="1"/>
  <c r="O469" i="87"/>
  <c r="BQ469" i="87" s="1"/>
  <c r="N469" i="87"/>
  <c r="AF469" i="87" s="1"/>
  <c r="H469" i="87"/>
  <c r="G469" i="87"/>
  <c r="F469" i="87"/>
  <c r="E469" i="87"/>
  <c r="D469" i="87"/>
  <c r="L289" i="87" l="1"/>
  <c r="AD289" i="87" s="1"/>
  <c r="L706" i="87"/>
  <c r="Q706" i="87" s="1"/>
  <c r="AI706" i="87" s="1"/>
  <c r="BO289" i="87"/>
  <c r="BW289" i="87"/>
  <c r="BQ706" i="87"/>
  <c r="BS706" i="87"/>
  <c r="BU706" i="87"/>
  <c r="BO706" i="87"/>
  <c r="BW706" i="87"/>
  <c r="BS289" i="87"/>
  <c r="BO469" i="87"/>
  <c r="BW469" i="87"/>
  <c r="BS557" i="87"/>
  <c r="AJ289" i="87"/>
  <c r="L557" i="87"/>
  <c r="AD557" i="87" s="1"/>
  <c r="BU557" i="87"/>
  <c r="AG289" i="87"/>
  <c r="BO557" i="87"/>
  <c r="BW557" i="87"/>
  <c r="BQ557" i="87"/>
  <c r="L469" i="87"/>
  <c r="BM469" i="87" s="1"/>
  <c r="BS469" i="87"/>
  <c r="AJ469" i="87"/>
  <c r="AG469" i="87"/>
  <c r="AD706" i="87" l="1"/>
  <c r="BM706" i="87"/>
  <c r="Q289" i="87"/>
  <c r="AI289" i="87" s="1"/>
  <c r="Q557" i="87"/>
  <c r="AI557" i="87" s="1"/>
  <c r="Q469" i="87"/>
  <c r="AI469" i="87" s="1"/>
  <c r="BM557" i="87"/>
  <c r="BM289" i="87"/>
  <c r="AD469" i="87"/>
  <c r="BV780" i="87" l="1"/>
  <c r="BT780" i="87"/>
  <c r="BR780" i="87"/>
  <c r="BP780" i="87"/>
  <c r="BN780" i="87"/>
  <c r="BL780" i="87"/>
  <c r="AS780" i="87"/>
  <c r="BI780" i="87" s="1"/>
  <c r="AR780" i="87"/>
  <c r="BH780" i="87" s="1"/>
  <c r="AQ780" i="87"/>
  <c r="BG780" i="87" s="1"/>
  <c r="AP780" i="87"/>
  <c r="BF780" i="87" s="1"/>
  <c r="AO780" i="87"/>
  <c r="BE780" i="87" s="1"/>
  <c r="AN780" i="87"/>
  <c r="BD780" i="87" s="1"/>
  <c r="AM780" i="87"/>
  <c r="BC780" i="87" s="1"/>
  <c r="S780" i="87"/>
  <c r="AK780" i="87" s="1"/>
  <c r="R780" i="87"/>
  <c r="AJ780" i="87" s="1"/>
  <c r="P780" i="87"/>
  <c r="AH780" i="87" s="1"/>
  <c r="O780" i="87"/>
  <c r="AG780" i="87" s="1"/>
  <c r="H780" i="87"/>
  <c r="F780" i="87"/>
  <c r="E780" i="87"/>
  <c r="BV779" i="87"/>
  <c r="BT779" i="87"/>
  <c r="BR779" i="87"/>
  <c r="BP779" i="87"/>
  <c r="BN779" i="87"/>
  <c r="BL779" i="87"/>
  <c r="AS779" i="87"/>
  <c r="BI779" i="87" s="1"/>
  <c r="AR779" i="87"/>
  <c r="BH779" i="87" s="1"/>
  <c r="AQ779" i="87"/>
  <c r="BG779" i="87" s="1"/>
  <c r="AP779" i="87"/>
  <c r="BF779" i="87" s="1"/>
  <c r="AO779" i="87"/>
  <c r="BE779" i="87" s="1"/>
  <c r="AN779" i="87"/>
  <c r="BD779" i="87" s="1"/>
  <c r="AM779" i="87"/>
  <c r="BC779" i="87" s="1"/>
  <c r="S779" i="87"/>
  <c r="BW779" i="87" s="1"/>
  <c r="R779" i="87"/>
  <c r="AJ779" i="87" s="1"/>
  <c r="P779" i="87"/>
  <c r="BS779" i="87" s="1"/>
  <c r="O779" i="87"/>
  <c r="AG779" i="87" s="1"/>
  <c r="H779" i="87"/>
  <c r="F779" i="87"/>
  <c r="E779" i="87"/>
  <c r="BV778" i="87"/>
  <c r="BT778" i="87"/>
  <c r="BR778" i="87"/>
  <c r="BP778" i="87"/>
  <c r="BN778" i="87"/>
  <c r="BL778" i="87"/>
  <c r="AS778" i="87"/>
  <c r="BI778" i="87" s="1"/>
  <c r="AR778" i="87"/>
  <c r="BH778" i="87" s="1"/>
  <c r="AQ778" i="87"/>
  <c r="BG778" i="87" s="1"/>
  <c r="AP778" i="87"/>
  <c r="BF778" i="87" s="1"/>
  <c r="AO778" i="87"/>
  <c r="BE778" i="87" s="1"/>
  <c r="AN778" i="87"/>
  <c r="BD778" i="87" s="1"/>
  <c r="AM778" i="87"/>
  <c r="BC778" i="87" s="1"/>
  <c r="S778" i="87"/>
  <c r="AK778" i="87" s="1"/>
  <c r="R778" i="87"/>
  <c r="AJ778" i="87" s="1"/>
  <c r="P778" i="87"/>
  <c r="BS778" i="87" s="1"/>
  <c r="O778" i="87"/>
  <c r="AG778" i="87" s="1"/>
  <c r="H778" i="87"/>
  <c r="F778" i="87"/>
  <c r="E778" i="87"/>
  <c r="BV767" i="87"/>
  <c r="BT767" i="87"/>
  <c r="BR767" i="87"/>
  <c r="BP767" i="87"/>
  <c r="BN767" i="87"/>
  <c r="BL767" i="87"/>
  <c r="AS767" i="87"/>
  <c r="BI767" i="87" s="1"/>
  <c r="AR767" i="87"/>
  <c r="BH767" i="87" s="1"/>
  <c r="AQ767" i="87"/>
  <c r="BG767" i="87" s="1"/>
  <c r="AP767" i="87"/>
  <c r="BF767" i="87" s="1"/>
  <c r="AO767" i="87"/>
  <c r="BE767" i="87" s="1"/>
  <c r="AN767" i="87"/>
  <c r="BD767" i="87" s="1"/>
  <c r="AM767" i="87"/>
  <c r="BC767" i="87" s="1"/>
  <c r="S767" i="87"/>
  <c r="R767" i="87"/>
  <c r="BU767" i="87" s="1"/>
  <c r="P767" i="87"/>
  <c r="BS767" i="87" s="1"/>
  <c r="O767" i="87"/>
  <c r="H767" i="87"/>
  <c r="G767" i="87"/>
  <c r="F767" i="87"/>
  <c r="E767" i="87"/>
  <c r="BV766" i="87"/>
  <c r="BT766" i="87"/>
  <c r="BR766" i="87"/>
  <c r="BP766" i="87"/>
  <c r="BN766" i="87"/>
  <c r="BL766" i="87"/>
  <c r="AS766" i="87"/>
  <c r="BI766" i="87" s="1"/>
  <c r="AR766" i="87"/>
  <c r="BH766" i="87" s="1"/>
  <c r="AQ766" i="87"/>
  <c r="BG766" i="87" s="1"/>
  <c r="AP766" i="87"/>
  <c r="BF766" i="87" s="1"/>
  <c r="AO766" i="87"/>
  <c r="BE766" i="87" s="1"/>
  <c r="AN766" i="87"/>
  <c r="BD766" i="87" s="1"/>
  <c r="AM766" i="87"/>
  <c r="BC766" i="87" s="1"/>
  <c r="S766" i="87"/>
  <c r="BW766" i="87" s="1"/>
  <c r="R766" i="87"/>
  <c r="AJ766" i="87" s="1"/>
  <c r="P766" i="87"/>
  <c r="O766" i="87"/>
  <c r="AG766" i="87" s="1"/>
  <c r="H766" i="87"/>
  <c r="G766" i="87"/>
  <c r="F766" i="87"/>
  <c r="E766" i="87"/>
  <c r="BV764" i="87"/>
  <c r="BT764" i="87"/>
  <c r="BR764" i="87"/>
  <c r="BP764" i="87"/>
  <c r="BN764" i="87"/>
  <c r="BL764" i="87"/>
  <c r="AS764" i="87"/>
  <c r="BI764" i="87" s="1"/>
  <c r="AR764" i="87"/>
  <c r="BH764" i="87" s="1"/>
  <c r="AQ764" i="87"/>
  <c r="BG764" i="87" s="1"/>
  <c r="AP764" i="87"/>
  <c r="BF764" i="87" s="1"/>
  <c r="AO764" i="87"/>
  <c r="BE764" i="87" s="1"/>
  <c r="AN764" i="87"/>
  <c r="BD764" i="87" s="1"/>
  <c r="AM764" i="87"/>
  <c r="BC764" i="87" s="1"/>
  <c r="S764" i="87"/>
  <c r="AK764" i="87" s="1"/>
  <c r="R764" i="87"/>
  <c r="AJ764" i="87" s="1"/>
  <c r="P764" i="87"/>
  <c r="AH764" i="87" s="1"/>
  <c r="O764" i="87"/>
  <c r="AG764" i="87" s="1"/>
  <c r="N764" i="87"/>
  <c r="BO764" i="87" s="1"/>
  <c r="H764" i="87"/>
  <c r="G764" i="87"/>
  <c r="F764" i="87"/>
  <c r="E764" i="87"/>
  <c r="D764" i="87"/>
  <c r="BV763" i="87"/>
  <c r="BT763" i="87"/>
  <c r="BR763" i="87"/>
  <c r="BP763" i="87"/>
  <c r="BN763" i="87"/>
  <c r="BL763" i="87"/>
  <c r="AS763" i="87"/>
  <c r="BI763" i="87" s="1"/>
  <c r="AR763" i="87"/>
  <c r="BH763" i="87" s="1"/>
  <c r="AQ763" i="87"/>
  <c r="BG763" i="87" s="1"/>
  <c r="AP763" i="87"/>
  <c r="BF763" i="87" s="1"/>
  <c r="AO763" i="87"/>
  <c r="BE763" i="87" s="1"/>
  <c r="AN763" i="87"/>
  <c r="BD763" i="87" s="1"/>
  <c r="AM763" i="87"/>
  <c r="BC763" i="87" s="1"/>
  <c r="S763" i="87"/>
  <c r="R763" i="87"/>
  <c r="BU763" i="87" s="1"/>
  <c r="P763" i="87"/>
  <c r="O763" i="87"/>
  <c r="H763" i="87"/>
  <c r="G763" i="87"/>
  <c r="F763" i="87"/>
  <c r="E763" i="87"/>
  <c r="BV762" i="87"/>
  <c r="BT762" i="87"/>
  <c r="BR762" i="87"/>
  <c r="BP762" i="87"/>
  <c r="BN762" i="87"/>
  <c r="BL762" i="87"/>
  <c r="AS762" i="87"/>
  <c r="BI762" i="87" s="1"/>
  <c r="AR762" i="87"/>
  <c r="BH762" i="87" s="1"/>
  <c r="AQ762" i="87"/>
  <c r="BG762" i="87" s="1"/>
  <c r="AP762" i="87"/>
  <c r="BF762" i="87" s="1"/>
  <c r="AO762" i="87"/>
  <c r="BE762" i="87" s="1"/>
  <c r="AN762" i="87"/>
  <c r="BD762" i="87" s="1"/>
  <c r="AM762" i="87"/>
  <c r="BC762" i="87" s="1"/>
  <c r="S762" i="87"/>
  <c r="AK762" i="87" s="1"/>
  <c r="R762" i="87"/>
  <c r="AJ762" i="87" s="1"/>
  <c r="P762" i="87"/>
  <c r="AH762" i="87" s="1"/>
  <c r="O762" i="87"/>
  <c r="AG762" i="87" s="1"/>
  <c r="H762" i="87"/>
  <c r="G762" i="87"/>
  <c r="F762" i="87"/>
  <c r="E762" i="87"/>
  <c r="BV761" i="87"/>
  <c r="BT761" i="87"/>
  <c r="BR761" i="87"/>
  <c r="BP761" i="87"/>
  <c r="BN761" i="87"/>
  <c r="BL761" i="87"/>
  <c r="AS761" i="87"/>
  <c r="BI761" i="87" s="1"/>
  <c r="AR761" i="87"/>
  <c r="BH761" i="87" s="1"/>
  <c r="AQ761" i="87"/>
  <c r="BG761" i="87" s="1"/>
  <c r="AP761" i="87"/>
  <c r="BF761" i="87" s="1"/>
  <c r="AO761" i="87"/>
  <c r="BE761" i="87" s="1"/>
  <c r="AN761" i="87"/>
  <c r="BD761" i="87" s="1"/>
  <c r="AM761" i="87"/>
  <c r="BC761" i="87" s="1"/>
  <c r="S761" i="87"/>
  <c r="R761" i="87"/>
  <c r="AJ761" i="87" s="1"/>
  <c r="P761" i="87"/>
  <c r="O761" i="87"/>
  <c r="AG761" i="87" s="1"/>
  <c r="H761" i="87"/>
  <c r="G761" i="87"/>
  <c r="F761" i="87"/>
  <c r="E761" i="87"/>
  <c r="BV760" i="87"/>
  <c r="BT760" i="87"/>
  <c r="BR760" i="87"/>
  <c r="BP760" i="87"/>
  <c r="BN760" i="87"/>
  <c r="BL760" i="87"/>
  <c r="AS760" i="87"/>
  <c r="BI760" i="87" s="1"/>
  <c r="AR760" i="87"/>
  <c r="BH760" i="87" s="1"/>
  <c r="AQ760" i="87"/>
  <c r="BG760" i="87" s="1"/>
  <c r="AP760" i="87"/>
  <c r="BF760" i="87" s="1"/>
  <c r="AO760" i="87"/>
  <c r="BE760" i="87" s="1"/>
  <c r="AN760" i="87"/>
  <c r="BD760" i="87" s="1"/>
  <c r="AM760" i="87"/>
  <c r="BC760" i="87" s="1"/>
  <c r="S760" i="87"/>
  <c r="AK760" i="87" s="1"/>
  <c r="R760" i="87"/>
  <c r="AJ760" i="87" s="1"/>
  <c r="P760" i="87"/>
  <c r="O760" i="87"/>
  <c r="AG760" i="87" s="1"/>
  <c r="N760" i="87"/>
  <c r="H760" i="87"/>
  <c r="G760" i="87"/>
  <c r="F760" i="87"/>
  <c r="E760" i="87"/>
  <c r="D760" i="87"/>
  <c r="BV759" i="87"/>
  <c r="BT759" i="87"/>
  <c r="BR759" i="87"/>
  <c r="BP759" i="87"/>
  <c r="BN759" i="87"/>
  <c r="BL759" i="87"/>
  <c r="AS759" i="87"/>
  <c r="BI759" i="87" s="1"/>
  <c r="AR759" i="87"/>
  <c r="BH759" i="87" s="1"/>
  <c r="AQ759" i="87"/>
  <c r="BG759" i="87" s="1"/>
  <c r="AP759" i="87"/>
  <c r="BF759" i="87" s="1"/>
  <c r="AO759" i="87"/>
  <c r="BE759" i="87" s="1"/>
  <c r="AN759" i="87"/>
  <c r="BD759" i="87" s="1"/>
  <c r="AM759" i="87"/>
  <c r="BC759" i="87" s="1"/>
  <c r="S759" i="87"/>
  <c r="AK759" i="87" s="1"/>
  <c r="R759" i="87"/>
  <c r="AJ759" i="87" s="1"/>
  <c r="P759" i="87"/>
  <c r="AH759" i="87" s="1"/>
  <c r="O759" i="87"/>
  <c r="AG759" i="87" s="1"/>
  <c r="N759" i="87"/>
  <c r="AF759" i="87" s="1"/>
  <c r="H759" i="87"/>
  <c r="G759" i="87"/>
  <c r="F759" i="87"/>
  <c r="E759" i="87"/>
  <c r="D759" i="87"/>
  <c r="BV758" i="87"/>
  <c r="BT758" i="87"/>
  <c r="BR758" i="87"/>
  <c r="BP758" i="87"/>
  <c r="BN758" i="87"/>
  <c r="BL758" i="87"/>
  <c r="AS758" i="87"/>
  <c r="BI758" i="87" s="1"/>
  <c r="AR758" i="87"/>
  <c r="BH758" i="87" s="1"/>
  <c r="AQ758" i="87"/>
  <c r="BG758" i="87" s="1"/>
  <c r="AP758" i="87"/>
  <c r="BF758" i="87" s="1"/>
  <c r="AO758" i="87"/>
  <c r="BE758" i="87" s="1"/>
  <c r="AN758" i="87"/>
  <c r="BD758" i="87" s="1"/>
  <c r="AM758" i="87"/>
  <c r="BC758" i="87" s="1"/>
  <c r="S758" i="87"/>
  <c r="AK758" i="87" s="1"/>
  <c r="R758" i="87"/>
  <c r="AJ758" i="87" s="1"/>
  <c r="P758" i="87"/>
  <c r="AH758" i="87" s="1"/>
  <c r="O758" i="87"/>
  <c r="AG758" i="87" s="1"/>
  <c r="H758" i="87"/>
  <c r="G758" i="87"/>
  <c r="F758" i="87"/>
  <c r="E758" i="87"/>
  <c r="BV752" i="87"/>
  <c r="BT752" i="87"/>
  <c r="BR752" i="87"/>
  <c r="BP752" i="87"/>
  <c r="BN752" i="87"/>
  <c r="BL752" i="87"/>
  <c r="AS752" i="87"/>
  <c r="BI752" i="87" s="1"/>
  <c r="AR752" i="87"/>
  <c r="BH752" i="87" s="1"/>
  <c r="AQ752" i="87"/>
  <c r="BG752" i="87" s="1"/>
  <c r="AP752" i="87"/>
  <c r="BF752" i="87" s="1"/>
  <c r="AO752" i="87"/>
  <c r="BE752" i="87" s="1"/>
  <c r="AN752" i="87"/>
  <c r="BD752" i="87" s="1"/>
  <c r="AM752" i="87"/>
  <c r="BC752" i="87" s="1"/>
  <c r="S752" i="87"/>
  <c r="AK752" i="87" s="1"/>
  <c r="R752" i="87"/>
  <c r="AJ752" i="87" s="1"/>
  <c r="P752" i="87"/>
  <c r="AH752" i="87" s="1"/>
  <c r="O752" i="87"/>
  <c r="AG752" i="87" s="1"/>
  <c r="H752" i="87"/>
  <c r="G752" i="87"/>
  <c r="F752" i="87"/>
  <c r="E752" i="87"/>
  <c r="BV751" i="87"/>
  <c r="BT751" i="87"/>
  <c r="BR751" i="87"/>
  <c r="BP751" i="87"/>
  <c r="BN751" i="87"/>
  <c r="BL751" i="87"/>
  <c r="AS751" i="87"/>
  <c r="BI751" i="87" s="1"/>
  <c r="AR751" i="87"/>
  <c r="BH751" i="87" s="1"/>
  <c r="AQ751" i="87"/>
  <c r="BG751" i="87" s="1"/>
  <c r="AP751" i="87"/>
  <c r="BF751" i="87" s="1"/>
  <c r="AO751" i="87"/>
  <c r="BE751" i="87" s="1"/>
  <c r="AN751" i="87"/>
  <c r="BD751" i="87" s="1"/>
  <c r="AM751" i="87"/>
  <c r="BC751" i="87" s="1"/>
  <c r="S751" i="87"/>
  <c r="R751" i="87"/>
  <c r="AJ751" i="87" s="1"/>
  <c r="P751" i="87"/>
  <c r="O751" i="87"/>
  <c r="AG751" i="87" s="1"/>
  <c r="H751" i="87"/>
  <c r="G751" i="87"/>
  <c r="F751" i="87"/>
  <c r="E751" i="87"/>
  <c r="BV750" i="87"/>
  <c r="BT750" i="87"/>
  <c r="BR750" i="87"/>
  <c r="BP750" i="87"/>
  <c r="BN750" i="87"/>
  <c r="BL750" i="87"/>
  <c r="AS750" i="87"/>
  <c r="BI750" i="87" s="1"/>
  <c r="AR750" i="87"/>
  <c r="BH750" i="87" s="1"/>
  <c r="AQ750" i="87"/>
  <c r="BG750" i="87" s="1"/>
  <c r="AP750" i="87"/>
  <c r="BF750" i="87" s="1"/>
  <c r="AO750" i="87"/>
  <c r="BE750" i="87" s="1"/>
  <c r="AN750" i="87"/>
  <c r="BD750" i="87" s="1"/>
  <c r="AM750" i="87"/>
  <c r="BC750" i="87" s="1"/>
  <c r="S750" i="87"/>
  <c r="AK750" i="87" s="1"/>
  <c r="R750" i="87"/>
  <c r="AJ750" i="87" s="1"/>
  <c r="P750" i="87"/>
  <c r="O750" i="87"/>
  <c r="AG750" i="87" s="1"/>
  <c r="H750" i="87"/>
  <c r="G750" i="87"/>
  <c r="F750" i="87"/>
  <c r="E750" i="87"/>
  <c r="BV749" i="87"/>
  <c r="BT749" i="87"/>
  <c r="BR749" i="87"/>
  <c r="BP749" i="87"/>
  <c r="BN749" i="87"/>
  <c r="BL749" i="87"/>
  <c r="AS749" i="87"/>
  <c r="BI749" i="87" s="1"/>
  <c r="AR749" i="87"/>
  <c r="BH749" i="87" s="1"/>
  <c r="AQ749" i="87"/>
  <c r="BG749" i="87" s="1"/>
  <c r="AP749" i="87"/>
  <c r="BF749" i="87" s="1"/>
  <c r="AO749" i="87"/>
  <c r="BE749" i="87" s="1"/>
  <c r="AN749" i="87"/>
  <c r="BD749" i="87" s="1"/>
  <c r="AM749" i="87"/>
  <c r="BC749" i="87" s="1"/>
  <c r="S749" i="87"/>
  <c r="AK749" i="87" s="1"/>
  <c r="R749" i="87"/>
  <c r="AJ749" i="87" s="1"/>
  <c r="P749" i="87"/>
  <c r="AH749" i="87" s="1"/>
  <c r="O749" i="87"/>
  <c r="AG749" i="87" s="1"/>
  <c r="H749" i="87"/>
  <c r="G749" i="87"/>
  <c r="F749" i="87"/>
  <c r="E749" i="87"/>
  <c r="BV748" i="87"/>
  <c r="BT748" i="87"/>
  <c r="BR748" i="87"/>
  <c r="BP748" i="87"/>
  <c r="BN748" i="87"/>
  <c r="BL748" i="87"/>
  <c r="AS748" i="87"/>
  <c r="BI748" i="87" s="1"/>
  <c r="AR748" i="87"/>
  <c r="BH748" i="87" s="1"/>
  <c r="AQ748" i="87"/>
  <c r="BG748" i="87" s="1"/>
  <c r="AP748" i="87"/>
  <c r="BF748" i="87" s="1"/>
  <c r="AO748" i="87"/>
  <c r="BE748" i="87" s="1"/>
  <c r="AN748" i="87"/>
  <c r="BD748" i="87" s="1"/>
  <c r="AM748" i="87"/>
  <c r="BC748" i="87" s="1"/>
  <c r="S748" i="87"/>
  <c r="AK748" i="87" s="1"/>
  <c r="R748" i="87"/>
  <c r="AJ748" i="87" s="1"/>
  <c r="P748" i="87"/>
  <c r="AH748" i="87" s="1"/>
  <c r="O748" i="87"/>
  <c r="AG748" i="87" s="1"/>
  <c r="H748" i="87"/>
  <c r="G748" i="87"/>
  <c r="F748" i="87"/>
  <c r="E748" i="87"/>
  <c r="BV747" i="87"/>
  <c r="BT747" i="87"/>
  <c r="BR747" i="87"/>
  <c r="BP747" i="87"/>
  <c r="BN747" i="87"/>
  <c r="BL747" i="87"/>
  <c r="AS747" i="87"/>
  <c r="BI747" i="87" s="1"/>
  <c r="AR747" i="87"/>
  <c r="BH747" i="87" s="1"/>
  <c r="AQ747" i="87"/>
  <c r="BG747" i="87" s="1"/>
  <c r="AP747" i="87"/>
  <c r="BF747" i="87" s="1"/>
  <c r="AO747" i="87"/>
  <c r="BE747" i="87" s="1"/>
  <c r="AN747" i="87"/>
  <c r="BD747" i="87" s="1"/>
  <c r="AM747" i="87"/>
  <c r="BC747" i="87" s="1"/>
  <c r="S747" i="87"/>
  <c r="R747" i="87"/>
  <c r="AJ747" i="87" s="1"/>
  <c r="P747" i="87"/>
  <c r="O747" i="87"/>
  <c r="AG747" i="87" s="1"/>
  <c r="H747" i="87"/>
  <c r="F747" i="87"/>
  <c r="E747" i="87"/>
  <c r="BV746" i="87"/>
  <c r="BT746" i="87"/>
  <c r="BR746" i="87"/>
  <c r="BP746" i="87"/>
  <c r="BN746" i="87"/>
  <c r="BL746" i="87"/>
  <c r="AS746" i="87"/>
  <c r="BI746" i="87" s="1"/>
  <c r="AR746" i="87"/>
  <c r="BH746" i="87" s="1"/>
  <c r="AQ746" i="87"/>
  <c r="BG746" i="87" s="1"/>
  <c r="AP746" i="87"/>
  <c r="BF746" i="87" s="1"/>
  <c r="AO746" i="87"/>
  <c r="BE746" i="87" s="1"/>
  <c r="AN746" i="87"/>
  <c r="BD746" i="87" s="1"/>
  <c r="AM746" i="87"/>
  <c r="BC746" i="87" s="1"/>
  <c r="S746" i="87"/>
  <c r="AK746" i="87" s="1"/>
  <c r="R746" i="87"/>
  <c r="AJ746" i="87" s="1"/>
  <c r="P746" i="87"/>
  <c r="O746" i="87"/>
  <c r="AG746" i="87" s="1"/>
  <c r="H746" i="87"/>
  <c r="G746" i="87"/>
  <c r="F746" i="87"/>
  <c r="E746" i="87"/>
  <c r="BV745" i="87"/>
  <c r="BT745" i="87"/>
  <c r="BR745" i="87"/>
  <c r="BP745" i="87"/>
  <c r="BN745" i="87"/>
  <c r="BL745" i="87"/>
  <c r="AS745" i="87"/>
  <c r="BI745" i="87" s="1"/>
  <c r="AR745" i="87"/>
  <c r="BH745" i="87" s="1"/>
  <c r="AQ745" i="87"/>
  <c r="BG745" i="87" s="1"/>
  <c r="AP745" i="87"/>
  <c r="BF745" i="87" s="1"/>
  <c r="AO745" i="87"/>
  <c r="BE745" i="87" s="1"/>
  <c r="AN745" i="87"/>
  <c r="BD745" i="87" s="1"/>
  <c r="AM745" i="87"/>
  <c r="BC745" i="87" s="1"/>
  <c r="S745" i="87"/>
  <c r="AK745" i="87" s="1"/>
  <c r="R745" i="87"/>
  <c r="AJ745" i="87" s="1"/>
  <c r="P745" i="87"/>
  <c r="AH745" i="87" s="1"/>
  <c r="O745" i="87"/>
  <c r="AG745" i="87" s="1"/>
  <c r="H745" i="87"/>
  <c r="G745" i="87"/>
  <c r="F745" i="87"/>
  <c r="E745" i="87"/>
  <c r="BV744" i="87"/>
  <c r="BT744" i="87"/>
  <c r="BR744" i="87"/>
  <c r="BP744" i="87"/>
  <c r="BN744" i="87"/>
  <c r="BL744" i="87"/>
  <c r="AS744" i="87"/>
  <c r="BI744" i="87" s="1"/>
  <c r="AR744" i="87"/>
  <c r="BH744" i="87" s="1"/>
  <c r="AQ744" i="87"/>
  <c r="BG744" i="87" s="1"/>
  <c r="AP744" i="87"/>
  <c r="BF744" i="87" s="1"/>
  <c r="AO744" i="87"/>
  <c r="BE744" i="87" s="1"/>
  <c r="AN744" i="87"/>
  <c r="BD744" i="87" s="1"/>
  <c r="AM744" i="87"/>
  <c r="BC744" i="87" s="1"/>
  <c r="S744" i="87"/>
  <c r="R744" i="87"/>
  <c r="AJ744" i="87" s="1"/>
  <c r="P744" i="87"/>
  <c r="O744" i="87"/>
  <c r="AG744" i="87" s="1"/>
  <c r="N744" i="87"/>
  <c r="BO744" i="87" s="1"/>
  <c r="H744" i="87"/>
  <c r="G744" i="87"/>
  <c r="F744" i="87"/>
  <c r="E744" i="87"/>
  <c r="BV743" i="87"/>
  <c r="BT743" i="87"/>
  <c r="BR743" i="87"/>
  <c r="BP743" i="87"/>
  <c r="BN743" i="87"/>
  <c r="BL743" i="87"/>
  <c r="AS743" i="87"/>
  <c r="BI743" i="87" s="1"/>
  <c r="AR743" i="87"/>
  <c r="BH743" i="87" s="1"/>
  <c r="AQ743" i="87"/>
  <c r="BG743" i="87" s="1"/>
  <c r="AP743" i="87"/>
  <c r="BF743" i="87" s="1"/>
  <c r="AO743" i="87"/>
  <c r="BE743" i="87" s="1"/>
  <c r="AN743" i="87"/>
  <c r="BD743" i="87" s="1"/>
  <c r="AM743" i="87"/>
  <c r="BC743" i="87" s="1"/>
  <c r="S743" i="87"/>
  <c r="R743" i="87"/>
  <c r="AJ743" i="87" s="1"/>
  <c r="P743" i="87"/>
  <c r="O743" i="87"/>
  <c r="H743" i="87"/>
  <c r="G743" i="87"/>
  <c r="F743" i="87"/>
  <c r="E743" i="87"/>
  <c r="BV753" i="87"/>
  <c r="BT753" i="87"/>
  <c r="BR753" i="87"/>
  <c r="BP753" i="87"/>
  <c r="BN753" i="87"/>
  <c r="BL753" i="87"/>
  <c r="AS753" i="87"/>
  <c r="BI753" i="87" s="1"/>
  <c r="AR753" i="87"/>
  <c r="BH753" i="87" s="1"/>
  <c r="AQ753" i="87"/>
  <c r="BG753" i="87" s="1"/>
  <c r="AP753" i="87"/>
  <c r="BF753" i="87" s="1"/>
  <c r="AO753" i="87"/>
  <c r="BE753" i="87" s="1"/>
  <c r="AN753" i="87"/>
  <c r="BD753" i="87" s="1"/>
  <c r="AM753" i="87"/>
  <c r="BC753" i="87" s="1"/>
  <c r="S753" i="87"/>
  <c r="AK753" i="87" s="1"/>
  <c r="R753" i="87"/>
  <c r="AJ753" i="87" s="1"/>
  <c r="P753" i="87"/>
  <c r="AH753" i="87" s="1"/>
  <c r="O753" i="87"/>
  <c r="AG753" i="87" s="1"/>
  <c r="H753" i="87"/>
  <c r="G753" i="87"/>
  <c r="F753" i="87"/>
  <c r="E753" i="87"/>
  <c r="BV742" i="87"/>
  <c r="BT742" i="87"/>
  <c r="BR742" i="87"/>
  <c r="BP742" i="87"/>
  <c r="BN742" i="87"/>
  <c r="BL742" i="87"/>
  <c r="AS742" i="87"/>
  <c r="BI742" i="87" s="1"/>
  <c r="AR742" i="87"/>
  <c r="BH742" i="87" s="1"/>
  <c r="AQ742" i="87"/>
  <c r="BG742" i="87" s="1"/>
  <c r="AP742" i="87"/>
  <c r="BF742" i="87" s="1"/>
  <c r="AO742" i="87"/>
  <c r="BE742" i="87" s="1"/>
  <c r="AN742" i="87"/>
  <c r="BD742" i="87" s="1"/>
  <c r="AM742" i="87"/>
  <c r="BC742" i="87" s="1"/>
  <c r="S742" i="87"/>
  <c r="AK742" i="87" s="1"/>
  <c r="R742" i="87"/>
  <c r="AJ742" i="87" s="1"/>
  <c r="P742" i="87"/>
  <c r="O742" i="87"/>
  <c r="AG742" i="87" s="1"/>
  <c r="N742" i="87"/>
  <c r="H742" i="87"/>
  <c r="G742" i="87"/>
  <c r="E742" i="87"/>
  <c r="D742" i="87"/>
  <c r="BV741" i="87"/>
  <c r="BT741" i="87"/>
  <c r="BR741" i="87"/>
  <c r="BP741" i="87"/>
  <c r="BN741" i="87"/>
  <c r="BL741" i="87"/>
  <c r="AS741" i="87"/>
  <c r="BI741" i="87" s="1"/>
  <c r="AR741" i="87"/>
  <c r="BH741" i="87" s="1"/>
  <c r="AQ741" i="87"/>
  <c r="BG741" i="87" s="1"/>
  <c r="AP741" i="87"/>
  <c r="BF741" i="87" s="1"/>
  <c r="AO741" i="87"/>
  <c r="BE741" i="87" s="1"/>
  <c r="AN741" i="87"/>
  <c r="BD741" i="87" s="1"/>
  <c r="AM741" i="87"/>
  <c r="BC741" i="87" s="1"/>
  <c r="S741" i="87"/>
  <c r="AK741" i="87" s="1"/>
  <c r="R741" i="87"/>
  <c r="AJ741" i="87" s="1"/>
  <c r="P741" i="87"/>
  <c r="AH741" i="87" s="1"/>
  <c r="O741" i="87"/>
  <c r="AG741" i="87" s="1"/>
  <c r="H741" i="87"/>
  <c r="G741" i="87"/>
  <c r="F741" i="87"/>
  <c r="E741" i="87"/>
  <c r="BV740" i="87"/>
  <c r="BT740" i="87"/>
  <c r="BR740" i="87"/>
  <c r="BP740" i="87"/>
  <c r="BN740" i="87"/>
  <c r="BL740" i="87"/>
  <c r="AS740" i="87"/>
  <c r="BI740" i="87" s="1"/>
  <c r="AR740" i="87"/>
  <c r="BH740" i="87" s="1"/>
  <c r="AQ740" i="87"/>
  <c r="BG740" i="87" s="1"/>
  <c r="AP740" i="87"/>
  <c r="BF740" i="87" s="1"/>
  <c r="AO740" i="87"/>
  <c r="BE740" i="87" s="1"/>
  <c r="AN740" i="87"/>
  <c r="BD740" i="87" s="1"/>
  <c r="AM740" i="87"/>
  <c r="BC740" i="87" s="1"/>
  <c r="S740" i="87"/>
  <c r="R740" i="87"/>
  <c r="AJ740" i="87" s="1"/>
  <c r="P740" i="87"/>
  <c r="O740" i="87"/>
  <c r="AG740" i="87" s="1"/>
  <c r="N740" i="87"/>
  <c r="H740" i="87"/>
  <c r="G740" i="87"/>
  <c r="E740" i="87"/>
  <c r="D740" i="87"/>
  <c r="BV739" i="87"/>
  <c r="BT739" i="87"/>
  <c r="BR739" i="87"/>
  <c r="BP739" i="87"/>
  <c r="BN739" i="87"/>
  <c r="BL739" i="87"/>
  <c r="AS739" i="87"/>
  <c r="BI739" i="87" s="1"/>
  <c r="AR739" i="87"/>
  <c r="BH739" i="87" s="1"/>
  <c r="AQ739" i="87"/>
  <c r="BG739" i="87" s="1"/>
  <c r="AP739" i="87"/>
  <c r="BF739" i="87" s="1"/>
  <c r="AO739" i="87"/>
  <c r="BE739" i="87" s="1"/>
  <c r="AN739" i="87"/>
  <c r="BD739" i="87" s="1"/>
  <c r="AM739" i="87"/>
  <c r="BC739" i="87" s="1"/>
  <c r="S739" i="87"/>
  <c r="R739" i="87"/>
  <c r="AJ739" i="87" s="1"/>
  <c r="P739" i="87"/>
  <c r="O739" i="87"/>
  <c r="AG739" i="87" s="1"/>
  <c r="H739" i="87"/>
  <c r="F739" i="87"/>
  <c r="E739" i="87"/>
  <c r="D739" i="87"/>
  <c r="BV738" i="87"/>
  <c r="BT738" i="87"/>
  <c r="BR738" i="87"/>
  <c r="BP738" i="87"/>
  <c r="BN738" i="87"/>
  <c r="BL738" i="87"/>
  <c r="AS738" i="87"/>
  <c r="BI738" i="87" s="1"/>
  <c r="AR738" i="87"/>
  <c r="BH738" i="87" s="1"/>
  <c r="AQ738" i="87"/>
  <c r="BG738" i="87" s="1"/>
  <c r="AP738" i="87"/>
  <c r="BF738" i="87" s="1"/>
  <c r="AO738" i="87"/>
  <c r="BE738" i="87" s="1"/>
  <c r="AN738" i="87"/>
  <c r="BD738" i="87" s="1"/>
  <c r="AM738" i="87"/>
  <c r="BC738" i="87" s="1"/>
  <c r="S738" i="87"/>
  <c r="AK738" i="87" s="1"/>
  <c r="R738" i="87"/>
  <c r="AJ738" i="87" s="1"/>
  <c r="P738" i="87"/>
  <c r="O738" i="87"/>
  <c r="AG738" i="87" s="1"/>
  <c r="N738" i="87"/>
  <c r="H738" i="87"/>
  <c r="G738" i="87"/>
  <c r="F738" i="87"/>
  <c r="D738" i="87"/>
  <c r="BV737" i="87"/>
  <c r="BT737" i="87"/>
  <c r="BR737" i="87"/>
  <c r="BP737" i="87"/>
  <c r="BN737" i="87"/>
  <c r="BL737" i="87"/>
  <c r="AS737" i="87"/>
  <c r="BI737" i="87" s="1"/>
  <c r="AR737" i="87"/>
  <c r="BH737" i="87" s="1"/>
  <c r="AQ737" i="87"/>
  <c r="BG737" i="87" s="1"/>
  <c r="AP737" i="87"/>
  <c r="BF737" i="87" s="1"/>
  <c r="AO737" i="87"/>
  <c r="BE737" i="87" s="1"/>
  <c r="AN737" i="87"/>
  <c r="BD737" i="87" s="1"/>
  <c r="AM737" i="87"/>
  <c r="BC737" i="87" s="1"/>
  <c r="S737" i="87"/>
  <c r="AK737" i="87" s="1"/>
  <c r="R737" i="87"/>
  <c r="AJ737" i="87" s="1"/>
  <c r="P737" i="87"/>
  <c r="AH737" i="87" s="1"/>
  <c r="O737" i="87"/>
  <c r="AG737" i="87" s="1"/>
  <c r="N737" i="87"/>
  <c r="AF737" i="87" s="1"/>
  <c r="H737" i="87"/>
  <c r="G737" i="87"/>
  <c r="E737" i="87"/>
  <c r="D737" i="87"/>
  <c r="BV736" i="87"/>
  <c r="BT736" i="87"/>
  <c r="BR736" i="87"/>
  <c r="BP736" i="87"/>
  <c r="BN736" i="87"/>
  <c r="BL736" i="87"/>
  <c r="AS736" i="87"/>
  <c r="BI736" i="87" s="1"/>
  <c r="AR736" i="87"/>
  <c r="BH736" i="87" s="1"/>
  <c r="AQ736" i="87"/>
  <c r="BG736" i="87" s="1"/>
  <c r="AP736" i="87"/>
  <c r="BF736" i="87" s="1"/>
  <c r="AO736" i="87"/>
  <c r="BE736" i="87" s="1"/>
  <c r="AN736" i="87"/>
  <c r="BD736" i="87" s="1"/>
  <c r="AM736" i="87"/>
  <c r="BC736" i="87" s="1"/>
  <c r="S736" i="87"/>
  <c r="R736" i="87"/>
  <c r="AJ736" i="87" s="1"/>
  <c r="P736" i="87"/>
  <c r="O736" i="87"/>
  <c r="AG736" i="87" s="1"/>
  <c r="N736" i="87"/>
  <c r="AF736" i="87" s="1"/>
  <c r="H736" i="87"/>
  <c r="G736" i="87"/>
  <c r="F736" i="87"/>
  <c r="E736" i="87"/>
  <c r="BV777" i="87"/>
  <c r="BT777" i="87"/>
  <c r="BR777" i="87"/>
  <c r="BP777" i="87"/>
  <c r="BN777" i="87"/>
  <c r="BL777" i="87"/>
  <c r="AS777" i="87"/>
  <c r="BI777" i="87" s="1"/>
  <c r="AR777" i="87"/>
  <c r="BH777" i="87" s="1"/>
  <c r="AQ777" i="87"/>
  <c r="BG777" i="87" s="1"/>
  <c r="AP777" i="87"/>
  <c r="BF777" i="87" s="1"/>
  <c r="AO777" i="87"/>
  <c r="BE777" i="87" s="1"/>
  <c r="AN777" i="87"/>
  <c r="BD777" i="87" s="1"/>
  <c r="AM777" i="87"/>
  <c r="BC777" i="87" s="1"/>
  <c r="S777" i="87"/>
  <c r="R777" i="87"/>
  <c r="P777" i="87"/>
  <c r="O777" i="87"/>
  <c r="H777" i="87"/>
  <c r="F777" i="87"/>
  <c r="E777" i="87"/>
  <c r="BV969" i="87"/>
  <c r="BT969" i="87"/>
  <c r="BR969" i="87"/>
  <c r="BP969" i="87"/>
  <c r="BN969" i="87"/>
  <c r="BL969" i="87"/>
  <c r="AS969" i="87"/>
  <c r="BI969" i="87" s="1"/>
  <c r="AR969" i="87"/>
  <c r="BH969" i="87" s="1"/>
  <c r="AQ969" i="87"/>
  <c r="BG969" i="87" s="1"/>
  <c r="AP969" i="87"/>
  <c r="BF969" i="87" s="1"/>
  <c r="AO969" i="87"/>
  <c r="BE969" i="87" s="1"/>
  <c r="AN969" i="87"/>
  <c r="BD969" i="87" s="1"/>
  <c r="AM969" i="87"/>
  <c r="BC969" i="87" s="1"/>
  <c r="S969" i="87"/>
  <c r="R969" i="87"/>
  <c r="P969" i="87"/>
  <c r="O969" i="87"/>
  <c r="N969" i="87"/>
  <c r="G969" i="87"/>
  <c r="F969" i="87"/>
  <c r="E969" i="87"/>
  <c r="D969" i="87"/>
  <c r="BW744" i="87" l="1"/>
  <c r="BS746" i="87"/>
  <c r="BW761" i="87"/>
  <c r="BS763" i="87"/>
  <c r="BS750" i="87"/>
  <c r="BO969" i="87"/>
  <c r="BS736" i="87"/>
  <c r="BO738" i="87"/>
  <c r="BQ777" i="87"/>
  <c r="BW739" i="87"/>
  <c r="BS740" i="87"/>
  <c r="BQ743" i="87"/>
  <c r="BW969" i="87"/>
  <c r="BU969" i="87"/>
  <c r="BQ767" i="87"/>
  <c r="BS766" i="87"/>
  <c r="BS969" i="87"/>
  <c r="BW736" i="87"/>
  <c r="BO742" i="87"/>
  <c r="BS761" i="87"/>
  <c r="BW763" i="87"/>
  <c r="BW767" i="87"/>
  <c r="BU777" i="87"/>
  <c r="BS739" i="87"/>
  <c r="BW743" i="87"/>
  <c r="BS744" i="87"/>
  <c r="BW747" i="87"/>
  <c r="BW751" i="87"/>
  <c r="BO760" i="87"/>
  <c r="BQ763" i="87"/>
  <c r="BW777" i="87"/>
  <c r="BQ969" i="87"/>
  <c r="BS777" i="87"/>
  <c r="BS738" i="87"/>
  <c r="BO740" i="87"/>
  <c r="BW740" i="87"/>
  <c r="BS742" i="87"/>
  <c r="BS743" i="87"/>
  <c r="BS747" i="87"/>
  <c r="BS751" i="87"/>
  <c r="BS760" i="87"/>
  <c r="BQ780" i="87"/>
  <c r="BS780" i="87"/>
  <c r="BU780" i="87"/>
  <c r="BW780" i="87"/>
  <c r="BU779" i="87"/>
  <c r="BQ779" i="87"/>
  <c r="BU778" i="87"/>
  <c r="BQ778" i="87"/>
  <c r="AH778" i="87"/>
  <c r="AK779" i="87"/>
  <c r="BW778" i="87"/>
  <c r="AH779" i="87"/>
  <c r="L760" i="87"/>
  <c r="AD760" i="87" s="1"/>
  <c r="L764" i="87"/>
  <c r="AD764" i="87" s="1"/>
  <c r="BQ766" i="87"/>
  <c r="BU766" i="87"/>
  <c r="AF764" i="87"/>
  <c r="BQ764" i="87"/>
  <c r="BU764" i="87"/>
  <c r="BU758" i="87"/>
  <c r="BS762" i="87"/>
  <c r="AJ763" i="87"/>
  <c r="BS764" i="87"/>
  <c r="BW764" i="87"/>
  <c r="AK766" i="87"/>
  <c r="AJ767" i="87"/>
  <c r="BW758" i="87"/>
  <c r="BU759" i="87"/>
  <c r="AF760" i="87"/>
  <c r="BQ760" i="87"/>
  <c r="BU761" i="87"/>
  <c r="BU762" i="87"/>
  <c r="AG763" i="87"/>
  <c r="AK763" i="87"/>
  <c r="AH766" i="87"/>
  <c r="AG767" i="87"/>
  <c r="AK767" i="87"/>
  <c r="BQ758" i="87"/>
  <c r="L759" i="87"/>
  <c r="AD759" i="87" s="1"/>
  <c r="BW762" i="87"/>
  <c r="AH763" i="87"/>
  <c r="AH767" i="87"/>
  <c r="BS758" i="87"/>
  <c r="BQ759" i="87"/>
  <c r="BU760" i="87"/>
  <c r="BQ761" i="87"/>
  <c r="BQ762" i="87"/>
  <c r="BU736" i="87"/>
  <c r="BU737" i="87"/>
  <c r="BQ740" i="87"/>
  <c r="BO759" i="87"/>
  <c r="BS759" i="87"/>
  <c r="BW759" i="87"/>
  <c r="AH760" i="87"/>
  <c r="AK761" i="87"/>
  <c r="BQ739" i="87"/>
  <c r="BW760" i="87"/>
  <c r="AH761" i="87"/>
  <c r="BW753" i="87"/>
  <c r="BQ752" i="87"/>
  <c r="BS752" i="87"/>
  <c r="BU752" i="87"/>
  <c r="BW752" i="87"/>
  <c r="BQ751" i="87"/>
  <c r="BU751" i="87"/>
  <c r="BQ750" i="87"/>
  <c r="BU750" i="87"/>
  <c r="BU749" i="87"/>
  <c r="BQ749" i="87"/>
  <c r="BU748" i="87"/>
  <c r="BW748" i="87"/>
  <c r="BQ748" i="87"/>
  <c r="BS748" i="87"/>
  <c r="BQ747" i="87"/>
  <c r="BU747" i="87"/>
  <c r="AH746" i="87"/>
  <c r="BQ746" i="87"/>
  <c r="BU746" i="87"/>
  <c r="BQ745" i="87"/>
  <c r="BW745" i="87"/>
  <c r="BU745" i="87"/>
  <c r="BU744" i="87"/>
  <c r="AF744" i="87"/>
  <c r="BQ744" i="87"/>
  <c r="AG743" i="87"/>
  <c r="AK743" i="87"/>
  <c r="BU743" i="87"/>
  <c r="BS745" i="87"/>
  <c r="AK747" i="87"/>
  <c r="BS749" i="87"/>
  <c r="BW749" i="87"/>
  <c r="AH750" i="87"/>
  <c r="AK751" i="87"/>
  <c r="AF738" i="87"/>
  <c r="BQ738" i="87"/>
  <c r="BU741" i="87"/>
  <c r="AF742" i="87"/>
  <c r="BQ742" i="87"/>
  <c r="BQ753" i="87"/>
  <c r="AH743" i="87"/>
  <c r="AK744" i="87"/>
  <c r="BW746" i="87"/>
  <c r="AH747" i="87"/>
  <c r="BW750" i="87"/>
  <c r="AH751" i="87"/>
  <c r="BS753" i="87"/>
  <c r="AH744" i="87"/>
  <c r="BQ736" i="87"/>
  <c r="BQ737" i="87"/>
  <c r="BU738" i="87"/>
  <c r="BU739" i="87"/>
  <c r="BU740" i="87"/>
  <c r="BQ741" i="87"/>
  <c r="BU742" i="87"/>
  <c r="BU753" i="87"/>
  <c r="AK736" i="87"/>
  <c r="BO737" i="87"/>
  <c r="BS737" i="87"/>
  <c r="BW737" i="87"/>
  <c r="AH738" i="87"/>
  <c r="AK739" i="87"/>
  <c r="AF740" i="87"/>
  <c r="BS741" i="87"/>
  <c r="BW741" i="87"/>
  <c r="AH742" i="87"/>
  <c r="AH736" i="87"/>
  <c r="BW738" i="87"/>
  <c r="AH739" i="87"/>
  <c r="AK740" i="87"/>
  <c r="BW742" i="87"/>
  <c r="BO736" i="87"/>
  <c r="AH740" i="87"/>
  <c r="AJ777" i="87"/>
  <c r="AG777" i="87"/>
  <c r="AK777" i="87"/>
  <c r="AH777" i="87"/>
  <c r="AF969" i="87"/>
  <c r="AJ969" i="87"/>
  <c r="AG969" i="87"/>
  <c r="AK969" i="87"/>
  <c r="AH969" i="87"/>
  <c r="BM760" i="87" l="1"/>
  <c r="Q760" i="87"/>
  <c r="AI760" i="87" s="1"/>
  <c r="Q764" i="87"/>
  <c r="AI764" i="87" s="1"/>
  <c r="BM764" i="87"/>
  <c r="Q759" i="87"/>
  <c r="AI759" i="87" s="1"/>
  <c r="BM759" i="87"/>
  <c r="D778" i="87" l="1"/>
  <c r="D747" i="87"/>
  <c r="N743" i="87"/>
  <c r="D744" i="87"/>
  <c r="L744" i="87" s="1"/>
  <c r="N741" i="87"/>
  <c r="D761" i="87"/>
  <c r="L761" i="87" s="1"/>
  <c r="D758" i="87"/>
  <c r="L758" i="87" s="1"/>
  <c r="D748" i="87"/>
  <c r="L748" i="87" s="1"/>
  <c r="D750" i="87"/>
  <c r="L750" i="87" s="1"/>
  <c r="D736" i="87" l="1"/>
  <c r="L736" i="87" s="1"/>
  <c r="BM736" i="87" s="1"/>
  <c r="D741" i="87"/>
  <c r="L741" i="87" s="1"/>
  <c r="AD741" i="87" s="1"/>
  <c r="D753" i="87"/>
  <c r="L753" i="87" s="1"/>
  <c r="N749" i="87"/>
  <c r="D749" i="87"/>
  <c r="L749" i="87" s="1"/>
  <c r="N766" i="87"/>
  <c r="D766" i="87"/>
  <c r="L766" i="87" s="1"/>
  <c r="D763" i="87"/>
  <c r="L763" i="87" s="1"/>
  <c r="BO741" i="87"/>
  <c r="AF741" i="87"/>
  <c r="D743" i="87"/>
  <c r="L743" i="87" s="1"/>
  <c r="Q743" i="87" s="1"/>
  <c r="AI743" i="87" s="1"/>
  <c r="D780" i="87"/>
  <c r="AD750" i="87"/>
  <c r="BM750" i="87"/>
  <c r="N767" i="87"/>
  <c r="D767" i="87"/>
  <c r="L767" i="87" s="1"/>
  <c r="BM748" i="87"/>
  <c r="AD748" i="87"/>
  <c r="D745" i="87"/>
  <c r="L745" i="87" s="1"/>
  <c r="D746" i="87"/>
  <c r="L746" i="87" s="1"/>
  <c r="N752" i="87"/>
  <c r="D752" i="87"/>
  <c r="L752" i="87" s="1"/>
  <c r="D751" i="87"/>
  <c r="L751" i="87" s="1"/>
  <c r="D762" i="87"/>
  <c r="L762" i="87" s="1"/>
  <c r="N745" i="87"/>
  <c r="Q744" i="87"/>
  <c r="AI744" i="87" s="1"/>
  <c r="BM744" i="87"/>
  <c r="AD744" i="87"/>
  <c r="AF743" i="87"/>
  <c r="BO743" i="87"/>
  <c r="D777" i="87"/>
  <c r="D779" i="87"/>
  <c r="AD758" i="87"/>
  <c r="BM758" i="87"/>
  <c r="BM761" i="87"/>
  <c r="AD761" i="87"/>
  <c r="N758" i="87"/>
  <c r="G777" i="87"/>
  <c r="G778" i="87"/>
  <c r="L778" i="87" s="1"/>
  <c r="G779" i="87"/>
  <c r="G747" i="87"/>
  <c r="L747" i="87" s="1"/>
  <c r="AD736" i="87" l="1"/>
  <c r="Q741" i="87"/>
  <c r="AI741" i="87" s="1"/>
  <c r="BM741" i="87"/>
  <c r="Q736" i="87"/>
  <c r="AI736" i="87" s="1"/>
  <c r="H969" i="87"/>
  <c r="L969" i="87" s="1"/>
  <c r="N762" i="87"/>
  <c r="BM745" i="87"/>
  <c r="AD745" i="87"/>
  <c r="AD767" i="87"/>
  <c r="BM767" i="87"/>
  <c r="BM743" i="87"/>
  <c r="AD743" i="87"/>
  <c r="BO766" i="87"/>
  <c r="AF766" i="87"/>
  <c r="Q766" i="87"/>
  <c r="AI766" i="87" s="1"/>
  <c r="BM753" i="87"/>
  <c r="AD753" i="87"/>
  <c r="AF758" i="87"/>
  <c r="BO758" i="87"/>
  <c r="Q758" i="87"/>
  <c r="AI758" i="87" s="1"/>
  <c r="N750" i="87"/>
  <c r="AD751" i="87"/>
  <c r="BM751" i="87"/>
  <c r="BO767" i="87"/>
  <c r="AF767" i="87"/>
  <c r="Q767" i="87"/>
  <c r="AI767" i="87" s="1"/>
  <c r="AD763" i="87"/>
  <c r="BM763" i="87"/>
  <c r="N753" i="87"/>
  <c r="N746" i="87"/>
  <c r="AD752" i="87"/>
  <c r="BM752" i="87"/>
  <c r="L777" i="87"/>
  <c r="BM777" i="87" s="1"/>
  <c r="N761" i="87"/>
  <c r="AF752" i="87"/>
  <c r="BO752" i="87"/>
  <c r="Q752" i="87"/>
  <c r="AI752" i="87" s="1"/>
  <c r="L779" i="87"/>
  <c r="AD779" i="87" s="1"/>
  <c r="AF745" i="87"/>
  <c r="BO745" i="87"/>
  <c r="Q745" i="87"/>
  <c r="AI745" i="87" s="1"/>
  <c r="N751" i="87"/>
  <c r="N763" i="87"/>
  <c r="Q749" i="87"/>
  <c r="AI749" i="87" s="1"/>
  <c r="BM749" i="87"/>
  <c r="AD749" i="87"/>
  <c r="BM762" i="87"/>
  <c r="AD762" i="87"/>
  <c r="N748" i="87"/>
  <c r="BM746" i="87"/>
  <c r="AD746" i="87"/>
  <c r="BM766" i="87"/>
  <c r="AD766" i="87"/>
  <c r="AF749" i="87"/>
  <c r="BO749" i="87"/>
  <c r="AD778" i="87"/>
  <c r="BM778" i="87"/>
  <c r="G780" i="87"/>
  <c r="L780" i="87" s="1"/>
  <c r="BM747" i="87"/>
  <c r="AD747" i="87"/>
  <c r="N780" i="87"/>
  <c r="G739" i="87"/>
  <c r="L739" i="87" s="1"/>
  <c r="N739" i="87"/>
  <c r="N779" i="87"/>
  <c r="AD777" i="87" l="1"/>
  <c r="BM779" i="87"/>
  <c r="AD969" i="87"/>
  <c r="BM969" i="87"/>
  <c r="Q969" i="87"/>
  <c r="AI969" i="87" s="1"/>
  <c r="AF751" i="87"/>
  <c r="BO751" i="87"/>
  <c r="Q751" i="87"/>
  <c r="AI751" i="87" s="1"/>
  <c r="AF748" i="87"/>
  <c r="BO748" i="87"/>
  <c r="Q748" i="87"/>
  <c r="AI748" i="87" s="1"/>
  <c r="BO761" i="87"/>
  <c r="AF761" i="87"/>
  <c r="Q761" i="87"/>
  <c r="AI761" i="87" s="1"/>
  <c r="BO763" i="87"/>
  <c r="AF763" i="87"/>
  <c r="Q763" i="87"/>
  <c r="AI763" i="87" s="1"/>
  <c r="AF753" i="87"/>
  <c r="BO753" i="87"/>
  <c r="Q753" i="87"/>
  <c r="AI753" i="87" s="1"/>
  <c r="BO746" i="87"/>
  <c r="AF746" i="87"/>
  <c r="Q746" i="87"/>
  <c r="AI746" i="87" s="1"/>
  <c r="BO750" i="87"/>
  <c r="AF750" i="87"/>
  <c r="Q750" i="87"/>
  <c r="AI750" i="87" s="1"/>
  <c r="AF762" i="87"/>
  <c r="BO762" i="87"/>
  <c r="Q762" i="87"/>
  <c r="AI762" i="87" s="1"/>
  <c r="AF779" i="87"/>
  <c r="BO779" i="87"/>
  <c r="N778" i="87"/>
  <c r="BM780" i="87"/>
  <c r="AD780" i="87"/>
  <c r="Q779" i="87"/>
  <c r="AI779" i="87" s="1"/>
  <c r="AF780" i="87"/>
  <c r="BO780" i="87"/>
  <c r="Q780" i="87"/>
  <c r="AI780" i="87" s="1"/>
  <c r="N747" i="87"/>
  <c r="N777" i="87"/>
  <c r="AF739" i="87"/>
  <c r="BO739" i="87"/>
  <c r="Q739" i="87"/>
  <c r="AI739" i="87" s="1"/>
  <c r="BM739" i="87"/>
  <c r="AD739" i="87"/>
  <c r="BO778" i="87" l="1"/>
  <c r="AF778" i="87"/>
  <c r="Q778" i="87"/>
  <c r="AI778" i="87" s="1"/>
  <c r="BO777" i="87"/>
  <c r="AF777" i="87"/>
  <c r="Q777" i="87"/>
  <c r="AI777" i="87" s="1"/>
  <c r="AF747" i="87"/>
  <c r="BO747" i="87"/>
  <c r="Q747" i="87"/>
  <c r="AI747" i="87" s="1"/>
  <c r="E738" i="87"/>
  <c r="L738" i="87" s="1"/>
  <c r="BM738" i="87" l="1"/>
  <c r="AD738" i="87"/>
  <c r="Q738" i="87"/>
  <c r="AI738" i="87" s="1"/>
  <c r="BV485" i="87" l="1"/>
  <c r="BT485" i="87"/>
  <c r="BR485" i="87"/>
  <c r="BP485" i="87"/>
  <c r="BN485" i="87"/>
  <c r="BL485" i="87"/>
  <c r="AS485" i="87"/>
  <c r="BI485" i="87" s="1"/>
  <c r="AR485" i="87"/>
  <c r="BH485" i="87" s="1"/>
  <c r="AQ485" i="87"/>
  <c r="BG485" i="87" s="1"/>
  <c r="AP485" i="87"/>
  <c r="BF485" i="87" s="1"/>
  <c r="AO485" i="87"/>
  <c r="BE485" i="87" s="1"/>
  <c r="AN485" i="87"/>
  <c r="BD485" i="87" s="1"/>
  <c r="AM485" i="87"/>
  <c r="BC485" i="87" s="1"/>
  <c r="S485" i="87"/>
  <c r="AK485" i="87" s="1"/>
  <c r="R485" i="87"/>
  <c r="AJ485" i="87" s="1"/>
  <c r="P485" i="87"/>
  <c r="AH485" i="87" s="1"/>
  <c r="O485" i="87"/>
  <c r="AG485" i="87" s="1"/>
  <c r="N485" i="87"/>
  <c r="AF485" i="87" s="1"/>
  <c r="H485" i="87"/>
  <c r="G485" i="87"/>
  <c r="F485" i="87"/>
  <c r="E485" i="87"/>
  <c r="D485" i="87"/>
  <c r="L485" i="87" l="1"/>
  <c r="BM485" i="87" s="1"/>
  <c r="BS485" i="87"/>
  <c r="BU485" i="87"/>
  <c r="BO485" i="87"/>
  <c r="BW485" i="87"/>
  <c r="BQ485" i="87"/>
  <c r="Q485" i="87" l="1"/>
  <c r="AI485" i="87" s="1"/>
  <c r="AD485" i="87"/>
  <c r="F742" i="87" l="1"/>
  <c r="L742" i="87" s="1"/>
  <c r="F737" i="87"/>
  <c r="L737" i="87" s="1"/>
  <c r="F740" i="87" l="1"/>
  <c r="L740" i="87" s="1"/>
  <c r="BM740" i="87" s="1"/>
  <c r="AD737" i="87"/>
  <c r="Q737" i="87"/>
  <c r="AI737" i="87" s="1"/>
  <c r="BM737" i="87"/>
  <c r="BM742" i="87"/>
  <c r="AD742" i="87"/>
  <c r="Q742" i="87"/>
  <c r="AI742" i="87" s="1"/>
  <c r="Q740" i="87" l="1"/>
  <c r="AI740" i="87" s="1"/>
  <c r="AD740" i="87"/>
  <c r="BV968" i="87"/>
  <c r="BT968" i="87"/>
  <c r="BR968" i="87"/>
  <c r="BP968" i="87"/>
  <c r="BN968" i="87"/>
  <c r="BL968" i="87"/>
  <c r="AS968" i="87"/>
  <c r="BI968" i="87" s="1"/>
  <c r="AR968" i="87"/>
  <c r="BH968" i="87" s="1"/>
  <c r="AQ968" i="87"/>
  <c r="BG968" i="87" s="1"/>
  <c r="AP968" i="87"/>
  <c r="BF968" i="87" s="1"/>
  <c r="AO968" i="87"/>
  <c r="BE968" i="87" s="1"/>
  <c r="AN968" i="87"/>
  <c r="BD968" i="87" s="1"/>
  <c r="AM968" i="87"/>
  <c r="BC968" i="87" s="1"/>
  <c r="S968" i="87"/>
  <c r="AK968" i="87" s="1"/>
  <c r="R968" i="87"/>
  <c r="P968" i="87"/>
  <c r="AH968" i="87" s="1"/>
  <c r="O968" i="87"/>
  <c r="N968" i="87"/>
  <c r="AF968" i="87" s="1"/>
  <c r="H968" i="87"/>
  <c r="G968" i="87"/>
  <c r="F968" i="87"/>
  <c r="E968" i="87"/>
  <c r="D968" i="87"/>
  <c r="BV757" i="87"/>
  <c r="BT757" i="87"/>
  <c r="BR757" i="87"/>
  <c r="BP757" i="87"/>
  <c r="BN757" i="87"/>
  <c r="BL757" i="87"/>
  <c r="AS757" i="87"/>
  <c r="BI757" i="87" s="1"/>
  <c r="AR757" i="87"/>
  <c r="BH757" i="87" s="1"/>
  <c r="AQ757" i="87"/>
  <c r="BG757" i="87" s="1"/>
  <c r="AP757" i="87"/>
  <c r="BF757" i="87" s="1"/>
  <c r="AO757" i="87"/>
  <c r="BE757" i="87" s="1"/>
  <c r="AN757" i="87"/>
  <c r="BD757" i="87" s="1"/>
  <c r="AM757" i="87"/>
  <c r="BC757" i="87" s="1"/>
  <c r="S757" i="87"/>
  <c r="AK757" i="87" s="1"/>
  <c r="R757" i="87"/>
  <c r="AJ757" i="87" s="1"/>
  <c r="P757" i="87"/>
  <c r="AH757" i="87" s="1"/>
  <c r="O757" i="87"/>
  <c r="AG757" i="87" s="1"/>
  <c r="N757" i="87"/>
  <c r="AF757" i="87" s="1"/>
  <c r="H757" i="87"/>
  <c r="G757" i="87"/>
  <c r="F757" i="87"/>
  <c r="E757" i="87"/>
  <c r="D757" i="87"/>
  <c r="BV756" i="87"/>
  <c r="BT756" i="87"/>
  <c r="BR756" i="87"/>
  <c r="BP756" i="87"/>
  <c r="BN756" i="87"/>
  <c r="BL756" i="87"/>
  <c r="AS756" i="87"/>
  <c r="BI756" i="87" s="1"/>
  <c r="AR756" i="87"/>
  <c r="BH756" i="87" s="1"/>
  <c r="AQ756" i="87"/>
  <c r="BG756" i="87" s="1"/>
  <c r="AP756" i="87"/>
  <c r="BF756" i="87" s="1"/>
  <c r="AO756" i="87"/>
  <c r="BE756" i="87" s="1"/>
  <c r="AN756" i="87"/>
  <c r="BD756" i="87" s="1"/>
  <c r="AM756" i="87"/>
  <c r="BC756" i="87" s="1"/>
  <c r="S756" i="87"/>
  <c r="AK756" i="87" s="1"/>
  <c r="R756" i="87"/>
  <c r="AJ756" i="87" s="1"/>
  <c r="P756" i="87"/>
  <c r="O756" i="87"/>
  <c r="AG756" i="87" s="1"/>
  <c r="N756" i="87"/>
  <c r="BO756" i="87" s="1"/>
  <c r="H756" i="87"/>
  <c r="G756" i="87"/>
  <c r="F756" i="87"/>
  <c r="E756" i="87"/>
  <c r="D756" i="87"/>
  <c r="BV755" i="87"/>
  <c r="BT755" i="87"/>
  <c r="BR755" i="87"/>
  <c r="BP755" i="87"/>
  <c r="BN755" i="87"/>
  <c r="BL755" i="87"/>
  <c r="AS755" i="87"/>
  <c r="BI755" i="87" s="1"/>
  <c r="AR755" i="87"/>
  <c r="BH755" i="87" s="1"/>
  <c r="AQ755" i="87"/>
  <c r="BG755" i="87" s="1"/>
  <c r="AP755" i="87"/>
  <c r="BF755" i="87" s="1"/>
  <c r="AO755" i="87"/>
  <c r="BE755" i="87" s="1"/>
  <c r="AN755" i="87"/>
  <c r="BD755" i="87" s="1"/>
  <c r="AM755" i="87"/>
  <c r="BC755" i="87" s="1"/>
  <c r="S755" i="87"/>
  <c r="AK755" i="87" s="1"/>
  <c r="P755" i="87"/>
  <c r="AH755" i="87" s="1"/>
  <c r="O755" i="87"/>
  <c r="AG755" i="87" s="1"/>
  <c r="H755" i="87"/>
  <c r="G755" i="87"/>
  <c r="F755" i="87"/>
  <c r="E755" i="87"/>
  <c r="BV754" i="87"/>
  <c r="BT754" i="87"/>
  <c r="BR754" i="87"/>
  <c r="BP754" i="87"/>
  <c r="BN754" i="87"/>
  <c r="BL754" i="87"/>
  <c r="AS754" i="87"/>
  <c r="BI754" i="87" s="1"/>
  <c r="AR754" i="87"/>
  <c r="BH754" i="87" s="1"/>
  <c r="AQ754" i="87"/>
  <c r="BG754" i="87" s="1"/>
  <c r="AP754" i="87"/>
  <c r="BF754" i="87" s="1"/>
  <c r="AO754" i="87"/>
  <c r="BE754" i="87" s="1"/>
  <c r="AN754" i="87"/>
  <c r="BD754" i="87" s="1"/>
  <c r="AM754" i="87"/>
  <c r="BC754" i="87" s="1"/>
  <c r="S754" i="87"/>
  <c r="R754" i="87"/>
  <c r="AJ754" i="87" s="1"/>
  <c r="P754" i="87"/>
  <c r="BS754" i="87" s="1"/>
  <c r="O754" i="87"/>
  <c r="AG754" i="87" s="1"/>
  <c r="H754" i="87"/>
  <c r="G754" i="87"/>
  <c r="F754" i="87"/>
  <c r="E754" i="87"/>
  <c r="BV735" i="87"/>
  <c r="BT735" i="87"/>
  <c r="BR735" i="87"/>
  <c r="BP735" i="87"/>
  <c r="BN735" i="87"/>
  <c r="BL735" i="87"/>
  <c r="AS735" i="87"/>
  <c r="BI735" i="87" s="1"/>
  <c r="AR735" i="87"/>
  <c r="BH735" i="87" s="1"/>
  <c r="AQ735" i="87"/>
  <c r="BG735" i="87" s="1"/>
  <c r="AP735" i="87"/>
  <c r="BF735" i="87" s="1"/>
  <c r="AO735" i="87"/>
  <c r="BE735" i="87" s="1"/>
  <c r="AN735" i="87"/>
  <c r="BD735" i="87" s="1"/>
  <c r="AM735" i="87"/>
  <c r="BC735" i="87" s="1"/>
  <c r="S735" i="87"/>
  <c r="R735" i="87"/>
  <c r="AJ735" i="87" s="1"/>
  <c r="P735" i="87"/>
  <c r="O735" i="87"/>
  <c r="AG735" i="87" s="1"/>
  <c r="N735" i="87"/>
  <c r="AF735" i="87" s="1"/>
  <c r="H735" i="87"/>
  <c r="G735" i="87"/>
  <c r="F735" i="87"/>
  <c r="E735" i="87"/>
  <c r="D735" i="87"/>
  <c r="BV734" i="87"/>
  <c r="BT734" i="87"/>
  <c r="BR734" i="87"/>
  <c r="BP734" i="87"/>
  <c r="BN734" i="87"/>
  <c r="BL734" i="87"/>
  <c r="AS734" i="87"/>
  <c r="BI734" i="87" s="1"/>
  <c r="AR734" i="87"/>
  <c r="BH734" i="87" s="1"/>
  <c r="AQ734" i="87"/>
  <c r="BG734" i="87" s="1"/>
  <c r="AP734" i="87"/>
  <c r="BF734" i="87" s="1"/>
  <c r="AO734" i="87"/>
  <c r="BE734" i="87" s="1"/>
  <c r="AN734" i="87"/>
  <c r="BD734" i="87" s="1"/>
  <c r="AM734" i="87"/>
  <c r="BC734" i="87" s="1"/>
  <c r="S734" i="87"/>
  <c r="AK734" i="87" s="1"/>
  <c r="R734" i="87"/>
  <c r="AJ734" i="87" s="1"/>
  <c r="P734" i="87"/>
  <c r="BS734" i="87" s="1"/>
  <c r="O734" i="87"/>
  <c r="AG734" i="87" s="1"/>
  <c r="N734" i="87"/>
  <c r="H734" i="87"/>
  <c r="G734" i="87"/>
  <c r="F734" i="87"/>
  <c r="E734" i="87"/>
  <c r="BV733" i="87"/>
  <c r="BT733" i="87"/>
  <c r="BR733" i="87"/>
  <c r="BP733" i="87"/>
  <c r="BN733" i="87"/>
  <c r="BL733" i="87"/>
  <c r="AS733" i="87"/>
  <c r="BI733" i="87" s="1"/>
  <c r="AR733" i="87"/>
  <c r="BH733" i="87" s="1"/>
  <c r="AQ733" i="87"/>
  <c r="BG733" i="87" s="1"/>
  <c r="AP733" i="87"/>
  <c r="BF733" i="87" s="1"/>
  <c r="AO733" i="87"/>
  <c r="BE733" i="87" s="1"/>
  <c r="AN733" i="87"/>
  <c r="BD733" i="87" s="1"/>
  <c r="AM733" i="87"/>
  <c r="BC733" i="87" s="1"/>
  <c r="S733" i="87"/>
  <c r="AK733" i="87" s="1"/>
  <c r="R733" i="87"/>
  <c r="AJ733" i="87" s="1"/>
  <c r="P733" i="87"/>
  <c r="AH733" i="87" s="1"/>
  <c r="O733" i="87"/>
  <c r="AG733" i="87" s="1"/>
  <c r="N733" i="87"/>
  <c r="BO733" i="87" s="1"/>
  <c r="H733" i="87"/>
  <c r="G733" i="87"/>
  <c r="F733" i="87"/>
  <c r="E733" i="87"/>
  <c r="D733" i="87"/>
  <c r="BO734" i="87" l="1"/>
  <c r="BW754" i="87"/>
  <c r="BU968" i="87"/>
  <c r="BS756" i="87"/>
  <c r="BQ968" i="87"/>
  <c r="BW735" i="87"/>
  <c r="L733" i="87"/>
  <c r="BM733" i="87" s="1"/>
  <c r="L968" i="87"/>
  <c r="Q968" i="87" s="1"/>
  <c r="AI968" i="87" s="1"/>
  <c r="BS968" i="87"/>
  <c r="BO968" i="87"/>
  <c r="BW968" i="87"/>
  <c r="AJ968" i="87"/>
  <c r="AF734" i="87"/>
  <c r="AG968" i="87"/>
  <c r="BQ754" i="87"/>
  <c r="BQ735" i="87"/>
  <c r="BU733" i="87"/>
  <c r="BQ734" i="87"/>
  <c r="L735" i="87"/>
  <c r="BM735" i="87" s="1"/>
  <c r="AF756" i="87"/>
  <c r="BQ756" i="87"/>
  <c r="L757" i="87"/>
  <c r="BM757" i="87" s="1"/>
  <c r="BQ757" i="87"/>
  <c r="BS757" i="87"/>
  <c r="AF733" i="87"/>
  <c r="BQ733" i="87"/>
  <c r="BU734" i="87"/>
  <c r="BU735" i="87"/>
  <c r="BU754" i="87"/>
  <c r="BQ755" i="87"/>
  <c r="L756" i="87"/>
  <c r="Q756" i="87" s="1"/>
  <c r="AI756" i="87" s="1"/>
  <c r="BU756" i="87"/>
  <c r="BU757" i="87"/>
  <c r="BS735" i="87"/>
  <c r="BO757" i="87"/>
  <c r="BW757" i="87"/>
  <c r="BS733" i="87"/>
  <c r="BW733" i="87"/>
  <c r="AH734" i="87"/>
  <c r="AK735" i="87"/>
  <c r="BS755" i="87"/>
  <c r="BW755" i="87"/>
  <c r="AH756" i="87"/>
  <c r="BW734" i="87"/>
  <c r="AH735" i="87"/>
  <c r="AK754" i="87"/>
  <c r="BW756" i="87"/>
  <c r="BO735" i="87"/>
  <c r="AH754" i="87"/>
  <c r="D755" i="87"/>
  <c r="L755" i="87" s="1"/>
  <c r="AD968" i="87" l="1"/>
  <c r="BM755" i="87"/>
  <c r="D754" i="87"/>
  <c r="L754" i="87" s="1"/>
  <c r="AD754" i="87" s="1"/>
  <c r="D734" i="87"/>
  <c r="L734" i="87" s="1"/>
  <c r="Q734" i="87" s="1"/>
  <c r="AI734" i="87" s="1"/>
  <c r="N754" i="87"/>
  <c r="Q735" i="87"/>
  <c r="AI735" i="87" s="1"/>
  <c r="AD733" i="87"/>
  <c r="AD757" i="87"/>
  <c r="Q733" i="87"/>
  <c r="AI733" i="87" s="1"/>
  <c r="AD755" i="87"/>
  <c r="BM968" i="87"/>
  <c r="Q757" i="87"/>
  <c r="AI757" i="87" s="1"/>
  <c r="AD735" i="87"/>
  <c r="BM756" i="87"/>
  <c r="AD756" i="87"/>
  <c r="R755" i="87"/>
  <c r="BM734" i="87" l="1"/>
  <c r="AD734" i="87"/>
  <c r="N755" i="87"/>
  <c r="AJ755" i="87"/>
  <c r="BU755" i="87"/>
  <c r="BM754" i="87"/>
  <c r="BO754" i="87"/>
  <c r="AF754" i="87"/>
  <c r="Q754" i="87"/>
  <c r="AI754" i="87" s="1"/>
  <c r="BO755" i="87" l="1"/>
  <c r="AF755" i="87"/>
  <c r="Q755" i="87"/>
  <c r="AI755" i="87" s="1"/>
  <c r="BV321" i="87" l="1"/>
  <c r="BT321" i="87"/>
  <c r="BR321" i="87"/>
  <c r="BP321" i="87"/>
  <c r="BN321" i="87"/>
  <c r="BL321" i="87"/>
  <c r="AS321" i="87"/>
  <c r="BI321" i="87" s="1"/>
  <c r="AR321" i="87"/>
  <c r="BH321" i="87" s="1"/>
  <c r="AQ321" i="87"/>
  <c r="BG321" i="87" s="1"/>
  <c r="AP321" i="87"/>
  <c r="BF321" i="87" s="1"/>
  <c r="AO321" i="87"/>
  <c r="BE321" i="87" s="1"/>
  <c r="AN321" i="87"/>
  <c r="BD321" i="87" s="1"/>
  <c r="AM321" i="87"/>
  <c r="BC321" i="87" s="1"/>
  <c r="S321" i="87"/>
  <c r="AK321" i="87" s="1"/>
  <c r="R321" i="87"/>
  <c r="BU321" i="87" s="1"/>
  <c r="P321" i="87"/>
  <c r="AH321" i="87" s="1"/>
  <c r="O321" i="87"/>
  <c r="N321" i="87"/>
  <c r="AF321" i="87" s="1"/>
  <c r="H321" i="87"/>
  <c r="G321" i="87"/>
  <c r="F321" i="87"/>
  <c r="E321" i="87"/>
  <c r="D321" i="87"/>
  <c r="BQ321" i="87" l="1"/>
  <c r="L321" i="87"/>
  <c r="BM321" i="87" s="1"/>
  <c r="BS321" i="87"/>
  <c r="BO321" i="87"/>
  <c r="BW321" i="87"/>
  <c r="AJ321" i="87"/>
  <c r="AG321" i="87"/>
  <c r="AD321" i="87" l="1"/>
  <c r="Q321" i="87"/>
  <c r="AI321" i="87" s="1"/>
  <c r="BV973" i="87" l="1"/>
  <c r="BT973" i="87"/>
  <c r="BR973" i="87"/>
  <c r="BP973" i="87"/>
  <c r="BN973" i="87"/>
  <c r="BL973" i="87"/>
  <c r="AS973" i="87"/>
  <c r="BI973" i="87" s="1"/>
  <c r="AR973" i="87"/>
  <c r="BH973" i="87" s="1"/>
  <c r="AQ973" i="87"/>
  <c r="BG973" i="87" s="1"/>
  <c r="AP973" i="87"/>
  <c r="BF973" i="87" s="1"/>
  <c r="AO973" i="87"/>
  <c r="BE973" i="87" s="1"/>
  <c r="AN973" i="87"/>
  <c r="BD973" i="87" s="1"/>
  <c r="AM973" i="87"/>
  <c r="BC973" i="87" s="1"/>
  <c r="S973" i="87"/>
  <c r="R973" i="87"/>
  <c r="P973" i="87"/>
  <c r="BS973" i="87" s="1"/>
  <c r="O973" i="87"/>
  <c r="N973" i="87"/>
  <c r="BO973" i="87" s="1"/>
  <c r="H973" i="87"/>
  <c r="G973" i="87"/>
  <c r="F973" i="87"/>
  <c r="E973" i="87"/>
  <c r="D973" i="87"/>
  <c r="BV967" i="87"/>
  <c r="BT967" i="87"/>
  <c r="BR967" i="87"/>
  <c r="BP967" i="87"/>
  <c r="BN967" i="87"/>
  <c r="BL967" i="87"/>
  <c r="AS967" i="87"/>
  <c r="BI967" i="87" s="1"/>
  <c r="AR967" i="87"/>
  <c r="BH967" i="87" s="1"/>
  <c r="AQ967" i="87"/>
  <c r="BG967" i="87" s="1"/>
  <c r="AP967" i="87"/>
  <c r="BF967" i="87" s="1"/>
  <c r="AO967" i="87"/>
  <c r="BE967" i="87" s="1"/>
  <c r="AN967" i="87"/>
  <c r="BD967" i="87" s="1"/>
  <c r="AM967" i="87"/>
  <c r="BC967" i="87" s="1"/>
  <c r="S967" i="87"/>
  <c r="R967" i="87"/>
  <c r="BU967" i="87" s="1"/>
  <c r="P967" i="87"/>
  <c r="O967" i="87"/>
  <c r="BQ967" i="87" s="1"/>
  <c r="N967" i="87"/>
  <c r="H967" i="87"/>
  <c r="G967" i="87"/>
  <c r="F967" i="87"/>
  <c r="E967" i="87"/>
  <c r="D967" i="87"/>
  <c r="BV966" i="87"/>
  <c r="BT966" i="87"/>
  <c r="BR966" i="87"/>
  <c r="BS966" i="87" s="1"/>
  <c r="BP966" i="87"/>
  <c r="BN966" i="87"/>
  <c r="BL966" i="87"/>
  <c r="BI966" i="87"/>
  <c r="BH966" i="87"/>
  <c r="BG966" i="87"/>
  <c r="BF966" i="87"/>
  <c r="BE966" i="87"/>
  <c r="BD966" i="87"/>
  <c r="BC966" i="87"/>
  <c r="BV965" i="87"/>
  <c r="BT965" i="87"/>
  <c r="BR965" i="87"/>
  <c r="BP965" i="87"/>
  <c r="BQ965" i="87" s="1"/>
  <c r="BN965" i="87"/>
  <c r="BL965" i="87"/>
  <c r="BI965" i="87"/>
  <c r="BH965" i="87"/>
  <c r="BG965" i="87"/>
  <c r="BF965" i="87"/>
  <c r="BE965" i="87"/>
  <c r="BD965" i="87"/>
  <c r="BC965" i="87"/>
  <c r="BV964" i="87"/>
  <c r="BT964" i="87"/>
  <c r="BR964" i="87"/>
  <c r="BP964" i="87"/>
  <c r="BN964" i="87"/>
  <c r="BL964" i="87"/>
  <c r="AS964" i="87"/>
  <c r="BI964" i="87" s="1"/>
  <c r="AR964" i="87"/>
  <c r="BH964" i="87" s="1"/>
  <c r="AQ964" i="87"/>
  <c r="BG964" i="87" s="1"/>
  <c r="AP964" i="87"/>
  <c r="BF964" i="87" s="1"/>
  <c r="AO964" i="87"/>
  <c r="BE964" i="87" s="1"/>
  <c r="AN964" i="87"/>
  <c r="BD964" i="87" s="1"/>
  <c r="AM964" i="87"/>
  <c r="BC964" i="87" s="1"/>
  <c r="S964" i="87"/>
  <c r="BW964" i="87" s="1"/>
  <c r="R964" i="87"/>
  <c r="P964" i="87"/>
  <c r="O964" i="87"/>
  <c r="N964" i="87"/>
  <c r="H964" i="87"/>
  <c r="G964" i="87"/>
  <c r="F964" i="87"/>
  <c r="E964" i="87"/>
  <c r="D964" i="87"/>
  <c r="BV963" i="87"/>
  <c r="BT963" i="87"/>
  <c r="BR963" i="87"/>
  <c r="BP963" i="87"/>
  <c r="BN963" i="87"/>
  <c r="BL963" i="87"/>
  <c r="AS963" i="87"/>
  <c r="BI963" i="87" s="1"/>
  <c r="AR963" i="87"/>
  <c r="BH963" i="87" s="1"/>
  <c r="AQ963" i="87"/>
  <c r="BG963" i="87" s="1"/>
  <c r="AP963" i="87"/>
  <c r="BF963" i="87" s="1"/>
  <c r="AO963" i="87"/>
  <c r="BE963" i="87" s="1"/>
  <c r="AN963" i="87"/>
  <c r="BD963" i="87" s="1"/>
  <c r="AM963" i="87"/>
  <c r="BC963" i="87" s="1"/>
  <c r="S963" i="87"/>
  <c r="AK963" i="87" s="1"/>
  <c r="R963" i="87"/>
  <c r="BU963" i="87" s="1"/>
  <c r="P963" i="87"/>
  <c r="O963" i="87"/>
  <c r="N963" i="87"/>
  <c r="H963" i="87"/>
  <c r="G963" i="87"/>
  <c r="F963" i="87"/>
  <c r="E963" i="87"/>
  <c r="D963" i="87"/>
  <c r="BV962" i="87"/>
  <c r="BT962" i="87"/>
  <c r="BR962" i="87"/>
  <c r="BP962" i="87"/>
  <c r="BN962" i="87"/>
  <c r="BL962" i="87"/>
  <c r="AS962" i="87"/>
  <c r="BI962" i="87" s="1"/>
  <c r="AR962" i="87"/>
  <c r="BH962" i="87" s="1"/>
  <c r="AQ962" i="87"/>
  <c r="BG962" i="87" s="1"/>
  <c r="AP962" i="87"/>
  <c r="BF962" i="87" s="1"/>
  <c r="AO962" i="87"/>
  <c r="BE962" i="87" s="1"/>
  <c r="AN962" i="87"/>
  <c r="BD962" i="87" s="1"/>
  <c r="AM962" i="87"/>
  <c r="BC962" i="87" s="1"/>
  <c r="S962" i="87"/>
  <c r="R962" i="87"/>
  <c r="P962" i="87"/>
  <c r="BS962" i="87" s="1"/>
  <c r="O962" i="87"/>
  <c r="N962" i="87"/>
  <c r="H962" i="87"/>
  <c r="G962" i="87"/>
  <c r="F962" i="87"/>
  <c r="E962" i="87"/>
  <c r="D962" i="87"/>
  <c r="BV961" i="87"/>
  <c r="BT961" i="87"/>
  <c r="BR961" i="87"/>
  <c r="BP961" i="87"/>
  <c r="BN961" i="87"/>
  <c r="BL961" i="87"/>
  <c r="AS961" i="87"/>
  <c r="BI961" i="87" s="1"/>
  <c r="AR961" i="87"/>
  <c r="BH961" i="87" s="1"/>
  <c r="AQ961" i="87"/>
  <c r="BG961" i="87" s="1"/>
  <c r="AP961" i="87"/>
  <c r="BF961" i="87" s="1"/>
  <c r="AO961" i="87"/>
  <c r="BE961" i="87" s="1"/>
  <c r="AN961" i="87"/>
  <c r="BD961" i="87" s="1"/>
  <c r="AM961" i="87"/>
  <c r="BC961" i="87" s="1"/>
  <c r="S961" i="87"/>
  <c r="AK961" i="87" s="1"/>
  <c r="R961" i="87"/>
  <c r="P961" i="87"/>
  <c r="O961" i="87"/>
  <c r="BQ961" i="87" s="1"/>
  <c r="N961" i="87"/>
  <c r="H961" i="87"/>
  <c r="G961" i="87"/>
  <c r="F961" i="87"/>
  <c r="E961" i="87"/>
  <c r="D961" i="87"/>
  <c r="BV960" i="87"/>
  <c r="BT960" i="87"/>
  <c r="BR960" i="87"/>
  <c r="BP960" i="87"/>
  <c r="BN960" i="87"/>
  <c r="BL960" i="87"/>
  <c r="AS960" i="87"/>
  <c r="BI960" i="87" s="1"/>
  <c r="AR960" i="87"/>
  <c r="BH960" i="87" s="1"/>
  <c r="AQ960" i="87"/>
  <c r="BG960" i="87" s="1"/>
  <c r="AP960" i="87"/>
  <c r="BF960" i="87" s="1"/>
  <c r="AO960" i="87"/>
  <c r="BE960" i="87" s="1"/>
  <c r="AN960" i="87"/>
  <c r="BD960" i="87" s="1"/>
  <c r="AM960" i="87"/>
  <c r="BC960" i="87" s="1"/>
  <c r="S960" i="87"/>
  <c r="AK960" i="87" s="1"/>
  <c r="R960" i="87"/>
  <c r="P960" i="87"/>
  <c r="AH960" i="87" s="1"/>
  <c r="O960" i="87"/>
  <c r="N960" i="87"/>
  <c r="BO960" i="87" s="1"/>
  <c r="H960" i="87"/>
  <c r="G960" i="87"/>
  <c r="F960" i="87"/>
  <c r="E960" i="87"/>
  <c r="D960" i="87"/>
  <c r="BV959" i="87"/>
  <c r="BT959" i="87"/>
  <c r="BR959" i="87"/>
  <c r="BP959" i="87"/>
  <c r="BN959" i="87"/>
  <c r="BL959" i="87"/>
  <c r="AS959" i="87"/>
  <c r="BI959" i="87" s="1"/>
  <c r="AR959" i="87"/>
  <c r="BH959" i="87" s="1"/>
  <c r="AQ959" i="87"/>
  <c r="BG959" i="87" s="1"/>
  <c r="AP959" i="87"/>
  <c r="BF959" i="87" s="1"/>
  <c r="AO959" i="87"/>
  <c r="BE959" i="87" s="1"/>
  <c r="AN959" i="87"/>
  <c r="BD959" i="87" s="1"/>
  <c r="AM959" i="87"/>
  <c r="BC959" i="87" s="1"/>
  <c r="S959" i="87"/>
  <c r="R959" i="87"/>
  <c r="BU959" i="87" s="1"/>
  <c r="P959" i="87"/>
  <c r="O959" i="87"/>
  <c r="N959" i="87"/>
  <c r="H959" i="87"/>
  <c r="G959" i="87"/>
  <c r="F959" i="87"/>
  <c r="E959" i="87"/>
  <c r="D959" i="87"/>
  <c r="BV958" i="87"/>
  <c r="BT958" i="87"/>
  <c r="BR958" i="87"/>
  <c r="BP958" i="87"/>
  <c r="BN958" i="87"/>
  <c r="BL958" i="87"/>
  <c r="AS958" i="87"/>
  <c r="BI958" i="87" s="1"/>
  <c r="AR958" i="87"/>
  <c r="BH958" i="87" s="1"/>
  <c r="AQ958" i="87"/>
  <c r="BG958" i="87" s="1"/>
  <c r="AP958" i="87"/>
  <c r="BF958" i="87" s="1"/>
  <c r="AO958" i="87"/>
  <c r="BE958" i="87" s="1"/>
  <c r="AN958" i="87"/>
  <c r="BD958" i="87" s="1"/>
  <c r="AM958" i="87"/>
  <c r="BC958" i="87" s="1"/>
  <c r="S958" i="87"/>
  <c r="R958" i="87"/>
  <c r="P958" i="87"/>
  <c r="BS958" i="87" s="1"/>
  <c r="O958" i="87"/>
  <c r="N958" i="87"/>
  <c r="AF958" i="87" s="1"/>
  <c r="H958" i="87"/>
  <c r="G958" i="87"/>
  <c r="F958" i="87"/>
  <c r="E958" i="87"/>
  <c r="D958" i="87"/>
  <c r="BV957" i="87"/>
  <c r="BT957" i="87"/>
  <c r="BR957" i="87"/>
  <c r="BP957" i="87"/>
  <c r="BN957" i="87"/>
  <c r="BL957" i="87"/>
  <c r="AS957" i="87"/>
  <c r="BI957" i="87" s="1"/>
  <c r="AR957" i="87"/>
  <c r="BH957" i="87" s="1"/>
  <c r="AQ957" i="87"/>
  <c r="BG957" i="87" s="1"/>
  <c r="AP957" i="87"/>
  <c r="BF957" i="87" s="1"/>
  <c r="AO957" i="87"/>
  <c r="BE957" i="87" s="1"/>
  <c r="AN957" i="87"/>
  <c r="BD957" i="87" s="1"/>
  <c r="AM957" i="87"/>
  <c r="BC957" i="87" s="1"/>
  <c r="S957" i="87"/>
  <c r="AK957" i="87" s="1"/>
  <c r="R957" i="87"/>
  <c r="P957" i="87"/>
  <c r="O957" i="87"/>
  <c r="BQ957" i="87" s="1"/>
  <c r="N957" i="87"/>
  <c r="H957" i="87"/>
  <c r="G957" i="87"/>
  <c r="F957" i="87"/>
  <c r="E957" i="87"/>
  <c r="D957" i="87"/>
  <c r="BV956" i="87"/>
  <c r="BT956" i="87"/>
  <c r="BR956" i="87"/>
  <c r="BP956" i="87"/>
  <c r="BN956" i="87"/>
  <c r="BL956" i="87"/>
  <c r="AS956" i="87"/>
  <c r="BI956" i="87" s="1"/>
  <c r="AR956" i="87"/>
  <c r="BH956" i="87" s="1"/>
  <c r="AQ956" i="87"/>
  <c r="BG956" i="87" s="1"/>
  <c r="AP956" i="87"/>
  <c r="BF956" i="87" s="1"/>
  <c r="AO956" i="87"/>
  <c r="BE956" i="87" s="1"/>
  <c r="AN956" i="87"/>
  <c r="BD956" i="87" s="1"/>
  <c r="AM956" i="87"/>
  <c r="BC956" i="87" s="1"/>
  <c r="S956" i="87"/>
  <c r="AK956" i="87" s="1"/>
  <c r="R956" i="87"/>
  <c r="P956" i="87"/>
  <c r="AH956" i="87" s="1"/>
  <c r="O956" i="87"/>
  <c r="N956" i="87"/>
  <c r="BO956" i="87" s="1"/>
  <c r="H956" i="87"/>
  <c r="G956" i="87"/>
  <c r="F956" i="87"/>
  <c r="E956" i="87"/>
  <c r="D956" i="87"/>
  <c r="BV955" i="87"/>
  <c r="BT955" i="87"/>
  <c r="BR955" i="87"/>
  <c r="BP955" i="87"/>
  <c r="BN955" i="87"/>
  <c r="BL955" i="87"/>
  <c r="AS955" i="87"/>
  <c r="BI955" i="87" s="1"/>
  <c r="AR955" i="87"/>
  <c r="BH955" i="87" s="1"/>
  <c r="AQ955" i="87"/>
  <c r="BG955" i="87" s="1"/>
  <c r="AP955" i="87"/>
  <c r="BF955" i="87" s="1"/>
  <c r="AO955" i="87"/>
  <c r="BE955" i="87" s="1"/>
  <c r="AN955" i="87"/>
  <c r="BD955" i="87" s="1"/>
  <c r="AM955" i="87"/>
  <c r="BC955" i="87" s="1"/>
  <c r="S955" i="87"/>
  <c r="R955" i="87"/>
  <c r="BU955" i="87" s="1"/>
  <c r="P955" i="87"/>
  <c r="O955" i="87"/>
  <c r="N955" i="87"/>
  <c r="H955" i="87"/>
  <c r="G955" i="87"/>
  <c r="F955" i="87"/>
  <c r="E955" i="87"/>
  <c r="D955" i="87"/>
  <c r="BV954" i="87"/>
  <c r="BT954" i="87"/>
  <c r="BR954" i="87"/>
  <c r="BP954" i="87"/>
  <c r="BN954" i="87"/>
  <c r="BL954" i="87"/>
  <c r="AS954" i="87"/>
  <c r="BI954" i="87" s="1"/>
  <c r="AR954" i="87"/>
  <c r="BH954" i="87" s="1"/>
  <c r="AQ954" i="87"/>
  <c r="BG954" i="87" s="1"/>
  <c r="AP954" i="87"/>
  <c r="BF954" i="87" s="1"/>
  <c r="AO954" i="87"/>
  <c r="BE954" i="87" s="1"/>
  <c r="AN954" i="87"/>
  <c r="BD954" i="87" s="1"/>
  <c r="AM954" i="87"/>
  <c r="BC954" i="87" s="1"/>
  <c r="S954" i="87"/>
  <c r="AK954" i="87" s="1"/>
  <c r="R954" i="87"/>
  <c r="P954" i="87"/>
  <c r="BS954" i="87" s="1"/>
  <c r="O954" i="87"/>
  <c r="N954" i="87"/>
  <c r="AF954" i="87" s="1"/>
  <c r="H954" i="87"/>
  <c r="G954" i="87"/>
  <c r="F954" i="87"/>
  <c r="E954" i="87"/>
  <c r="D954" i="87"/>
  <c r="BV953" i="87"/>
  <c r="BT953" i="87"/>
  <c r="BR953" i="87"/>
  <c r="BP953" i="87"/>
  <c r="BN953" i="87"/>
  <c r="BL953" i="87"/>
  <c r="AS953" i="87"/>
  <c r="BI953" i="87" s="1"/>
  <c r="AR953" i="87"/>
  <c r="BH953" i="87" s="1"/>
  <c r="AQ953" i="87"/>
  <c r="BG953" i="87" s="1"/>
  <c r="AP953" i="87"/>
  <c r="BF953" i="87" s="1"/>
  <c r="AO953" i="87"/>
  <c r="BE953" i="87" s="1"/>
  <c r="AN953" i="87"/>
  <c r="BD953" i="87" s="1"/>
  <c r="AM953" i="87"/>
  <c r="BC953" i="87" s="1"/>
  <c r="S953" i="87"/>
  <c r="AK953" i="87" s="1"/>
  <c r="R953" i="87"/>
  <c r="P953" i="87"/>
  <c r="O953" i="87"/>
  <c r="BQ953" i="87" s="1"/>
  <c r="N953" i="87"/>
  <c r="AF953" i="87" s="1"/>
  <c r="H953" i="87"/>
  <c r="G953" i="87"/>
  <c r="F953" i="87"/>
  <c r="E953" i="87"/>
  <c r="D953" i="87"/>
  <c r="BV952" i="87"/>
  <c r="BT952" i="87"/>
  <c r="BR952" i="87"/>
  <c r="BP952" i="87"/>
  <c r="BN952" i="87"/>
  <c r="BL952" i="87"/>
  <c r="AS952" i="87"/>
  <c r="BI952" i="87" s="1"/>
  <c r="AR952" i="87"/>
  <c r="BH952" i="87" s="1"/>
  <c r="AQ952" i="87"/>
  <c r="BG952" i="87" s="1"/>
  <c r="AP952" i="87"/>
  <c r="BF952" i="87" s="1"/>
  <c r="AO952" i="87"/>
  <c r="BE952" i="87" s="1"/>
  <c r="AN952" i="87"/>
  <c r="BD952" i="87" s="1"/>
  <c r="AM952" i="87"/>
  <c r="BC952" i="87" s="1"/>
  <c r="S952" i="87"/>
  <c r="R952" i="87"/>
  <c r="AJ952" i="87" s="1"/>
  <c r="P952" i="87"/>
  <c r="O952" i="87"/>
  <c r="N952" i="87"/>
  <c r="H952" i="87"/>
  <c r="G952" i="87"/>
  <c r="F952" i="87"/>
  <c r="E952" i="87"/>
  <c r="D952" i="87"/>
  <c r="BV951" i="87"/>
  <c r="BT951" i="87"/>
  <c r="BR951" i="87"/>
  <c r="BP951" i="87"/>
  <c r="BN951" i="87"/>
  <c r="BL951" i="87"/>
  <c r="AS951" i="87"/>
  <c r="BI951" i="87" s="1"/>
  <c r="AR951" i="87"/>
  <c r="BH951" i="87" s="1"/>
  <c r="AQ951" i="87"/>
  <c r="BG951" i="87" s="1"/>
  <c r="AP951" i="87"/>
  <c r="BF951" i="87" s="1"/>
  <c r="AO951" i="87"/>
  <c r="BE951" i="87" s="1"/>
  <c r="AN951" i="87"/>
  <c r="BD951" i="87" s="1"/>
  <c r="AM951" i="87"/>
  <c r="BC951" i="87" s="1"/>
  <c r="S951" i="87"/>
  <c r="R951" i="87"/>
  <c r="P951" i="87"/>
  <c r="O951" i="87"/>
  <c r="N951" i="87"/>
  <c r="AF951" i="87" s="1"/>
  <c r="H951" i="87"/>
  <c r="G951" i="87"/>
  <c r="F951" i="87"/>
  <c r="E951" i="87"/>
  <c r="D951" i="87"/>
  <c r="BV950" i="87"/>
  <c r="BT950" i="87"/>
  <c r="BR950" i="87"/>
  <c r="BP950" i="87"/>
  <c r="BN950" i="87"/>
  <c r="BL950" i="87"/>
  <c r="AS950" i="87"/>
  <c r="BI950" i="87" s="1"/>
  <c r="AR950" i="87"/>
  <c r="BH950" i="87" s="1"/>
  <c r="AQ950" i="87"/>
  <c r="BG950" i="87" s="1"/>
  <c r="AP950" i="87"/>
  <c r="BF950" i="87" s="1"/>
  <c r="AO950" i="87"/>
  <c r="BE950" i="87" s="1"/>
  <c r="AN950" i="87"/>
  <c r="BD950" i="87" s="1"/>
  <c r="AM950" i="87"/>
  <c r="BC950" i="87" s="1"/>
  <c r="S950" i="87"/>
  <c r="AK950" i="87" s="1"/>
  <c r="R950" i="87"/>
  <c r="P950" i="87"/>
  <c r="AH950" i="87" s="1"/>
  <c r="O950" i="87"/>
  <c r="N950" i="87"/>
  <c r="H950" i="87"/>
  <c r="G950" i="87"/>
  <c r="F950" i="87"/>
  <c r="E950" i="87"/>
  <c r="D950" i="87"/>
  <c r="BV949" i="87"/>
  <c r="BT949" i="87"/>
  <c r="BR949" i="87"/>
  <c r="BP949" i="87"/>
  <c r="BN949" i="87"/>
  <c r="BL949" i="87"/>
  <c r="AS949" i="87"/>
  <c r="BI949" i="87" s="1"/>
  <c r="AR949" i="87"/>
  <c r="BH949" i="87" s="1"/>
  <c r="AQ949" i="87"/>
  <c r="BG949" i="87" s="1"/>
  <c r="AP949" i="87"/>
  <c r="BF949" i="87" s="1"/>
  <c r="AO949" i="87"/>
  <c r="BE949" i="87" s="1"/>
  <c r="AN949" i="87"/>
  <c r="BD949" i="87" s="1"/>
  <c r="AM949" i="87"/>
  <c r="BC949" i="87" s="1"/>
  <c r="S949" i="87"/>
  <c r="R949" i="87"/>
  <c r="P949" i="87"/>
  <c r="O949" i="87"/>
  <c r="N949" i="87"/>
  <c r="H949" i="87"/>
  <c r="G949" i="87"/>
  <c r="F949" i="87"/>
  <c r="E949" i="87"/>
  <c r="D949" i="87"/>
  <c r="BV948" i="87"/>
  <c r="BT948" i="87"/>
  <c r="BR948" i="87"/>
  <c r="BP948" i="87"/>
  <c r="BN948" i="87"/>
  <c r="BL948" i="87"/>
  <c r="AS948" i="87"/>
  <c r="BI948" i="87" s="1"/>
  <c r="AR948" i="87"/>
  <c r="BH948" i="87" s="1"/>
  <c r="AQ948" i="87"/>
  <c r="BG948" i="87" s="1"/>
  <c r="AP948" i="87"/>
  <c r="BF948" i="87" s="1"/>
  <c r="AO948" i="87"/>
  <c r="BE948" i="87" s="1"/>
  <c r="AN948" i="87"/>
  <c r="BD948" i="87" s="1"/>
  <c r="AM948" i="87"/>
  <c r="BC948" i="87" s="1"/>
  <c r="AJ948" i="87"/>
  <c r="AG948" i="87"/>
  <c r="BV947" i="87"/>
  <c r="BT947" i="87"/>
  <c r="BR947" i="87"/>
  <c r="BP947" i="87"/>
  <c r="BN947" i="87"/>
  <c r="BL947" i="87"/>
  <c r="AS947" i="87"/>
  <c r="BI947" i="87" s="1"/>
  <c r="AR947" i="87"/>
  <c r="BH947" i="87" s="1"/>
  <c r="AQ947" i="87"/>
  <c r="BG947" i="87" s="1"/>
  <c r="AP947" i="87"/>
  <c r="BF947" i="87" s="1"/>
  <c r="AO947" i="87"/>
  <c r="BE947" i="87" s="1"/>
  <c r="AN947" i="87"/>
  <c r="BD947" i="87" s="1"/>
  <c r="AM947" i="87"/>
  <c r="BC947" i="87" s="1"/>
  <c r="AF947" i="87"/>
  <c r="BV946" i="87"/>
  <c r="BT946" i="87"/>
  <c r="BR946" i="87"/>
  <c r="BP946" i="87"/>
  <c r="BN946" i="87"/>
  <c r="BL946" i="87"/>
  <c r="AS946" i="87"/>
  <c r="BI946" i="87" s="1"/>
  <c r="AR946" i="87"/>
  <c r="BH946" i="87" s="1"/>
  <c r="AQ946" i="87"/>
  <c r="BG946" i="87" s="1"/>
  <c r="AP946" i="87"/>
  <c r="BF946" i="87" s="1"/>
  <c r="AO946" i="87"/>
  <c r="BE946" i="87" s="1"/>
  <c r="AN946" i="87"/>
  <c r="BD946" i="87" s="1"/>
  <c r="AM946" i="87"/>
  <c r="BC946" i="87" s="1"/>
  <c r="AK946" i="87"/>
  <c r="AH946" i="87"/>
  <c r="BV770" i="87"/>
  <c r="BT770" i="87"/>
  <c r="BR770" i="87"/>
  <c r="BP770" i="87"/>
  <c r="BN770" i="87"/>
  <c r="BL770" i="87"/>
  <c r="AS770" i="87"/>
  <c r="BI770" i="87" s="1"/>
  <c r="AR770" i="87"/>
  <c r="BH770" i="87" s="1"/>
  <c r="AQ770" i="87"/>
  <c r="BG770" i="87" s="1"/>
  <c r="AP770" i="87"/>
  <c r="BF770" i="87" s="1"/>
  <c r="AO770" i="87"/>
  <c r="BE770" i="87" s="1"/>
  <c r="AN770" i="87"/>
  <c r="BD770" i="87" s="1"/>
  <c r="AM770" i="87"/>
  <c r="BC770" i="87" s="1"/>
  <c r="S770" i="87"/>
  <c r="R770" i="87"/>
  <c r="P770" i="87"/>
  <c r="O770" i="87"/>
  <c r="AG770" i="87" s="1"/>
  <c r="N770" i="87"/>
  <c r="AF770" i="87" s="1"/>
  <c r="H770" i="87"/>
  <c r="G770" i="87"/>
  <c r="F770" i="87"/>
  <c r="E770" i="87"/>
  <c r="D770" i="87"/>
  <c r="BV769" i="87"/>
  <c r="BT769" i="87"/>
  <c r="BR769" i="87"/>
  <c r="BP769" i="87"/>
  <c r="BN769" i="87"/>
  <c r="BL769" i="87"/>
  <c r="AS769" i="87"/>
  <c r="BI769" i="87" s="1"/>
  <c r="AR769" i="87"/>
  <c r="BH769" i="87" s="1"/>
  <c r="AQ769" i="87"/>
  <c r="BG769" i="87" s="1"/>
  <c r="AP769" i="87"/>
  <c r="BF769" i="87" s="1"/>
  <c r="AO769" i="87"/>
  <c r="BE769" i="87" s="1"/>
  <c r="AN769" i="87"/>
  <c r="BD769" i="87" s="1"/>
  <c r="AM769" i="87"/>
  <c r="BC769" i="87" s="1"/>
  <c r="S769" i="87"/>
  <c r="AK769" i="87" s="1"/>
  <c r="R769" i="87"/>
  <c r="P769" i="87"/>
  <c r="O769" i="87"/>
  <c r="N769" i="87"/>
  <c r="AF769" i="87" s="1"/>
  <c r="H769" i="87"/>
  <c r="G769" i="87"/>
  <c r="F769" i="87"/>
  <c r="E769" i="87"/>
  <c r="D769" i="87"/>
  <c r="BV768" i="87"/>
  <c r="BT768" i="87"/>
  <c r="BR768" i="87"/>
  <c r="BP768" i="87"/>
  <c r="BN768" i="87"/>
  <c r="BL768" i="87"/>
  <c r="AS768" i="87"/>
  <c r="BI768" i="87" s="1"/>
  <c r="AR768" i="87"/>
  <c r="BH768" i="87" s="1"/>
  <c r="AQ768" i="87"/>
  <c r="BG768" i="87" s="1"/>
  <c r="AP768" i="87"/>
  <c r="BF768" i="87" s="1"/>
  <c r="AO768" i="87"/>
  <c r="BE768" i="87" s="1"/>
  <c r="AN768" i="87"/>
  <c r="BD768" i="87" s="1"/>
  <c r="AM768" i="87"/>
  <c r="BC768" i="87" s="1"/>
  <c r="S768" i="87"/>
  <c r="AK768" i="87" s="1"/>
  <c r="R768" i="87"/>
  <c r="P768" i="87"/>
  <c r="AH768" i="87" s="1"/>
  <c r="O768" i="87"/>
  <c r="N768" i="87"/>
  <c r="AF768" i="87" s="1"/>
  <c r="H768" i="87"/>
  <c r="G768" i="87"/>
  <c r="F768" i="87"/>
  <c r="E768" i="87"/>
  <c r="D768" i="87"/>
  <c r="BV732" i="87"/>
  <c r="BT732" i="87"/>
  <c r="BR732" i="87"/>
  <c r="BP732" i="87"/>
  <c r="BN732" i="87"/>
  <c r="BL732" i="87"/>
  <c r="AS732" i="87"/>
  <c r="BI732" i="87" s="1"/>
  <c r="AR732" i="87"/>
  <c r="BH732" i="87" s="1"/>
  <c r="AQ732" i="87"/>
  <c r="BG732" i="87" s="1"/>
  <c r="AP732" i="87"/>
  <c r="BF732" i="87" s="1"/>
  <c r="AO732" i="87"/>
  <c r="BE732" i="87" s="1"/>
  <c r="AN732" i="87"/>
  <c r="BD732" i="87" s="1"/>
  <c r="AM732" i="87"/>
  <c r="BC732" i="87" s="1"/>
  <c r="S732" i="87"/>
  <c r="AK732" i="87" s="1"/>
  <c r="R732" i="87"/>
  <c r="P732" i="87"/>
  <c r="O732" i="87"/>
  <c r="N732" i="87"/>
  <c r="H732" i="87"/>
  <c r="G732" i="87"/>
  <c r="F732" i="87"/>
  <c r="E732" i="87"/>
  <c r="D732" i="87"/>
  <c r="BV731" i="87"/>
  <c r="BT731" i="87"/>
  <c r="BR731" i="87"/>
  <c r="BP731" i="87"/>
  <c r="BN731" i="87"/>
  <c r="BL731" i="87"/>
  <c r="AS731" i="87"/>
  <c r="BI731" i="87" s="1"/>
  <c r="AR731" i="87"/>
  <c r="BH731" i="87" s="1"/>
  <c r="AQ731" i="87"/>
  <c r="BG731" i="87" s="1"/>
  <c r="AP731" i="87"/>
  <c r="BF731" i="87" s="1"/>
  <c r="AO731" i="87"/>
  <c r="BE731" i="87" s="1"/>
  <c r="AN731" i="87"/>
  <c r="BD731" i="87" s="1"/>
  <c r="AM731" i="87"/>
  <c r="BC731" i="87" s="1"/>
  <c r="S731" i="87"/>
  <c r="R731" i="87"/>
  <c r="P731" i="87"/>
  <c r="O731" i="87"/>
  <c r="N731" i="87"/>
  <c r="AF731" i="87" s="1"/>
  <c r="H731" i="87"/>
  <c r="G731" i="87"/>
  <c r="F731" i="87"/>
  <c r="E731" i="87"/>
  <c r="D731" i="87"/>
  <c r="BV730" i="87"/>
  <c r="BT730" i="87"/>
  <c r="BR730" i="87"/>
  <c r="BP730" i="87"/>
  <c r="BN730" i="87"/>
  <c r="BL730" i="87"/>
  <c r="AS730" i="87"/>
  <c r="BI730" i="87" s="1"/>
  <c r="AR730" i="87"/>
  <c r="BH730" i="87" s="1"/>
  <c r="AQ730" i="87"/>
  <c r="BG730" i="87" s="1"/>
  <c r="AP730" i="87"/>
  <c r="BF730" i="87" s="1"/>
  <c r="AO730" i="87"/>
  <c r="BE730" i="87" s="1"/>
  <c r="AN730" i="87"/>
  <c r="BD730" i="87" s="1"/>
  <c r="AM730" i="87"/>
  <c r="BC730" i="87" s="1"/>
  <c r="S730" i="87"/>
  <c r="AK730" i="87" s="1"/>
  <c r="R730" i="87"/>
  <c r="P730" i="87"/>
  <c r="O730" i="87"/>
  <c r="N730" i="87"/>
  <c r="AF730" i="87" s="1"/>
  <c r="H730" i="87"/>
  <c r="G730" i="87"/>
  <c r="F730" i="87"/>
  <c r="E730" i="87"/>
  <c r="D730" i="87"/>
  <c r="BV729" i="87"/>
  <c r="BT729" i="87"/>
  <c r="BR729" i="87"/>
  <c r="BP729" i="87"/>
  <c r="BN729" i="87"/>
  <c r="BL729" i="87"/>
  <c r="AS729" i="87"/>
  <c r="BI729" i="87" s="1"/>
  <c r="AR729" i="87"/>
  <c r="BH729" i="87" s="1"/>
  <c r="AQ729" i="87"/>
  <c r="BG729" i="87" s="1"/>
  <c r="AP729" i="87"/>
  <c r="BF729" i="87" s="1"/>
  <c r="AO729" i="87"/>
  <c r="BE729" i="87" s="1"/>
  <c r="AN729" i="87"/>
  <c r="BD729" i="87" s="1"/>
  <c r="AM729" i="87"/>
  <c r="BC729" i="87" s="1"/>
  <c r="S729" i="87"/>
  <c r="AK729" i="87" s="1"/>
  <c r="R729" i="87"/>
  <c r="P729" i="87"/>
  <c r="AH729" i="87" s="1"/>
  <c r="O729" i="87"/>
  <c r="N729" i="87"/>
  <c r="AF729" i="87" s="1"/>
  <c r="H729" i="87"/>
  <c r="G729" i="87"/>
  <c r="F729" i="87"/>
  <c r="E729" i="87"/>
  <c r="D729" i="87"/>
  <c r="BV728" i="87"/>
  <c r="BT728" i="87"/>
  <c r="BR728" i="87"/>
  <c r="BP728" i="87"/>
  <c r="BN728" i="87"/>
  <c r="BL728" i="87"/>
  <c r="AS728" i="87"/>
  <c r="BI728" i="87" s="1"/>
  <c r="AR728" i="87"/>
  <c r="BH728" i="87" s="1"/>
  <c r="AQ728" i="87"/>
  <c r="BG728" i="87" s="1"/>
  <c r="AP728" i="87"/>
  <c r="BF728" i="87" s="1"/>
  <c r="AO728" i="87"/>
  <c r="BE728" i="87" s="1"/>
  <c r="AN728" i="87"/>
  <c r="BD728" i="87" s="1"/>
  <c r="AM728" i="87"/>
  <c r="BC728" i="87" s="1"/>
  <c r="S728" i="87"/>
  <c r="AK728" i="87" s="1"/>
  <c r="R728" i="87"/>
  <c r="P728" i="87"/>
  <c r="O728" i="87"/>
  <c r="N728" i="87"/>
  <c r="H728" i="87"/>
  <c r="G728" i="87"/>
  <c r="F728" i="87"/>
  <c r="E728" i="87"/>
  <c r="D728" i="87"/>
  <c r="BV727" i="87"/>
  <c r="BT727" i="87"/>
  <c r="BR727" i="87"/>
  <c r="BP727" i="87"/>
  <c r="BN727" i="87"/>
  <c r="BL727" i="87"/>
  <c r="AS727" i="87"/>
  <c r="BI727" i="87" s="1"/>
  <c r="AR727" i="87"/>
  <c r="BH727" i="87" s="1"/>
  <c r="AQ727" i="87"/>
  <c r="BG727" i="87" s="1"/>
  <c r="AP727" i="87"/>
  <c r="BF727" i="87" s="1"/>
  <c r="AO727" i="87"/>
  <c r="BE727" i="87" s="1"/>
  <c r="AN727" i="87"/>
  <c r="BD727" i="87" s="1"/>
  <c r="AM727" i="87"/>
  <c r="BC727" i="87" s="1"/>
  <c r="S727" i="87"/>
  <c r="R727" i="87"/>
  <c r="P727" i="87"/>
  <c r="O727" i="87"/>
  <c r="AG727" i="87" s="1"/>
  <c r="N727" i="87"/>
  <c r="AF727" i="87" s="1"/>
  <c r="H727" i="87"/>
  <c r="G727" i="87"/>
  <c r="F727" i="87"/>
  <c r="E727" i="87"/>
  <c r="D727" i="87"/>
  <c r="BV726" i="87"/>
  <c r="BT726" i="87"/>
  <c r="BR726" i="87"/>
  <c r="BP726" i="87"/>
  <c r="BN726" i="87"/>
  <c r="BL726" i="87"/>
  <c r="AS726" i="87"/>
  <c r="BI726" i="87" s="1"/>
  <c r="AR726" i="87"/>
  <c r="BH726" i="87" s="1"/>
  <c r="AQ726" i="87"/>
  <c r="BG726" i="87" s="1"/>
  <c r="AP726" i="87"/>
  <c r="BF726" i="87" s="1"/>
  <c r="AO726" i="87"/>
  <c r="BE726" i="87" s="1"/>
  <c r="AN726" i="87"/>
  <c r="BD726" i="87" s="1"/>
  <c r="AM726" i="87"/>
  <c r="BC726" i="87" s="1"/>
  <c r="S726" i="87"/>
  <c r="AK726" i="87" s="1"/>
  <c r="R726" i="87"/>
  <c r="P726" i="87"/>
  <c r="O726" i="87"/>
  <c r="N726" i="87"/>
  <c r="AF726" i="87" s="1"/>
  <c r="H726" i="87"/>
  <c r="G726" i="87"/>
  <c r="F726" i="87"/>
  <c r="E726" i="87"/>
  <c r="D726" i="87"/>
  <c r="BV725" i="87"/>
  <c r="BT725" i="87"/>
  <c r="BR725" i="87"/>
  <c r="BP725" i="87"/>
  <c r="BN725" i="87"/>
  <c r="BL725" i="87"/>
  <c r="AS725" i="87"/>
  <c r="BI725" i="87" s="1"/>
  <c r="AR725" i="87"/>
  <c r="BH725" i="87" s="1"/>
  <c r="AQ725" i="87"/>
  <c r="BG725" i="87" s="1"/>
  <c r="AP725" i="87"/>
  <c r="BF725" i="87" s="1"/>
  <c r="AO725" i="87"/>
  <c r="BE725" i="87" s="1"/>
  <c r="AN725" i="87"/>
  <c r="BD725" i="87" s="1"/>
  <c r="AM725" i="87"/>
  <c r="BC725" i="87" s="1"/>
  <c r="S725" i="87"/>
  <c r="AK725" i="87" s="1"/>
  <c r="R725" i="87"/>
  <c r="P725" i="87"/>
  <c r="AH725" i="87" s="1"/>
  <c r="O725" i="87"/>
  <c r="N725" i="87"/>
  <c r="AF725" i="87" s="1"/>
  <c r="H725" i="87"/>
  <c r="G725" i="87"/>
  <c r="F725" i="87"/>
  <c r="E725" i="87"/>
  <c r="D725" i="87"/>
  <c r="BV724" i="87"/>
  <c r="BT724" i="87"/>
  <c r="BR724" i="87"/>
  <c r="BP724" i="87"/>
  <c r="BN724" i="87"/>
  <c r="BL724" i="87"/>
  <c r="AS724" i="87"/>
  <c r="BI724" i="87" s="1"/>
  <c r="AR724" i="87"/>
  <c r="BH724" i="87" s="1"/>
  <c r="AQ724" i="87"/>
  <c r="BG724" i="87" s="1"/>
  <c r="AP724" i="87"/>
  <c r="BF724" i="87" s="1"/>
  <c r="AO724" i="87"/>
  <c r="BE724" i="87" s="1"/>
  <c r="AN724" i="87"/>
  <c r="BD724" i="87" s="1"/>
  <c r="AM724" i="87"/>
  <c r="BC724" i="87" s="1"/>
  <c r="S724" i="87"/>
  <c r="AK724" i="87" s="1"/>
  <c r="R724" i="87"/>
  <c r="P724" i="87"/>
  <c r="O724" i="87"/>
  <c r="N724" i="87"/>
  <c r="H724" i="87"/>
  <c r="G724" i="87"/>
  <c r="F724" i="87"/>
  <c r="E724" i="87"/>
  <c r="D724" i="87"/>
  <c r="BV723" i="87"/>
  <c r="BT723" i="87"/>
  <c r="BR723" i="87"/>
  <c r="BP723" i="87"/>
  <c r="BN723" i="87"/>
  <c r="BL723" i="87"/>
  <c r="AS723" i="87"/>
  <c r="BI723" i="87" s="1"/>
  <c r="AR723" i="87"/>
  <c r="BH723" i="87" s="1"/>
  <c r="AQ723" i="87"/>
  <c r="BG723" i="87" s="1"/>
  <c r="AP723" i="87"/>
  <c r="BF723" i="87" s="1"/>
  <c r="AO723" i="87"/>
  <c r="BE723" i="87" s="1"/>
  <c r="AN723" i="87"/>
  <c r="BD723" i="87" s="1"/>
  <c r="AM723" i="87"/>
  <c r="BC723" i="87" s="1"/>
  <c r="S723" i="87"/>
  <c r="R723" i="87"/>
  <c r="P723" i="87"/>
  <c r="O723" i="87"/>
  <c r="N723" i="87"/>
  <c r="AF723" i="87" s="1"/>
  <c r="H723" i="87"/>
  <c r="G723" i="87"/>
  <c r="F723" i="87"/>
  <c r="E723" i="87"/>
  <c r="D723" i="87"/>
  <c r="BV722" i="87"/>
  <c r="BT722" i="87"/>
  <c r="BR722" i="87"/>
  <c r="BP722" i="87"/>
  <c r="BN722" i="87"/>
  <c r="BL722" i="87"/>
  <c r="AS722" i="87"/>
  <c r="BI722" i="87" s="1"/>
  <c r="AR722" i="87"/>
  <c r="BH722" i="87" s="1"/>
  <c r="AQ722" i="87"/>
  <c r="BG722" i="87" s="1"/>
  <c r="AP722" i="87"/>
  <c r="BF722" i="87" s="1"/>
  <c r="AO722" i="87"/>
  <c r="BE722" i="87" s="1"/>
  <c r="AN722" i="87"/>
  <c r="BD722" i="87" s="1"/>
  <c r="AM722" i="87"/>
  <c r="BC722" i="87" s="1"/>
  <c r="S722" i="87"/>
  <c r="R722" i="87"/>
  <c r="P722" i="87"/>
  <c r="O722" i="87"/>
  <c r="N722" i="87"/>
  <c r="H722" i="87"/>
  <c r="G722" i="87"/>
  <c r="F722" i="87"/>
  <c r="E722" i="87"/>
  <c r="D722" i="87"/>
  <c r="BV721" i="87"/>
  <c r="BT721" i="87"/>
  <c r="BR721" i="87"/>
  <c r="BP721" i="87"/>
  <c r="BN721" i="87"/>
  <c r="BL721" i="87"/>
  <c r="AS721" i="87"/>
  <c r="BI721" i="87" s="1"/>
  <c r="AR721" i="87"/>
  <c r="BH721" i="87" s="1"/>
  <c r="AQ721" i="87"/>
  <c r="BG721" i="87" s="1"/>
  <c r="AP721" i="87"/>
  <c r="BF721" i="87" s="1"/>
  <c r="AO721" i="87"/>
  <c r="BE721" i="87" s="1"/>
  <c r="AN721" i="87"/>
  <c r="BD721" i="87" s="1"/>
  <c r="AM721" i="87"/>
  <c r="BC721" i="87" s="1"/>
  <c r="S721" i="87"/>
  <c r="AK721" i="87" s="1"/>
  <c r="R721" i="87"/>
  <c r="P721" i="87"/>
  <c r="O721" i="87"/>
  <c r="N721" i="87"/>
  <c r="AF721" i="87" s="1"/>
  <c r="H721" i="87"/>
  <c r="G721" i="87"/>
  <c r="F721" i="87"/>
  <c r="E721" i="87"/>
  <c r="D721" i="87"/>
  <c r="BV720" i="87"/>
  <c r="BT720" i="87"/>
  <c r="BR720" i="87"/>
  <c r="BP720" i="87"/>
  <c r="BN720" i="87"/>
  <c r="BL720" i="87"/>
  <c r="AS720" i="87"/>
  <c r="BI720" i="87" s="1"/>
  <c r="AR720" i="87"/>
  <c r="BH720" i="87" s="1"/>
  <c r="AQ720" i="87"/>
  <c r="BG720" i="87" s="1"/>
  <c r="AP720" i="87"/>
  <c r="BF720" i="87" s="1"/>
  <c r="AO720" i="87"/>
  <c r="BE720" i="87" s="1"/>
  <c r="AN720" i="87"/>
  <c r="BD720" i="87" s="1"/>
  <c r="AM720" i="87"/>
  <c r="BC720" i="87" s="1"/>
  <c r="S720" i="87"/>
  <c r="AK720" i="87" s="1"/>
  <c r="R720" i="87"/>
  <c r="P720" i="87"/>
  <c r="AH720" i="87" s="1"/>
  <c r="O720" i="87"/>
  <c r="N720" i="87"/>
  <c r="AF720" i="87" s="1"/>
  <c r="H720" i="87"/>
  <c r="G720" i="87"/>
  <c r="F720" i="87"/>
  <c r="E720" i="87"/>
  <c r="D720" i="87"/>
  <c r="BV719" i="87"/>
  <c r="BT719" i="87"/>
  <c r="BR719" i="87"/>
  <c r="BP719" i="87"/>
  <c r="BN719" i="87"/>
  <c r="BL719" i="87"/>
  <c r="AS719" i="87"/>
  <c r="BI719" i="87" s="1"/>
  <c r="AR719" i="87"/>
  <c r="BH719" i="87" s="1"/>
  <c r="AQ719" i="87"/>
  <c r="BG719" i="87" s="1"/>
  <c r="AP719" i="87"/>
  <c r="BF719" i="87" s="1"/>
  <c r="AO719" i="87"/>
  <c r="BE719" i="87" s="1"/>
  <c r="AN719" i="87"/>
  <c r="BD719" i="87" s="1"/>
  <c r="AM719" i="87"/>
  <c r="BC719" i="87" s="1"/>
  <c r="S719" i="87"/>
  <c r="AK719" i="87" s="1"/>
  <c r="R719" i="87"/>
  <c r="P719" i="87"/>
  <c r="O719" i="87"/>
  <c r="N719" i="87"/>
  <c r="H719" i="87"/>
  <c r="G719" i="87"/>
  <c r="F719" i="87"/>
  <c r="E719" i="87"/>
  <c r="D719" i="87"/>
  <c r="BV718" i="87"/>
  <c r="BT718" i="87"/>
  <c r="BR718" i="87"/>
  <c r="BP718" i="87"/>
  <c r="BN718" i="87"/>
  <c r="BL718" i="87"/>
  <c r="AS718" i="87"/>
  <c r="BI718" i="87" s="1"/>
  <c r="AR718" i="87"/>
  <c r="BH718" i="87" s="1"/>
  <c r="AQ718" i="87"/>
  <c r="BG718" i="87" s="1"/>
  <c r="AP718" i="87"/>
  <c r="BF718" i="87" s="1"/>
  <c r="AO718" i="87"/>
  <c r="BE718" i="87" s="1"/>
  <c r="AN718" i="87"/>
  <c r="BD718" i="87" s="1"/>
  <c r="AM718" i="87"/>
  <c r="BC718" i="87" s="1"/>
  <c r="S718" i="87"/>
  <c r="R718" i="87"/>
  <c r="P718" i="87"/>
  <c r="O718" i="87"/>
  <c r="N718" i="87"/>
  <c r="AF718" i="87" s="1"/>
  <c r="H718" i="87"/>
  <c r="G718" i="87"/>
  <c r="F718" i="87"/>
  <c r="E718" i="87"/>
  <c r="D718" i="87"/>
  <c r="BV717" i="87"/>
  <c r="BT717" i="87"/>
  <c r="BR717" i="87"/>
  <c r="BP717" i="87"/>
  <c r="BN717" i="87"/>
  <c r="BL717" i="87"/>
  <c r="AS717" i="87"/>
  <c r="BI717" i="87" s="1"/>
  <c r="AR717" i="87"/>
  <c r="BH717" i="87" s="1"/>
  <c r="AQ717" i="87"/>
  <c r="BG717" i="87" s="1"/>
  <c r="AP717" i="87"/>
  <c r="BF717" i="87" s="1"/>
  <c r="AO717" i="87"/>
  <c r="BE717" i="87" s="1"/>
  <c r="AN717" i="87"/>
  <c r="BD717" i="87" s="1"/>
  <c r="AM717" i="87"/>
  <c r="BC717" i="87" s="1"/>
  <c r="S717" i="87"/>
  <c r="AK717" i="87" s="1"/>
  <c r="R717" i="87"/>
  <c r="P717" i="87"/>
  <c r="O717" i="87"/>
  <c r="N717" i="87"/>
  <c r="AF717" i="87" s="1"/>
  <c r="H717" i="87"/>
  <c r="G717" i="87"/>
  <c r="F717" i="87"/>
  <c r="E717" i="87"/>
  <c r="D717" i="87"/>
  <c r="BV716" i="87"/>
  <c r="BT716" i="87"/>
  <c r="BR716" i="87"/>
  <c r="BP716" i="87"/>
  <c r="BN716" i="87"/>
  <c r="BL716" i="87"/>
  <c r="AS716" i="87"/>
  <c r="BI716" i="87" s="1"/>
  <c r="AR716" i="87"/>
  <c r="BH716" i="87" s="1"/>
  <c r="AQ716" i="87"/>
  <c r="BG716" i="87" s="1"/>
  <c r="AP716" i="87"/>
  <c r="BF716" i="87" s="1"/>
  <c r="AO716" i="87"/>
  <c r="BE716" i="87" s="1"/>
  <c r="AN716" i="87"/>
  <c r="BD716" i="87" s="1"/>
  <c r="AM716" i="87"/>
  <c r="BC716" i="87" s="1"/>
  <c r="S716" i="87"/>
  <c r="AK716" i="87" s="1"/>
  <c r="R716" i="87"/>
  <c r="P716" i="87"/>
  <c r="AH716" i="87" s="1"/>
  <c r="O716" i="87"/>
  <c r="N716" i="87"/>
  <c r="H716" i="87"/>
  <c r="G716" i="87"/>
  <c r="F716" i="87"/>
  <c r="E716" i="87"/>
  <c r="D716" i="87"/>
  <c r="BV715" i="87"/>
  <c r="BT715" i="87"/>
  <c r="BR715" i="87"/>
  <c r="BP715" i="87"/>
  <c r="BN715" i="87"/>
  <c r="BL715" i="87"/>
  <c r="AS715" i="87"/>
  <c r="BI715" i="87" s="1"/>
  <c r="AR715" i="87"/>
  <c r="BH715" i="87" s="1"/>
  <c r="AQ715" i="87"/>
  <c r="BG715" i="87" s="1"/>
  <c r="AP715" i="87"/>
  <c r="BF715" i="87" s="1"/>
  <c r="AO715" i="87"/>
  <c r="BE715" i="87" s="1"/>
  <c r="AN715" i="87"/>
  <c r="BD715" i="87" s="1"/>
  <c r="AM715" i="87"/>
  <c r="BC715" i="87" s="1"/>
  <c r="S715" i="87"/>
  <c r="AK715" i="87" s="1"/>
  <c r="R715" i="87"/>
  <c r="P715" i="87"/>
  <c r="O715" i="87"/>
  <c r="N715" i="87"/>
  <c r="H715" i="87"/>
  <c r="G715" i="87"/>
  <c r="F715" i="87"/>
  <c r="E715" i="87"/>
  <c r="D715" i="87"/>
  <c r="BV714" i="87"/>
  <c r="BT714" i="87"/>
  <c r="BR714" i="87"/>
  <c r="BP714" i="87"/>
  <c r="BN714" i="87"/>
  <c r="BL714" i="87"/>
  <c r="AS714" i="87"/>
  <c r="BI714" i="87" s="1"/>
  <c r="AR714" i="87"/>
  <c r="BH714" i="87" s="1"/>
  <c r="AQ714" i="87"/>
  <c r="BG714" i="87" s="1"/>
  <c r="AP714" i="87"/>
  <c r="BF714" i="87" s="1"/>
  <c r="AO714" i="87"/>
  <c r="BE714" i="87" s="1"/>
  <c r="AN714" i="87"/>
  <c r="BD714" i="87" s="1"/>
  <c r="AM714" i="87"/>
  <c r="BC714" i="87" s="1"/>
  <c r="S714" i="87"/>
  <c r="R714" i="87"/>
  <c r="P714" i="87"/>
  <c r="O714" i="87"/>
  <c r="N714" i="87"/>
  <c r="AF714" i="87" s="1"/>
  <c r="H714" i="87"/>
  <c r="G714" i="87"/>
  <c r="F714" i="87"/>
  <c r="E714" i="87"/>
  <c r="D714" i="87"/>
  <c r="BV713" i="87"/>
  <c r="BT713" i="87"/>
  <c r="BR713" i="87"/>
  <c r="BP713" i="87"/>
  <c r="BN713" i="87"/>
  <c r="BL713" i="87"/>
  <c r="AS713" i="87"/>
  <c r="BI713" i="87" s="1"/>
  <c r="AR713" i="87"/>
  <c r="BH713" i="87" s="1"/>
  <c r="AQ713" i="87"/>
  <c r="BG713" i="87" s="1"/>
  <c r="AP713" i="87"/>
  <c r="BF713" i="87" s="1"/>
  <c r="AO713" i="87"/>
  <c r="BE713" i="87" s="1"/>
  <c r="AN713" i="87"/>
  <c r="BD713" i="87" s="1"/>
  <c r="AM713" i="87"/>
  <c r="BC713" i="87" s="1"/>
  <c r="S713" i="87"/>
  <c r="AK713" i="87" s="1"/>
  <c r="R713" i="87"/>
  <c r="P713" i="87"/>
  <c r="O713" i="87"/>
  <c r="N713" i="87"/>
  <c r="AF713" i="87" s="1"/>
  <c r="H713" i="87"/>
  <c r="G713" i="87"/>
  <c r="F713" i="87"/>
  <c r="E713" i="87"/>
  <c r="D713" i="87"/>
  <c r="BV712" i="87"/>
  <c r="BT712" i="87"/>
  <c r="BR712" i="87"/>
  <c r="BP712" i="87"/>
  <c r="BN712" i="87"/>
  <c r="BL712" i="87"/>
  <c r="AS712" i="87"/>
  <c r="BI712" i="87" s="1"/>
  <c r="AR712" i="87"/>
  <c r="BH712" i="87" s="1"/>
  <c r="AQ712" i="87"/>
  <c r="BG712" i="87" s="1"/>
  <c r="AP712" i="87"/>
  <c r="BF712" i="87" s="1"/>
  <c r="AO712" i="87"/>
  <c r="BE712" i="87" s="1"/>
  <c r="AN712" i="87"/>
  <c r="BD712" i="87" s="1"/>
  <c r="AM712" i="87"/>
  <c r="BC712" i="87" s="1"/>
  <c r="S712" i="87"/>
  <c r="AK712" i="87" s="1"/>
  <c r="R712" i="87"/>
  <c r="P712" i="87"/>
  <c r="AH712" i="87" s="1"/>
  <c r="O712" i="87"/>
  <c r="N712" i="87"/>
  <c r="AF712" i="87" s="1"/>
  <c r="H712" i="87"/>
  <c r="G712" i="87"/>
  <c r="F712" i="87"/>
  <c r="E712" i="87"/>
  <c r="D712" i="87"/>
  <c r="BV711" i="87"/>
  <c r="BT711" i="87"/>
  <c r="BR711" i="87"/>
  <c r="BP711" i="87"/>
  <c r="BN711" i="87"/>
  <c r="BL711" i="87"/>
  <c r="AS711" i="87"/>
  <c r="BI711" i="87" s="1"/>
  <c r="AR711" i="87"/>
  <c r="BH711" i="87" s="1"/>
  <c r="AQ711" i="87"/>
  <c r="BG711" i="87" s="1"/>
  <c r="AP711" i="87"/>
  <c r="BF711" i="87" s="1"/>
  <c r="AO711" i="87"/>
  <c r="BE711" i="87" s="1"/>
  <c r="AN711" i="87"/>
  <c r="BD711" i="87" s="1"/>
  <c r="AM711" i="87"/>
  <c r="BC711" i="87" s="1"/>
  <c r="S711" i="87"/>
  <c r="R711" i="87"/>
  <c r="P711" i="87"/>
  <c r="O711" i="87"/>
  <c r="N711" i="87"/>
  <c r="AF711" i="87" s="1"/>
  <c r="H711" i="87"/>
  <c r="G711" i="87"/>
  <c r="F711" i="87"/>
  <c r="E711" i="87"/>
  <c r="D711" i="87"/>
  <c r="BV710" i="87"/>
  <c r="BT710" i="87"/>
  <c r="BR710" i="87"/>
  <c r="BP710" i="87"/>
  <c r="BN710" i="87"/>
  <c r="BL710" i="87"/>
  <c r="AS710" i="87"/>
  <c r="BI710" i="87" s="1"/>
  <c r="AR710" i="87"/>
  <c r="BH710" i="87" s="1"/>
  <c r="AQ710" i="87"/>
  <c r="BG710" i="87" s="1"/>
  <c r="AP710" i="87"/>
  <c r="BF710" i="87" s="1"/>
  <c r="AO710" i="87"/>
  <c r="BE710" i="87" s="1"/>
  <c r="AN710" i="87"/>
  <c r="BD710" i="87" s="1"/>
  <c r="AM710" i="87"/>
  <c r="BC710" i="87" s="1"/>
  <c r="S710" i="87"/>
  <c r="AK710" i="87" s="1"/>
  <c r="R710" i="87"/>
  <c r="P710" i="87"/>
  <c r="O710" i="87"/>
  <c r="N710" i="87"/>
  <c r="AF710" i="87" s="1"/>
  <c r="H710" i="87"/>
  <c r="G710" i="87"/>
  <c r="F710" i="87"/>
  <c r="E710" i="87"/>
  <c r="D710" i="87"/>
  <c r="BV709" i="87"/>
  <c r="BT709" i="87"/>
  <c r="BR709" i="87"/>
  <c r="BP709" i="87"/>
  <c r="BN709" i="87"/>
  <c r="BL709" i="87"/>
  <c r="AS709" i="87"/>
  <c r="BI709" i="87" s="1"/>
  <c r="AR709" i="87"/>
  <c r="BH709" i="87" s="1"/>
  <c r="AQ709" i="87"/>
  <c r="BG709" i="87" s="1"/>
  <c r="AP709" i="87"/>
  <c r="BF709" i="87" s="1"/>
  <c r="AO709" i="87"/>
  <c r="BE709" i="87" s="1"/>
  <c r="AN709" i="87"/>
  <c r="BD709" i="87" s="1"/>
  <c r="AM709" i="87"/>
  <c r="BC709" i="87" s="1"/>
  <c r="S709" i="87"/>
  <c r="AK709" i="87" s="1"/>
  <c r="R709" i="87"/>
  <c r="P709" i="87"/>
  <c r="AH709" i="87" s="1"/>
  <c r="O709" i="87"/>
  <c r="N709" i="87"/>
  <c r="AF709" i="87" s="1"/>
  <c r="H709" i="87"/>
  <c r="G709" i="87"/>
  <c r="E709" i="87"/>
  <c r="D709" i="87"/>
  <c r="BV708" i="87"/>
  <c r="BT708" i="87"/>
  <c r="BR708" i="87"/>
  <c r="BP708" i="87"/>
  <c r="BN708" i="87"/>
  <c r="BL708" i="87"/>
  <c r="AS708" i="87"/>
  <c r="BI708" i="87" s="1"/>
  <c r="AR708" i="87"/>
  <c r="BH708" i="87" s="1"/>
  <c r="AQ708" i="87"/>
  <c r="BG708" i="87" s="1"/>
  <c r="AP708" i="87"/>
  <c r="BF708" i="87" s="1"/>
  <c r="AO708" i="87"/>
  <c r="BE708" i="87" s="1"/>
  <c r="AN708" i="87"/>
  <c r="BD708" i="87" s="1"/>
  <c r="AM708" i="87"/>
  <c r="BC708" i="87" s="1"/>
  <c r="S708" i="87"/>
  <c r="R708" i="87"/>
  <c r="P708" i="87"/>
  <c r="O708" i="87"/>
  <c r="N708" i="87"/>
  <c r="AF708" i="87" s="1"/>
  <c r="H708" i="87"/>
  <c r="G708" i="87"/>
  <c r="F708" i="87"/>
  <c r="E708" i="87"/>
  <c r="D708" i="87"/>
  <c r="BV707" i="87"/>
  <c r="BT707" i="87"/>
  <c r="BR707" i="87"/>
  <c r="BP707" i="87"/>
  <c r="BN707" i="87"/>
  <c r="BL707" i="87"/>
  <c r="AS707" i="87"/>
  <c r="BI707" i="87" s="1"/>
  <c r="AR707" i="87"/>
  <c r="BH707" i="87" s="1"/>
  <c r="AQ707" i="87"/>
  <c r="BG707" i="87" s="1"/>
  <c r="AP707" i="87"/>
  <c r="BF707" i="87" s="1"/>
  <c r="AO707" i="87"/>
  <c r="BE707" i="87" s="1"/>
  <c r="AN707" i="87"/>
  <c r="BD707" i="87" s="1"/>
  <c r="AM707" i="87"/>
  <c r="BC707" i="87" s="1"/>
  <c r="S707" i="87"/>
  <c r="R707" i="87"/>
  <c r="P707" i="87"/>
  <c r="O707" i="87"/>
  <c r="N707" i="87"/>
  <c r="AF707" i="87" s="1"/>
  <c r="H707" i="87"/>
  <c r="G707" i="87"/>
  <c r="F707" i="87"/>
  <c r="E707" i="87"/>
  <c r="D707" i="87"/>
  <c r="BV705" i="87"/>
  <c r="BT705" i="87"/>
  <c r="BR705" i="87"/>
  <c r="BP705" i="87"/>
  <c r="BN705" i="87"/>
  <c r="BL705" i="87"/>
  <c r="AS705" i="87"/>
  <c r="BI705" i="87" s="1"/>
  <c r="AR705" i="87"/>
  <c r="BH705" i="87" s="1"/>
  <c r="AQ705" i="87"/>
  <c r="BG705" i="87" s="1"/>
  <c r="AP705" i="87"/>
  <c r="BF705" i="87" s="1"/>
  <c r="AO705" i="87"/>
  <c r="BE705" i="87" s="1"/>
  <c r="AN705" i="87"/>
  <c r="BD705" i="87" s="1"/>
  <c r="AM705" i="87"/>
  <c r="BC705" i="87" s="1"/>
  <c r="S705" i="87"/>
  <c r="AK705" i="87" s="1"/>
  <c r="R705" i="87"/>
  <c r="P705" i="87"/>
  <c r="O705" i="87"/>
  <c r="N705" i="87"/>
  <c r="AF705" i="87" s="1"/>
  <c r="H705" i="87"/>
  <c r="G705" i="87"/>
  <c r="F705" i="87"/>
  <c r="E705" i="87"/>
  <c r="D705" i="87"/>
  <c r="BV704" i="87"/>
  <c r="BT704" i="87"/>
  <c r="BR704" i="87"/>
  <c r="BP704" i="87"/>
  <c r="BN704" i="87"/>
  <c r="BL704" i="87"/>
  <c r="AS704" i="87"/>
  <c r="BI704" i="87" s="1"/>
  <c r="AR704" i="87"/>
  <c r="BH704" i="87" s="1"/>
  <c r="AQ704" i="87"/>
  <c r="BG704" i="87" s="1"/>
  <c r="AP704" i="87"/>
  <c r="BF704" i="87" s="1"/>
  <c r="AO704" i="87"/>
  <c r="BE704" i="87" s="1"/>
  <c r="AN704" i="87"/>
  <c r="BD704" i="87" s="1"/>
  <c r="AM704" i="87"/>
  <c r="BC704" i="87" s="1"/>
  <c r="S704" i="87"/>
  <c r="AK704" i="87" s="1"/>
  <c r="R704" i="87"/>
  <c r="P704" i="87"/>
  <c r="AH704" i="87" s="1"/>
  <c r="O704" i="87"/>
  <c r="N704" i="87"/>
  <c r="AF704" i="87" s="1"/>
  <c r="H704" i="87"/>
  <c r="G704" i="87"/>
  <c r="F704" i="87"/>
  <c r="E704" i="87"/>
  <c r="D704" i="87"/>
  <c r="BV703" i="87"/>
  <c r="BT703" i="87"/>
  <c r="BR703" i="87"/>
  <c r="BP703" i="87"/>
  <c r="BN703" i="87"/>
  <c r="BL703" i="87"/>
  <c r="AS703" i="87"/>
  <c r="BI703" i="87" s="1"/>
  <c r="AR703" i="87"/>
  <c r="BH703" i="87" s="1"/>
  <c r="AQ703" i="87"/>
  <c r="BG703" i="87" s="1"/>
  <c r="AP703" i="87"/>
  <c r="BF703" i="87" s="1"/>
  <c r="AO703" i="87"/>
  <c r="BE703" i="87" s="1"/>
  <c r="AN703" i="87"/>
  <c r="BD703" i="87" s="1"/>
  <c r="AM703" i="87"/>
  <c r="BC703" i="87" s="1"/>
  <c r="S703" i="87"/>
  <c r="AK703" i="87" s="1"/>
  <c r="R703" i="87"/>
  <c r="P703" i="87"/>
  <c r="O703" i="87"/>
  <c r="N703" i="87"/>
  <c r="H703" i="87"/>
  <c r="G703" i="87"/>
  <c r="F703" i="87"/>
  <c r="E703" i="87"/>
  <c r="D703" i="87"/>
  <c r="BV702" i="87"/>
  <c r="BT702" i="87"/>
  <c r="BR702" i="87"/>
  <c r="BP702" i="87"/>
  <c r="BN702" i="87"/>
  <c r="BL702" i="87"/>
  <c r="AS702" i="87"/>
  <c r="BI702" i="87" s="1"/>
  <c r="AR702" i="87"/>
  <c r="BH702" i="87" s="1"/>
  <c r="AQ702" i="87"/>
  <c r="BG702" i="87" s="1"/>
  <c r="AP702" i="87"/>
  <c r="BF702" i="87" s="1"/>
  <c r="AO702" i="87"/>
  <c r="BE702" i="87" s="1"/>
  <c r="AN702" i="87"/>
  <c r="BD702" i="87" s="1"/>
  <c r="AM702" i="87"/>
  <c r="BC702" i="87" s="1"/>
  <c r="S702" i="87"/>
  <c r="R702" i="87"/>
  <c r="P702" i="87"/>
  <c r="O702" i="87"/>
  <c r="N702" i="87"/>
  <c r="H702" i="87"/>
  <c r="G702" i="87"/>
  <c r="F702" i="87"/>
  <c r="E702" i="87"/>
  <c r="D702" i="87"/>
  <c r="BV701" i="87"/>
  <c r="BT701" i="87"/>
  <c r="BR701" i="87"/>
  <c r="BP701" i="87"/>
  <c r="BN701" i="87"/>
  <c r="BL701" i="87"/>
  <c r="AS701" i="87"/>
  <c r="BI701" i="87" s="1"/>
  <c r="AR701" i="87"/>
  <c r="BH701" i="87" s="1"/>
  <c r="AQ701" i="87"/>
  <c r="BG701" i="87" s="1"/>
  <c r="AP701" i="87"/>
  <c r="BF701" i="87" s="1"/>
  <c r="AO701" i="87"/>
  <c r="BE701" i="87" s="1"/>
  <c r="AN701" i="87"/>
  <c r="BD701" i="87" s="1"/>
  <c r="AM701" i="87"/>
  <c r="BC701" i="87" s="1"/>
  <c r="S701" i="87"/>
  <c r="AK701" i="87" s="1"/>
  <c r="R701" i="87"/>
  <c r="P701" i="87"/>
  <c r="O701" i="87"/>
  <c r="N701" i="87"/>
  <c r="AF701" i="87" s="1"/>
  <c r="H701" i="87"/>
  <c r="G701" i="87"/>
  <c r="F701" i="87"/>
  <c r="E701" i="87"/>
  <c r="D701" i="87"/>
  <c r="BV700" i="87"/>
  <c r="BT700" i="87"/>
  <c r="BR700" i="87"/>
  <c r="BP700" i="87"/>
  <c r="BN700" i="87"/>
  <c r="BL700" i="87"/>
  <c r="AS700" i="87"/>
  <c r="BI700" i="87" s="1"/>
  <c r="AR700" i="87"/>
  <c r="BH700" i="87" s="1"/>
  <c r="AQ700" i="87"/>
  <c r="BG700" i="87" s="1"/>
  <c r="AP700" i="87"/>
  <c r="BF700" i="87" s="1"/>
  <c r="AO700" i="87"/>
  <c r="BE700" i="87" s="1"/>
  <c r="AN700" i="87"/>
  <c r="BD700" i="87" s="1"/>
  <c r="AM700" i="87"/>
  <c r="BC700" i="87" s="1"/>
  <c r="S700" i="87"/>
  <c r="AK700" i="87" s="1"/>
  <c r="R700" i="87"/>
  <c r="P700" i="87"/>
  <c r="AH700" i="87" s="1"/>
  <c r="O700" i="87"/>
  <c r="N700" i="87"/>
  <c r="H700" i="87"/>
  <c r="G700" i="87"/>
  <c r="F700" i="87"/>
  <c r="E700" i="87"/>
  <c r="D700" i="87"/>
  <c r="BV699" i="87"/>
  <c r="BT699" i="87"/>
  <c r="BR699" i="87"/>
  <c r="BP699" i="87"/>
  <c r="BN699" i="87"/>
  <c r="BL699" i="87"/>
  <c r="AS699" i="87"/>
  <c r="BI699" i="87" s="1"/>
  <c r="AR699" i="87"/>
  <c r="BH699" i="87" s="1"/>
  <c r="AQ699" i="87"/>
  <c r="BG699" i="87" s="1"/>
  <c r="AP699" i="87"/>
  <c r="BF699" i="87" s="1"/>
  <c r="AO699" i="87"/>
  <c r="BE699" i="87" s="1"/>
  <c r="AN699" i="87"/>
  <c r="BD699" i="87" s="1"/>
  <c r="AM699" i="87"/>
  <c r="BC699" i="87" s="1"/>
  <c r="S699" i="87"/>
  <c r="R699" i="87"/>
  <c r="P699" i="87"/>
  <c r="O699" i="87"/>
  <c r="N699" i="87"/>
  <c r="H699" i="87"/>
  <c r="G699" i="87"/>
  <c r="F699" i="87"/>
  <c r="E699" i="87"/>
  <c r="D699" i="87"/>
  <c r="BV698" i="87"/>
  <c r="BT698" i="87"/>
  <c r="BR698" i="87"/>
  <c r="BP698" i="87"/>
  <c r="BN698" i="87"/>
  <c r="BL698" i="87"/>
  <c r="AS698" i="87"/>
  <c r="BI698" i="87" s="1"/>
  <c r="AR698" i="87"/>
  <c r="BH698" i="87" s="1"/>
  <c r="AQ698" i="87"/>
  <c r="BG698" i="87" s="1"/>
  <c r="AP698" i="87"/>
  <c r="BF698" i="87" s="1"/>
  <c r="AO698" i="87"/>
  <c r="BE698" i="87" s="1"/>
  <c r="AN698" i="87"/>
  <c r="BD698" i="87" s="1"/>
  <c r="AM698" i="87"/>
  <c r="BC698" i="87" s="1"/>
  <c r="S698" i="87"/>
  <c r="R698" i="87"/>
  <c r="P698" i="87"/>
  <c r="O698" i="87"/>
  <c r="N698" i="87"/>
  <c r="H698" i="87"/>
  <c r="G698" i="87"/>
  <c r="F698" i="87"/>
  <c r="E698" i="87"/>
  <c r="D698" i="87"/>
  <c r="BV697" i="87"/>
  <c r="BT697" i="87"/>
  <c r="BR697" i="87"/>
  <c r="BP697" i="87"/>
  <c r="BN697" i="87"/>
  <c r="BL697" i="87"/>
  <c r="AS697" i="87"/>
  <c r="BI697" i="87" s="1"/>
  <c r="AR697" i="87"/>
  <c r="BH697" i="87" s="1"/>
  <c r="AQ697" i="87"/>
  <c r="BG697" i="87" s="1"/>
  <c r="AP697" i="87"/>
  <c r="BF697" i="87" s="1"/>
  <c r="AO697" i="87"/>
  <c r="BE697" i="87" s="1"/>
  <c r="AN697" i="87"/>
  <c r="BD697" i="87" s="1"/>
  <c r="AM697" i="87"/>
  <c r="BC697" i="87" s="1"/>
  <c r="S697" i="87"/>
  <c r="R697" i="87"/>
  <c r="P697" i="87"/>
  <c r="AH697" i="87" s="1"/>
  <c r="O697" i="87"/>
  <c r="N697" i="87"/>
  <c r="H697" i="87"/>
  <c r="G697" i="87"/>
  <c r="F697" i="87"/>
  <c r="E697" i="87"/>
  <c r="D697" i="87"/>
  <c r="BV696" i="87"/>
  <c r="BT696" i="87"/>
  <c r="BR696" i="87"/>
  <c r="BP696" i="87"/>
  <c r="BN696" i="87"/>
  <c r="BL696" i="87"/>
  <c r="AS696" i="87"/>
  <c r="BI696" i="87" s="1"/>
  <c r="AR696" i="87"/>
  <c r="BH696" i="87" s="1"/>
  <c r="AQ696" i="87"/>
  <c r="BG696" i="87" s="1"/>
  <c r="AP696" i="87"/>
  <c r="BF696" i="87" s="1"/>
  <c r="AO696" i="87"/>
  <c r="BE696" i="87" s="1"/>
  <c r="AN696" i="87"/>
  <c r="BD696" i="87" s="1"/>
  <c r="AM696" i="87"/>
  <c r="BC696" i="87" s="1"/>
  <c r="S696" i="87"/>
  <c r="R696" i="87"/>
  <c r="AJ696" i="87" s="1"/>
  <c r="P696" i="87"/>
  <c r="O696" i="87"/>
  <c r="AG696" i="87" s="1"/>
  <c r="N696" i="87"/>
  <c r="AF696" i="87" s="1"/>
  <c r="H696" i="87"/>
  <c r="G696" i="87"/>
  <c r="F696" i="87"/>
  <c r="E696" i="87"/>
  <c r="D696" i="87"/>
  <c r="BV695" i="87"/>
  <c r="BT695" i="87"/>
  <c r="BR695" i="87"/>
  <c r="BP695" i="87"/>
  <c r="BN695" i="87"/>
  <c r="BL695" i="87"/>
  <c r="AS695" i="87"/>
  <c r="BI695" i="87" s="1"/>
  <c r="AR695" i="87"/>
  <c r="BH695" i="87" s="1"/>
  <c r="AQ695" i="87"/>
  <c r="BG695" i="87" s="1"/>
  <c r="AP695" i="87"/>
  <c r="BF695" i="87" s="1"/>
  <c r="AO695" i="87"/>
  <c r="BE695" i="87" s="1"/>
  <c r="AN695" i="87"/>
  <c r="BD695" i="87" s="1"/>
  <c r="AM695" i="87"/>
  <c r="BC695" i="87" s="1"/>
  <c r="S695" i="87"/>
  <c r="AK695" i="87" s="1"/>
  <c r="R695" i="87"/>
  <c r="P695" i="87"/>
  <c r="O695" i="87"/>
  <c r="N695" i="87"/>
  <c r="AF695" i="87" s="1"/>
  <c r="H695" i="87"/>
  <c r="G695" i="87"/>
  <c r="F695" i="87"/>
  <c r="E695" i="87"/>
  <c r="D695" i="87"/>
  <c r="BV694" i="87"/>
  <c r="BT694" i="87"/>
  <c r="BR694" i="87"/>
  <c r="BP694" i="87"/>
  <c r="BN694" i="87"/>
  <c r="BL694" i="87"/>
  <c r="AS694" i="87"/>
  <c r="BI694" i="87" s="1"/>
  <c r="AR694" i="87"/>
  <c r="BH694" i="87" s="1"/>
  <c r="AQ694" i="87"/>
  <c r="BG694" i="87" s="1"/>
  <c r="AP694" i="87"/>
  <c r="BF694" i="87" s="1"/>
  <c r="AO694" i="87"/>
  <c r="BE694" i="87" s="1"/>
  <c r="AN694" i="87"/>
  <c r="BD694" i="87" s="1"/>
  <c r="AM694" i="87"/>
  <c r="BC694" i="87" s="1"/>
  <c r="S694" i="87"/>
  <c r="AK694" i="87" s="1"/>
  <c r="R694" i="87"/>
  <c r="P694" i="87"/>
  <c r="AH694" i="87" s="1"/>
  <c r="O694" i="87"/>
  <c r="N694" i="87"/>
  <c r="H694" i="87"/>
  <c r="G694" i="87"/>
  <c r="F694" i="87"/>
  <c r="E694" i="87"/>
  <c r="D694" i="87"/>
  <c r="BV693" i="87"/>
  <c r="BT693" i="87"/>
  <c r="BR693" i="87"/>
  <c r="BP693" i="87"/>
  <c r="BN693" i="87"/>
  <c r="BL693" i="87"/>
  <c r="AS693" i="87"/>
  <c r="BI693" i="87" s="1"/>
  <c r="AR693" i="87"/>
  <c r="BH693" i="87" s="1"/>
  <c r="AQ693" i="87"/>
  <c r="BG693" i="87" s="1"/>
  <c r="AP693" i="87"/>
  <c r="BF693" i="87" s="1"/>
  <c r="AO693" i="87"/>
  <c r="BE693" i="87" s="1"/>
  <c r="AN693" i="87"/>
  <c r="BD693" i="87" s="1"/>
  <c r="AM693" i="87"/>
  <c r="BC693" i="87" s="1"/>
  <c r="S693" i="87"/>
  <c r="R693" i="87"/>
  <c r="P693" i="87"/>
  <c r="O693" i="87"/>
  <c r="N693" i="87"/>
  <c r="H693" i="87"/>
  <c r="G693" i="87"/>
  <c r="F693" i="87"/>
  <c r="E693" i="87"/>
  <c r="D693" i="87"/>
  <c r="BV692" i="87"/>
  <c r="BT692" i="87"/>
  <c r="BR692" i="87"/>
  <c r="BP692" i="87"/>
  <c r="BN692" i="87"/>
  <c r="BL692" i="87"/>
  <c r="AS692" i="87"/>
  <c r="BI692" i="87" s="1"/>
  <c r="AR692" i="87"/>
  <c r="BH692" i="87" s="1"/>
  <c r="AQ692" i="87"/>
  <c r="BG692" i="87" s="1"/>
  <c r="AP692" i="87"/>
  <c r="BF692" i="87" s="1"/>
  <c r="AO692" i="87"/>
  <c r="BE692" i="87" s="1"/>
  <c r="AN692" i="87"/>
  <c r="BD692" i="87" s="1"/>
  <c r="AM692" i="87"/>
  <c r="BC692" i="87" s="1"/>
  <c r="S692" i="87"/>
  <c r="R692" i="87"/>
  <c r="AJ692" i="87" s="1"/>
  <c r="P692" i="87"/>
  <c r="O692" i="87"/>
  <c r="N692" i="87"/>
  <c r="AF692" i="87" s="1"/>
  <c r="H692" i="87"/>
  <c r="G692" i="87"/>
  <c r="F692" i="87"/>
  <c r="E692" i="87"/>
  <c r="D692" i="87"/>
  <c r="BV691" i="87"/>
  <c r="BT691" i="87"/>
  <c r="BR691" i="87"/>
  <c r="BP691" i="87"/>
  <c r="BN691" i="87"/>
  <c r="BL691" i="87"/>
  <c r="AS691" i="87"/>
  <c r="BI691" i="87" s="1"/>
  <c r="AR691" i="87"/>
  <c r="BH691" i="87" s="1"/>
  <c r="AQ691" i="87"/>
  <c r="BG691" i="87" s="1"/>
  <c r="AP691" i="87"/>
  <c r="BF691" i="87" s="1"/>
  <c r="AO691" i="87"/>
  <c r="BE691" i="87" s="1"/>
  <c r="AN691" i="87"/>
  <c r="BD691" i="87" s="1"/>
  <c r="AM691" i="87"/>
  <c r="BC691" i="87" s="1"/>
  <c r="S691" i="87"/>
  <c r="AK691" i="87" s="1"/>
  <c r="R691" i="87"/>
  <c r="P691" i="87"/>
  <c r="O691" i="87"/>
  <c r="N691" i="87"/>
  <c r="H691" i="87"/>
  <c r="G691" i="87"/>
  <c r="F691" i="87"/>
  <c r="E691" i="87"/>
  <c r="D691" i="87"/>
  <c r="BV690" i="87"/>
  <c r="BT690" i="87"/>
  <c r="BR690" i="87"/>
  <c r="BP690" i="87"/>
  <c r="BN690" i="87"/>
  <c r="BL690" i="87"/>
  <c r="AS690" i="87"/>
  <c r="BI690" i="87" s="1"/>
  <c r="AR690" i="87"/>
  <c r="BH690" i="87" s="1"/>
  <c r="AQ690" i="87"/>
  <c r="BG690" i="87" s="1"/>
  <c r="AP690" i="87"/>
  <c r="BF690" i="87" s="1"/>
  <c r="AO690" i="87"/>
  <c r="BE690" i="87" s="1"/>
  <c r="AN690" i="87"/>
  <c r="BD690" i="87" s="1"/>
  <c r="AM690" i="87"/>
  <c r="BC690" i="87" s="1"/>
  <c r="S690" i="87"/>
  <c r="AK690" i="87" s="1"/>
  <c r="R690" i="87"/>
  <c r="P690" i="87"/>
  <c r="AH690" i="87" s="1"/>
  <c r="O690" i="87"/>
  <c r="N690" i="87"/>
  <c r="H690" i="87"/>
  <c r="G690" i="87"/>
  <c r="F690" i="87"/>
  <c r="E690" i="87"/>
  <c r="D690" i="87"/>
  <c r="BV689" i="87"/>
  <c r="BT689" i="87"/>
  <c r="BR689" i="87"/>
  <c r="BP689" i="87"/>
  <c r="BN689" i="87"/>
  <c r="BL689" i="87"/>
  <c r="AS689" i="87"/>
  <c r="BI689" i="87" s="1"/>
  <c r="AR689" i="87"/>
  <c r="BH689" i="87" s="1"/>
  <c r="AQ689" i="87"/>
  <c r="BG689" i="87" s="1"/>
  <c r="AP689" i="87"/>
  <c r="BF689" i="87" s="1"/>
  <c r="AO689" i="87"/>
  <c r="BE689" i="87" s="1"/>
  <c r="AN689" i="87"/>
  <c r="BD689" i="87" s="1"/>
  <c r="AM689" i="87"/>
  <c r="BC689" i="87" s="1"/>
  <c r="S689" i="87"/>
  <c r="R689" i="87"/>
  <c r="P689" i="87"/>
  <c r="O689" i="87"/>
  <c r="N689" i="87"/>
  <c r="H689" i="87"/>
  <c r="G689" i="87"/>
  <c r="F689" i="87"/>
  <c r="E689" i="87"/>
  <c r="D689" i="87"/>
  <c r="BV688" i="87"/>
  <c r="BT688" i="87"/>
  <c r="BR688" i="87"/>
  <c r="BP688" i="87"/>
  <c r="BN688" i="87"/>
  <c r="BL688" i="87"/>
  <c r="AS688" i="87"/>
  <c r="BI688" i="87" s="1"/>
  <c r="AR688" i="87"/>
  <c r="BH688" i="87" s="1"/>
  <c r="AQ688" i="87"/>
  <c r="BG688" i="87" s="1"/>
  <c r="AP688" i="87"/>
  <c r="BF688" i="87" s="1"/>
  <c r="AO688" i="87"/>
  <c r="BE688" i="87" s="1"/>
  <c r="AN688" i="87"/>
  <c r="BD688" i="87" s="1"/>
  <c r="AM688" i="87"/>
  <c r="BC688" i="87" s="1"/>
  <c r="S688" i="87"/>
  <c r="R688" i="87"/>
  <c r="AJ688" i="87" s="1"/>
  <c r="P688" i="87"/>
  <c r="O688" i="87"/>
  <c r="AG688" i="87" s="1"/>
  <c r="N688" i="87"/>
  <c r="AF688" i="87" s="1"/>
  <c r="H688" i="87"/>
  <c r="G688" i="87"/>
  <c r="F688" i="87"/>
  <c r="E688" i="87"/>
  <c r="D688" i="87"/>
  <c r="BV687" i="87"/>
  <c r="BT687" i="87"/>
  <c r="BR687" i="87"/>
  <c r="BP687" i="87"/>
  <c r="BN687" i="87"/>
  <c r="BL687" i="87"/>
  <c r="AS687" i="87"/>
  <c r="BI687" i="87" s="1"/>
  <c r="AR687" i="87"/>
  <c r="BH687" i="87" s="1"/>
  <c r="AQ687" i="87"/>
  <c r="BG687" i="87" s="1"/>
  <c r="AP687" i="87"/>
  <c r="BF687" i="87" s="1"/>
  <c r="AO687" i="87"/>
  <c r="BE687" i="87" s="1"/>
  <c r="AN687" i="87"/>
  <c r="BD687" i="87" s="1"/>
  <c r="AM687" i="87"/>
  <c r="BC687" i="87" s="1"/>
  <c r="S687" i="87"/>
  <c r="AK687" i="87" s="1"/>
  <c r="R687" i="87"/>
  <c r="P687" i="87"/>
  <c r="O687" i="87"/>
  <c r="N687" i="87"/>
  <c r="AF687" i="87" s="1"/>
  <c r="H687" i="87"/>
  <c r="G687" i="87"/>
  <c r="F687" i="87"/>
  <c r="E687" i="87"/>
  <c r="D687" i="87"/>
  <c r="BV686" i="87"/>
  <c r="BT686" i="87"/>
  <c r="BR686" i="87"/>
  <c r="BP686" i="87"/>
  <c r="BN686" i="87"/>
  <c r="BL686" i="87"/>
  <c r="AS686" i="87"/>
  <c r="BI686" i="87" s="1"/>
  <c r="AR686" i="87"/>
  <c r="BH686" i="87" s="1"/>
  <c r="AQ686" i="87"/>
  <c r="BG686" i="87" s="1"/>
  <c r="AP686" i="87"/>
  <c r="BF686" i="87" s="1"/>
  <c r="AO686" i="87"/>
  <c r="BE686" i="87" s="1"/>
  <c r="AN686" i="87"/>
  <c r="BD686" i="87" s="1"/>
  <c r="AM686" i="87"/>
  <c r="BC686" i="87" s="1"/>
  <c r="S686" i="87"/>
  <c r="AK686" i="87" s="1"/>
  <c r="R686" i="87"/>
  <c r="P686" i="87"/>
  <c r="AH686" i="87" s="1"/>
  <c r="O686" i="87"/>
  <c r="N686" i="87"/>
  <c r="H686" i="87"/>
  <c r="G686" i="87"/>
  <c r="F686" i="87"/>
  <c r="E686" i="87"/>
  <c r="D686" i="87"/>
  <c r="BV685" i="87"/>
  <c r="BT685" i="87"/>
  <c r="BR685" i="87"/>
  <c r="BP685" i="87"/>
  <c r="BN685" i="87"/>
  <c r="BL685" i="87"/>
  <c r="AS685" i="87"/>
  <c r="BI685" i="87" s="1"/>
  <c r="AR685" i="87"/>
  <c r="BH685" i="87" s="1"/>
  <c r="AQ685" i="87"/>
  <c r="BG685" i="87" s="1"/>
  <c r="AP685" i="87"/>
  <c r="BF685" i="87" s="1"/>
  <c r="AO685" i="87"/>
  <c r="BE685" i="87" s="1"/>
  <c r="AN685" i="87"/>
  <c r="BD685" i="87" s="1"/>
  <c r="AM685" i="87"/>
  <c r="BC685" i="87" s="1"/>
  <c r="S685" i="87"/>
  <c r="R685" i="87"/>
  <c r="P685" i="87"/>
  <c r="O685" i="87"/>
  <c r="N685" i="87"/>
  <c r="H685" i="87"/>
  <c r="G685" i="87"/>
  <c r="F685" i="87"/>
  <c r="E685" i="87"/>
  <c r="D685" i="87"/>
  <c r="BV684" i="87"/>
  <c r="BT684" i="87"/>
  <c r="BR684" i="87"/>
  <c r="BP684" i="87"/>
  <c r="BN684" i="87"/>
  <c r="BL684" i="87"/>
  <c r="AS684" i="87"/>
  <c r="BI684" i="87" s="1"/>
  <c r="AR684" i="87"/>
  <c r="BH684" i="87" s="1"/>
  <c r="AQ684" i="87"/>
  <c r="BG684" i="87" s="1"/>
  <c r="AP684" i="87"/>
  <c r="BF684" i="87" s="1"/>
  <c r="AO684" i="87"/>
  <c r="BE684" i="87" s="1"/>
  <c r="AN684" i="87"/>
  <c r="BD684" i="87" s="1"/>
  <c r="AM684" i="87"/>
  <c r="BC684" i="87" s="1"/>
  <c r="S684" i="87"/>
  <c r="R684" i="87"/>
  <c r="AJ684" i="87" s="1"/>
  <c r="P684" i="87"/>
  <c r="O684" i="87"/>
  <c r="N684" i="87"/>
  <c r="AF684" i="87" s="1"/>
  <c r="H684" i="87"/>
  <c r="G684" i="87"/>
  <c r="F684" i="87"/>
  <c r="E684" i="87"/>
  <c r="D684" i="87"/>
  <c r="BV683" i="87"/>
  <c r="BT683" i="87"/>
  <c r="BR683" i="87"/>
  <c r="BP683" i="87"/>
  <c r="BN683" i="87"/>
  <c r="BL683" i="87"/>
  <c r="AS683" i="87"/>
  <c r="BI683" i="87" s="1"/>
  <c r="AR683" i="87"/>
  <c r="BH683" i="87" s="1"/>
  <c r="AQ683" i="87"/>
  <c r="BG683" i="87" s="1"/>
  <c r="AP683" i="87"/>
  <c r="BF683" i="87" s="1"/>
  <c r="AO683" i="87"/>
  <c r="BE683" i="87" s="1"/>
  <c r="AN683" i="87"/>
  <c r="BD683" i="87" s="1"/>
  <c r="AM683" i="87"/>
  <c r="BC683" i="87" s="1"/>
  <c r="S683" i="87"/>
  <c r="AK683" i="87" s="1"/>
  <c r="R683" i="87"/>
  <c r="P683" i="87"/>
  <c r="O683" i="87"/>
  <c r="N683" i="87"/>
  <c r="H683" i="87"/>
  <c r="G683" i="87"/>
  <c r="F683" i="87"/>
  <c r="E683" i="87"/>
  <c r="D683" i="87"/>
  <c r="BV682" i="87"/>
  <c r="BT682" i="87"/>
  <c r="BR682" i="87"/>
  <c r="BP682" i="87"/>
  <c r="BN682" i="87"/>
  <c r="BL682" i="87"/>
  <c r="AS682" i="87"/>
  <c r="BI682" i="87" s="1"/>
  <c r="AR682" i="87"/>
  <c r="BH682" i="87" s="1"/>
  <c r="AQ682" i="87"/>
  <c r="BG682" i="87" s="1"/>
  <c r="AP682" i="87"/>
  <c r="BF682" i="87" s="1"/>
  <c r="AO682" i="87"/>
  <c r="BE682" i="87" s="1"/>
  <c r="AN682" i="87"/>
  <c r="BD682" i="87" s="1"/>
  <c r="AM682" i="87"/>
  <c r="BC682" i="87" s="1"/>
  <c r="S682" i="87"/>
  <c r="AK682" i="87" s="1"/>
  <c r="R682" i="87"/>
  <c r="P682" i="87"/>
  <c r="AH682" i="87" s="1"/>
  <c r="O682" i="87"/>
  <c r="N682" i="87"/>
  <c r="H682" i="87"/>
  <c r="G682" i="87"/>
  <c r="F682" i="87"/>
  <c r="E682" i="87"/>
  <c r="D682" i="87"/>
  <c r="BV681" i="87"/>
  <c r="BT681" i="87"/>
  <c r="BR681" i="87"/>
  <c r="BP681" i="87"/>
  <c r="BN681" i="87"/>
  <c r="BL681" i="87"/>
  <c r="AS681" i="87"/>
  <c r="BI681" i="87" s="1"/>
  <c r="AR681" i="87"/>
  <c r="BH681" i="87" s="1"/>
  <c r="AQ681" i="87"/>
  <c r="BG681" i="87" s="1"/>
  <c r="AP681" i="87"/>
  <c r="BF681" i="87" s="1"/>
  <c r="AO681" i="87"/>
  <c r="BE681" i="87" s="1"/>
  <c r="AN681" i="87"/>
  <c r="BD681" i="87" s="1"/>
  <c r="AM681" i="87"/>
  <c r="BC681" i="87" s="1"/>
  <c r="S681" i="87"/>
  <c r="R681" i="87"/>
  <c r="P681" i="87"/>
  <c r="O681" i="87"/>
  <c r="N681" i="87"/>
  <c r="H681" i="87"/>
  <c r="G681" i="87"/>
  <c r="F681" i="87"/>
  <c r="E681" i="87"/>
  <c r="D681" i="87"/>
  <c r="BV680" i="87"/>
  <c r="BT680" i="87"/>
  <c r="BR680" i="87"/>
  <c r="BP680" i="87"/>
  <c r="BN680" i="87"/>
  <c r="BL680" i="87"/>
  <c r="AS680" i="87"/>
  <c r="BI680" i="87" s="1"/>
  <c r="AR680" i="87"/>
  <c r="BH680" i="87" s="1"/>
  <c r="AQ680" i="87"/>
  <c r="BG680" i="87" s="1"/>
  <c r="AP680" i="87"/>
  <c r="BF680" i="87" s="1"/>
  <c r="AO680" i="87"/>
  <c r="BE680" i="87" s="1"/>
  <c r="AN680" i="87"/>
  <c r="BD680" i="87" s="1"/>
  <c r="AM680" i="87"/>
  <c r="BC680" i="87" s="1"/>
  <c r="S680" i="87"/>
  <c r="R680" i="87"/>
  <c r="P680" i="87"/>
  <c r="O680" i="87"/>
  <c r="AG680" i="87" s="1"/>
  <c r="N680" i="87"/>
  <c r="H680" i="87"/>
  <c r="G680" i="87"/>
  <c r="F680" i="87"/>
  <c r="E680" i="87"/>
  <c r="D680" i="87"/>
  <c r="BV679" i="87"/>
  <c r="BT679" i="87"/>
  <c r="BR679" i="87"/>
  <c r="BP679" i="87"/>
  <c r="BN679" i="87"/>
  <c r="BL679" i="87"/>
  <c r="AS679" i="87"/>
  <c r="BI679" i="87" s="1"/>
  <c r="AR679" i="87"/>
  <c r="BH679" i="87" s="1"/>
  <c r="AQ679" i="87"/>
  <c r="BG679" i="87" s="1"/>
  <c r="AP679" i="87"/>
  <c r="BF679" i="87" s="1"/>
  <c r="AO679" i="87"/>
  <c r="BE679" i="87" s="1"/>
  <c r="AN679" i="87"/>
  <c r="BD679" i="87" s="1"/>
  <c r="AM679" i="87"/>
  <c r="BC679" i="87" s="1"/>
  <c r="S679" i="87"/>
  <c r="AK679" i="87" s="1"/>
  <c r="R679" i="87"/>
  <c r="P679" i="87"/>
  <c r="AH679" i="87" s="1"/>
  <c r="O679" i="87"/>
  <c r="N679" i="87"/>
  <c r="AF679" i="87" s="1"/>
  <c r="H679" i="87"/>
  <c r="G679" i="87"/>
  <c r="E679" i="87"/>
  <c r="D679" i="87"/>
  <c r="BV678" i="87"/>
  <c r="BT678" i="87"/>
  <c r="BR678" i="87"/>
  <c r="BP678" i="87"/>
  <c r="BN678" i="87"/>
  <c r="BL678" i="87"/>
  <c r="AS678" i="87"/>
  <c r="BI678" i="87" s="1"/>
  <c r="AR678" i="87"/>
  <c r="BH678" i="87" s="1"/>
  <c r="AQ678" i="87"/>
  <c r="BG678" i="87" s="1"/>
  <c r="AP678" i="87"/>
  <c r="BF678" i="87" s="1"/>
  <c r="AO678" i="87"/>
  <c r="BE678" i="87" s="1"/>
  <c r="AN678" i="87"/>
  <c r="BD678" i="87" s="1"/>
  <c r="AM678" i="87"/>
  <c r="BC678" i="87" s="1"/>
  <c r="S678" i="87"/>
  <c r="R678" i="87"/>
  <c r="P678" i="87"/>
  <c r="O678" i="87"/>
  <c r="N678" i="87"/>
  <c r="H678" i="87"/>
  <c r="G678" i="87"/>
  <c r="F678" i="87"/>
  <c r="E678" i="87"/>
  <c r="D678" i="87"/>
  <c r="BV677" i="87"/>
  <c r="BT677" i="87"/>
  <c r="BR677" i="87"/>
  <c r="BP677" i="87"/>
  <c r="BN677" i="87"/>
  <c r="BL677" i="87"/>
  <c r="AS677" i="87"/>
  <c r="BI677" i="87" s="1"/>
  <c r="AR677" i="87"/>
  <c r="BH677" i="87" s="1"/>
  <c r="AQ677" i="87"/>
  <c r="BG677" i="87" s="1"/>
  <c r="AP677" i="87"/>
  <c r="BF677" i="87" s="1"/>
  <c r="AO677" i="87"/>
  <c r="BE677" i="87" s="1"/>
  <c r="AN677" i="87"/>
  <c r="BD677" i="87" s="1"/>
  <c r="AM677" i="87"/>
  <c r="BC677" i="87" s="1"/>
  <c r="S677" i="87"/>
  <c r="AK677" i="87" s="1"/>
  <c r="R677" i="87"/>
  <c r="P677" i="87"/>
  <c r="AH677" i="87" s="1"/>
  <c r="O677" i="87"/>
  <c r="N677" i="87"/>
  <c r="H677" i="87"/>
  <c r="G677" i="87"/>
  <c r="F677" i="87"/>
  <c r="E677" i="87"/>
  <c r="D677" i="87"/>
  <c r="BV676" i="87"/>
  <c r="BT676" i="87"/>
  <c r="BR676" i="87"/>
  <c r="BP676" i="87"/>
  <c r="BN676" i="87"/>
  <c r="BL676" i="87"/>
  <c r="AS676" i="87"/>
  <c r="BI676" i="87" s="1"/>
  <c r="AR676" i="87"/>
  <c r="BH676" i="87" s="1"/>
  <c r="AQ676" i="87"/>
  <c r="BG676" i="87" s="1"/>
  <c r="AP676" i="87"/>
  <c r="BF676" i="87" s="1"/>
  <c r="AO676" i="87"/>
  <c r="BE676" i="87" s="1"/>
  <c r="AN676" i="87"/>
  <c r="BD676" i="87" s="1"/>
  <c r="AM676" i="87"/>
  <c r="BC676" i="87" s="1"/>
  <c r="S676" i="87"/>
  <c r="R676" i="87"/>
  <c r="P676" i="87"/>
  <c r="O676" i="87"/>
  <c r="N676" i="87"/>
  <c r="H676" i="87"/>
  <c r="G676" i="87"/>
  <c r="F676" i="87"/>
  <c r="E676" i="87"/>
  <c r="D676" i="87"/>
  <c r="BV675" i="87"/>
  <c r="BT675" i="87"/>
  <c r="BR675" i="87"/>
  <c r="BP675" i="87"/>
  <c r="BN675" i="87"/>
  <c r="BL675" i="87"/>
  <c r="AS675" i="87"/>
  <c r="BI675" i="87" s="1"/>
  <c r="AR675" i="87"/>
  <c r="BH675" i="87" s="1"/>
  <c r="AQ675" i="87"/>
  <c r="BG675" i="87" s="1"/>
  <c r="AP675" i="87"/>
  <c r="BF675" i="87" s="1"/>
  <c r="AO675" i="87"/>
  <c r="BE675" i="87" s="1"/>
  <c r="AN675" i="87"/>
  <c r="BD675" i="87" s="1"/>
  <c r="AM675" i="87"/>
  <c r="BC675" i="87" s="1"/>
  <c r="S675" i="87"/>
  <c r="R675" i="87"/>
  <c r="AJ675" i="87" s="1"/>
  <c r="P675" i="87"/>
  <c r="O675" i="87"/>
  <c r="AG675" i="87" s="1"/>
  <c r="N675" i="87"/>
  <c r="H675" i="87"/>
  <c r="G675" i="87"/>
  <c r="E675" i="87"/>
  <c r="D675" i="87"/>
  <c r="BV674" i="87"/>
  <c r="BT674" i="87"/>
  <c r="BR674" i="87"/>
  <c r="BP674" i="87"/>
  <c r="BN674" i="87"/>
  <c r="BL674" i="87"/>
  <c r="AS674" i="87"/>
  <c r="BI674" i="87" s="1"/>
  <c r="AR674" i="87"/>
  <c r="BH674" i="87" s="1"/>
  <c r="AQ674" i="87"/>
  <c r="BG674" i="87" s="1"/>
  <c r="AP674" i="87"/>
  <c r="BF674" i="87" s="1"/>
  <c r="AO674" i="87"/>
  <c r="BE674" i="87" s="1"/>
  <c r="AN674" i="87"/>
  <c r="BD674" i="87" s="1"/>
  <c r="AM674" i="87"/>
  <c r="BC674" i="87" s="1"/>
  <c r="S674" i="87"/>
  <c r="R674" i="87"/>
  <c r="P674" i="87"/>
  <c r="O674" i="87"/>
  <c r="N674" i="87"/>
  <c r="H674" i="87"/>
  <c r="G674" i="87"/>
  <c r="F674" i="87"/>
  <c r="E674" i="87"/>
  <c r="D674" i="87"/>
  <c r="BV673" i="87"/>
  <c r="BT673" i="87"/>
  <c r="BR673" i="87"/>
  <c r="BP673" i="87"/>
  <c r="BN673" i="87"/>
  <c r="BL673" i="87"/>
  <c r="AS673" i="87"/>
  <c r="BI673" i="87" s="1"/>
  <c r="AR673" i="87"/>
  <c r="BH673" i="87" s="1"/>
  <c r="AQ673" i="87"/>
  <c r="BG673" i="87" s="1"/>
  <c r="AP673" i="87"/>
  <c r="BF673" i="87" s="1"/>
  <c r="AO673" i="87"/>
  <c r="BE673" i="87" s="1"/>
  <c r="AN673" i="87"/>
  <c r="BD673" i="87" s="1"/>
  <c r="AM673" i="87"/>
  <c r="BC673" i="87" s="1"/>
  <c r="S673" i="87"/>
  <c r="R673" i="87"/>
  <c r="P673" i="87"/>
  <c r="O673" i="87"/>
  <c r="N673" i="87"/>
  <c r="H673" i="87"/>
  <c r="G673" i="87"/>
  <c r="F673" i="87"/>
  <c r="E673" i="87"/>
  <c r="D673" i="87"/>
  <c r="BV672" i="87"/>
  <c r="BT672" i="87"/>
  <c r="BR672" i="87"/>
  <c r="BP672" i="87"/>
  <c r="BN672" i="87"/>
  <c r="BL672" i="87"/>
  <c r="AS672" i="87"/>
  <c r="BI672" i="87" s="1"/>
  <c r="AR672" i="87"/>
  <c r="BH672" i="87" s="1"/>
  <c r="AQ672" i="87"/>
  <c r="BG672" i="87" s="1"/>
  <c r="AP672" i="87"/>
  <c r="BF672" i="87" s="1"/>
  <c r="AO672" i="87"/>
  <c r="BE672" i="87" s="1"/>
  <c r="AN672" i="87"/>
  <c r="BD672" i="87" s="1"/>
  <c r="AM672" i="87"/>
  <c r="BC672" i="87" s="1"/>
  <c r="S672" i="87"/>
  <c r="R672" i="87"/>
  <c r="AJ672" i="87" s="1"/>
  <c r="P672" i="87"/>
  <c r="O672" i="87"/>
  <c r="AG672" i="87" s="1"/>
  <c r="N672" i="87"/>
  <c r="H672" i="87"/>
  <c r="G672" i="87"/>
  <c r="F672" i="87"/>
  <c r="E672" i="87"/>
  <c r="D672" i="87"/>
  <c r="BV671" i="87"/>
  <c r="BT671" i="87"/>
  <c r="BR671" i="87"/>
  <c r="BP671" i="87"/>
  <c r="BN671" i="87"/>
  <c r="BL671" i="87"/>
  <c r="AS671" i="87"/>
  <c r="BI671" i="87" s="1"/>
  <c r="AR671" i="87"/>
  <c r="BH671" i="87" s="1"/>
  <c r="AQ671" i="87"/>
  <c r="BG671" i="87" s="1"/>
  <c r="AP671" i="87"/>
  <c r="BF671" i="87" s="1"/>
  <c r="AO671" i="87"/>
  <c r="BE671" i="87" s="1"/>
  <c r="AN671" i="87"/>
  <c r="BD671" i="87" s="1"/>
  <c r="AM671" i="87"/>
  <c r="BC671" i="87" s="1"/>
  <c r="S671" i="87"/>
  <c r="R671" i="87"/>
  <c r="P671" i="87"/>
  <c r="AH671" i="87" s="1"/>
  <c r="O671" i="87"/>
  <c r="N671" i="87"/>
  <c r="AF671" i="87" s="1"/>
  <c r="H671" i="87"/>
  <c r="G671" i="87"/>
  <c r="F671" i="87"/>
  <c r="E671" i="87"/>
  <c r="D671" i="87"/>
  <c r="BV670" i="87"/>
  <c r="BT670" i="87"/>
  <c r="BR670" i="87"/>
  <c r="BP670" i="87"/>
  <c r="BN670" i="87"/>
  <c r="BL670" i="87"/>
  <c r="AS670" i="87"/>
  <c r="BI670" i="87" s="1"/>
  <c r="AR670" i="87"/>
  <c r="BH670" i="87" s="1"/>
  <c r="AQ670" i="87"/>
  <c r="BG670" i="87" s="1"/>
  <c r="AP670" i="87"/>
  <c r="BF670" i="87" s="1"/>
  <c r="AO670" i="87"/>
  <c r="BE670" i="87" s="1"/>
  <c r="AN670" i="87"/>
  <c r="BD670" i="87" s="1"/>
  <c r="AM670" i="87"/>
  <c r="BC670" i="87" s="1"/>
  <c r="S670" i="87"/>
  <c r="AK670" i="87" s="1"/>
  <c r="R670" i="87"/>
  <c r="P670" i="87"/>
  <c r="O670" i="87"/>
  <c r="N670" i="87"/>
  <c r="H670" i="87"/>
  <c r="G670" i="87"/>
  <c r="F670" i="87"/>
  <c r="E670" i="87"/>
  <c r="D670" i="87"/>
  <c r="BV669" i="87"/>
  <c r="BT669" i="87"/>
  <c r="BR669" i="87"/>
  <c r="BP669" i="87"/>
  <c r="BN669" i="87"/>
  <c r="BL669" i="87"/>
  <c r="AS669" i="87"/>
  <c r="BI669" i="87" s="1"/>
  <c r="AR669" i="87"/>
  <c r="BH669" i="87" s="1"/>
  <c r="AQ669" i="87"/>
  <c r="BG669" i="87" s="1"/>
  <c r="AP669" i="87"/>
  <c r="BF669" i="87" s="1"/>
  <c r="AO669" i="87"/>
  <c r="BE669" i="87" s="1"/>
  <c r="AN669" i="87"/>
  <c r="BD669" i="87" s="1"/>
  <c r="AM669" i="87"/>
  <c r="BC669" i="87" s="1"/>
  <c r="S669" i="87"/>
  <c r="R669" i="87"/>
  <c r="P669" i="87"/>
  <c r="O669" i="87"/>
  <c r="AG669" i="87" s="1"/>
  <c r="N669" i="87"/>
  <c r="AF669" i="87" s="1"/>
  <c r="H669" i="87"/>
  <c r="G669" i="87"/>
  <c r="E669" i="87"/>
  <c r="D669" i="87"/>
  <c r="BV668" i="87"/>
  <c r="BT668" i="87"/>
  <c r="BR668" i="87"/>
  <c r="BP668" i="87"/>
  <c r="BN668" i="87"/>
  <c r="BL668" i="87"/>
  <c r="AS668" i="87"/>
  <c r="BI668" i="87" s="1"/>
  <c r="AR668" i="87"/>
  <c r="BH668" i="87" s="1"/>
  <c r="AQ668" i="87"/>
  <c r="BG668" i="87" s="1"/>
  <c r="AP668" i="87"/>
  <c r="BF668" i="87" s="1"/>
  <c r="AO668" i="87"/>
  <c r="BE668" i="87" s="1"/>
  <c r="AN668" i="87"/>
  <c r="BD668" i="87" s="1"/>
  <c r="AM668" i="87"/>
  <c r="BC668" i="87" s="1"/>
  <c r="S668" i="87"/>
  <c r="R668" i="87"/>
  <c r="P668" i="87"/>
  <c r="O668" i="87"/>
  <c r="N668" i="87"/>
  <c r="H668" i="87"/>
  <c r="G668" i="87"/>
  <c r="E668" i="87"/>
  <c r="D668" i="87"/>
  <c r="BV667" i="87"/>
  <c r="BT667" i="87"/>
  <c r="BR667" i="87"/>
  <c r="BP667" i="87"/>
  <c r="BN667" i="87"/>
  <c r="BL667" i="87"/>
  <c r="AS667" i="87"/>
  <c r="BI667" i="87" s="1"/>
  <c r="AR667" i="87"/>
  <c r="BH667" i="87" s="1"/>
  <c r="AQ667" i="87"/>
  <c r="BG667" i="87" s="1"/>
  <c r="AP667" i="87"/>
  <c r="BF667" i="87" s="1"/>
  <c r="AO667" i="87"/>
  <c r="BE667" i="87" s="1"/>
  <c r="AN667" i="87"/>
  <c r="BD667" i="87" s="1"/>
  <c r="AM667" i="87"/>
  <c r="BC667" i="87" s="1"/>
  <c r="S667" i="87"/>
  <c r="R667" i="87"/>
  <c r="P667" i="87"/>
  <c r="O667" i="87"/>
  <c r="AG667" i="87" s="1"/>
  <c r="N667" i="87"/>
  <c r="AF667" i="87" s="1"/>
  <c r="H667" i="87"/>
  <c r="G667" i="87"/>
  <c r="E667" i="87"/>
  <c r="D667" i="87"/>
  <c r="BV666" i="87"/>
  <c r="BT666" i="87"/>
  <c r="BR666" i="87"/>
  <c r="BP666" i="87"/>
  <c r="BN666" i="87"/>
  <c r="BL666" i="87"/>
  <c r="AS666" i="87"/>
  <c r="BI666" i="87" s="1"/>
  <c r="AR666" i="87"/>
  <c r="BH666" i="87" s="1"/>
  <c r="AQ666" i="87"/>
  <c r="BG666" i="87" s="1"/>
  <c r="AP666" i="87"/>
  <c r="BF666" i="87" s="1"/>
  <c r="AO666" i="87"/>
  <c r="BE666" i="87" s="1"/>
  <c r="AN666" i="87"/>
  <c r="BD666" i="87" s="1"/>
  <c r="AM666" i="87"/>
  <c r="BC666" i="87" s="1"/>
  <c r="S666" i="87"/>
  <c r="AK666" i="87" s="1"/>
  <c r="R666" i="87"/>
  <c r="P666" i="87"/>
  <c r="O666" i="87"/>
  <c r="N666" i="87"/>
  <c r="H666" i="87"/>
  <c r="G666" i="87"/>
  <c r="F666" i="87"/>
  <c r="E666" i="87"/>
  <c r="D666" i="87"/>
  <c r="BV665" i="87"/>
  <c r="BT665" i="87"/>
  <c r="BR665" i="87"/>
  <c r="BP665" i="87"/>
  <c r="BN665" i="87"/>
  <c r="BL665" i="87"/>
  <c r="AS665" i="87"/>
  <c r="BI665" i="87" s="1"/>
  <c r="AR665" i="87"/>
  <c r="BH665" i="87" s="1"/>
  <c r="AQ665" i="87"/>
  <c r="BG665" i="87" s="1"/>
  <c r="AP665" i="87"/>
  <c r="BF665" i="87" s="1"/>
  <c r="AO665" i="87"/>
  <c r="BE665" i="87" s="1"/>
  <c r="AN665" i="87"/>
  <c r="BD665" i="87" s="1"/>
  <c r="AM665" i="87"/>
  <c r="BC665" i="87" s="1"/>
  <c r="S665" i="87"/>
  <c r="R665" i="87"/>
  <c r="P665" i="87"/>
  <c r="O665" i="87"/>
  <c r="N665" i="87"/>
  <c r="AF665" i="87" s="1"/>
  <c r="H665" i="87"/>
  <c r="G665" i="87"/>
  <c r="F665" i="87"/>
  <c r="E665" i="87"/>
  <c r="D665" i="87"/>
  <c r="BV664" i="87"/>
  <c r="BT664" i="87"/>
  <c r="BR664" i="87"/>
  <c r="BP664" i="87"/>
  <c r="BN664" i="87"/>
  <c r="BL664" i="87"/>
  <c r="AS664" i="87"/>
  <c r="BI664" i="87" s="1"/>
  <c r="AR664" i="87"/>
  <c r="BH664" i="87" s="1"/>
  <c r="AQ664" i="87"/>
  <c r="BG664" i="87" s="1"/>
  <c r="AP664" i="87"/>
  <c r="BF664" i="87" s="1"/>
  <c r="AO664" i="87"/>
  <c r="BE664" i="87" s="1"/>
  <c r="AN664" i="87"/>
  <c r="BD664" i="87" s="1"/>
  <c r="AM664" i="87"/>
  <c r="BC664" i="87" s="1"/>
  <c r="S664" i="87"/>
  <c r="AK664" i="87" s="1"/>
  <c r="R664" i="87"/>
  <c r="P664" i="87"/>
  <c r="O664" i="87"/>
  <c r="N664" i="87"/>
  <c r="H664" i="87"/>
  <c r="G664" i="87"/>
  <c r="F664" i="87"/>
  <c r="E664" i="87"/>
  <c r="D664" i="87"/>
  <c r="BV663" i="87"/>
  <c r="BT663" i="87"/>
  <c r="BR663" i="87"/>
  <c r="BP663" i="87"/>
  <c r="BN663" i="87"/>
  <c r="BL663" i="87"/>
  <c r="AS663" i="87"/>
  <c r="BI663" i="87" s="1"/>
  <c r="AR663" i="87"/>
  <c r="BH663" i="87" s="1"/>
  <c r="AQ663" i="87"/>
  <c r="BG663" i="87" s="1"/>
  <c r="AP663" i="87"/>
  <c r="BF663" i="87" s="1"/>
  <c r="AO663" i="87"/>
  <c r="BE663" i="87" s="1"/>
  <c r="AN663" i="87"/>
  <c r="BD663" i="87" s="1"/>
  <c r="AM663" i="87"/>
  <c r="BC663" i="87" s="1"/>
  <c r="S663" i="87"/>
  <c r="R663" i="87"/>
  <c r="P663" i="87"/>
  <c r="O663" i="87"/>
  <c r="AG663" i="87" s="1"/>
  <c r="N663" i="87"/>
  <c r="AF663" i="87" s="1"/>
  <c r="H663" i="87"/>
  <c r="G663" i="87"/>
  <c r="F663" i="87"/>
  <c r="E663" i="87"/>
  <c r="D663" i="87"/>
  <c r="BV662" i="87"/>
  <c r="BT662" i="87"/>
  <c r="BR662" i="87"/>
  <c r="BP662" i="87"/>
  <c r="BN662" i="87"/>
  <c r="BL662" i="87"/>
  <c r="AS662" i="87"/>
  <c r="BI662" i="87" s="1"/>
  <c r="AR662" i="87"/>
  <c r="BH662" i="87" s="1"/>
  <c r="AQ662" i="87"/>
  <c r="BG662" i="87" s="1"/>
  <c r="AP662" i="87"/>
  <c r="BF662" i="87" s="1"/>
  <c r="AO662" i="87"/>
  <c r="BE662" i="87" s="1"/>
  <c r="AN662" i="87"/>
  <c r="BD662" i="87" s="1"/>
  <c r="AM662" i="87"/>
  <c r="BC662" i="87" s="1"/>
  <c r="S662" i="87"/>
  <c r="R662" i="87"/>
  <c r="P662" i="87"/>
  <c r="O662" i="87"/>
  <c r="N662" i="87"/>
  <c r="H662" i="87"/>
  <c r="G662" i="87"/>
  <c r="F662" i="87"/>
  <c r="E662" i="87"/>
  <c r="D662" i="87"/>
  <c r="BV661" i="87"/>
  <c r="BT661" i="87"/>
  <c r="BR661" i="87"/>
  <c r="BP661" i="87"/>
  <c r="BN661" i="87"/>
  <c r="BL661" i="87"/>
  <c r="AS661" i="87"/>
  <c r="BI661" i="87" s="1"/>
  <c r="AR661" i="87"/>
  <c r="BH661" i="87" s="1"/>
  <c r="AQ661" i="87"/>
  <c r="BG661" i="87" s="1"/>
  <c r="AP661" i="87"/>
  <c r="BF661" i="87" s="1"/>
  <c r="AO661" i="87"/>
  <c r="BE661" i="87" s="1"/>
  <c r="AN661" i="87"/>
  <c r="BD661" i="87" s="1"/>
  <c r="AM661" i="87"/>
  <c r="BC661" i="87" s="1"/>
  <c r="S661" i="87"/>
  <c r="R661" i="87"/>
  <c r="P661" i="87"/>
  <c r="O661" i="87"/>
  <c r="N661" i="87"/>
  <c r="H661" i="87"/>
  <c r="G661" i="87"/>
  <c r="F661" i="87"/>
  <c r="E661" i="87"/>
  <c r="D661" i="87"/>
  <c r="BV660" i="87"/>
  <c r="BT660" i="87"/>
  <c r="BR660" i="87"/>
  <c r="BP660" i="87"/>
  <c r="BN660" i="87"/>
  <c r="BL660" i="87"/>
  <c r="AS660" i="87"/>
  <c r="BI660" i="87" s="1"/>
  <c r="AR660" i="87"/>
  <c r="BH660" i="87" s="1"/>
  <c r="AQ660" i="87"/>
  <c r="BG660" i="87" s="1"/>
  <c r="AP660" i="87"/>
  <c r="BF660" i="87" s="1"/>
  <c r="AO660" i="87"/>
  <c r="BE660" i="87" s="1"/>
  <c r="AN660" i="87"/>
  <c r="BD660" i="87" s="1"/>
  <c r="AM660" i="87"/>
  <c r="BC660" i="87" s="1"/>
  <c r="S660" i="87"/>
  <c r="R660" i="87"/>
  <c r="P660" i="87"/>
  <c r="O660" i="87"/>
  <c r="N660" i="87"/>
  <c r="H660" i="87"/>
  <c r="G660" i="87"/>
  <c r="F660" i="87"/>
  <c r="E660" i="87"/>
  <c r="D660" i="87"/>
  <c r="BV659" i="87"/>
  <c r="BT659" i="87"/>
  <c r="BR659" i="87"/>
  <c r="BP659" i="87"/>
  <c r="BN659" i="87"/>
  <c r="BL659" i="87"/>
  <c r="AS659" i="87"/>
  <c r="BI659" i="87" s="1"/>
  <c r="AR659" i="87"/>
  <c r="BH659" i="87" s="1"/>
  <c r="AQ659" i="87"/>
  <c r="BG659" i="87" s="1"/>
  <c r="AP659" i="87"/>
  <c r="BF659" i="87" s="1"/>
  <c r="AO659" i="87"/>
  <c r="BE659" i="87" s="1"/>
  <c r="AN659" i="87"/>
  <c r="BD659" i="87" s="1"/>
  <c r="AM659" i="87"/>
  <c r="BC659" i="87" s="1"/>
  <c r="S659" i="87"/>
  <c r="R659" i="87"/>
  <c r="P659" i="87"/>
  <c r="AH659" i="87" s="1"/>
  <c r="O659" i="87"/>
  <c r="N659" i="87"/>
  <c r="AF659" i="87" s="1"/>
  <c r="H659" i="87"/>
  <c r="G659" i="87"/>
  <c r="F659" i="87"/>
  <c r="E659" i="87"/>
  <c r="D659" i="87"/>
  <c r="BV658" i="87"/>
  <c r="BT658" i="87"/>
  <c r="BR658" i="87"/>
  <c r="BP658" i="87"/>
  <c r="BN658" i="87"/>
  <c r="BL658" i="87"/>
  <c r="AS658" i="87"/>
  <c r="BI658" i="87" s="1"/>
  <c r="AR658" i="87"/>
  <c r="BH658" i="87" s="1"/>
  <c r="AQ658" i="87"/>
  <c r="BG658" i="87" s="1"/>
  <c r="AP658" i="87"/>
  <c r="BF658" i="87" s="1"/>
  <c r="AO658" i="87"/>
  <c r="BE658" i="87" s="1"/>
  <c r="AN658" i="87"/>
  <c r="BD658" i="87" s="1"/>
  <c r="AM658" i="87"/>
  <c r="BC658" i="87" s="1"/>
  <c r="S658" i="87"/>
  <c r="R658" i="87"/>
  <c r="P658" i="87"/>
  <c r="O658" i="87"/>
  <c r="N658" i="87"/>
  <c r="H658" i="87"/>
  <c r="G658" i="87"/>
  <c r="F658" i="87"/>
  <c r="E658" i="87"/>
  <c r="D658" i="87"/>
  <c r="BV657" i="87"/>
  <c r="BT657" i="87"/>
  <c r="BR657" i="87"/>
  <c r="BP657" i="87"/>
  <c r="BN657" i="87"/>
  <c r="BL657" i="87"/>
  <c r="AS657" i="87"/>
  <c r="BI657" i="87" s="1"/>
  <c r="AR657" i="87"/>
  <c r="BH657" i="87" s="1"/>
  <c r="AQ657" i="87"/>
  <c r="BG657" i="87" s="1"/>
  <c r="AP657" i="87"/>
  <c r="BF657" i="87" s="1"/>
  <c r="AO657" i="87"/>
  <c r="BE657" i="87" s="1"/>
  <c r="AN657" i="87"/>
  <c r="BD657" i="87" s="1"/>
  <c r="AM657" i="87"/>
  <c r="BC657" i="87" s="1"/>
  <c r="S657" i="87"/>
  <c r="AK657" i="87" s="1"/>
  <c r="R657" i="87"/>
  <c r="P657" i="87"/>
  <c r="O657" i="87"/>
  <c r="N657" i="87"/>
  <c r="AF657" i="87" s="1"/>
  <c r="H657" i="87"/>
  <c r="G657" i="87"/>
  <c r="F657" i="87"/>
  <c r="E657" i="87"/>
  <c r="D657" i="87"/>
  <c r="BV656" i="87"/>
  <c r="BT656" i="87"/>
  <c r="BR656" i="87"/>
  <c r="BP656" i="87"/>
  <c r="BN656" i="87"/>
  <c r="BL656" i="87"/>
  <c r="AS656" i="87"/>
  <c r="BI656" i="87" s="1"/>
  <c r="AR656" i="87"/>
  <c r="BH656" i="87" s="1"/>
  <c r="AQ656" i="87"/>
  <c r="BG656" i="87" s="1"/>
  <c r="AP656" i="87"/>
  <c r="BF656" i="87" s="1"/>
  <c r="AO656" i="87"/>
  <c r="BE656" i="87" s="1"/>
  <c r="AN656" i="87"/>
  <c r="BD656" i="87" s="1"/>
  <c r="AM656" i="87"/>
  <c r="BC656" i="87" s="1"/>
  <c r="S656" i="87"/>
  <c r="AK656" i="87" s="1"/>
  <c r="R656" i="87"/>
  <c r="P656" i="87"/>
  <c r="O656" i="87"/>
  <c r="N656" i="87"/>
  <c r="H656" i="87"/>
  <c r="G656" i="87"/>
  <c r="F656" i="87"/>
  <c r="E656" i="87"/>
  <c r="D656" i="87"/>
  <c r="BV655" i="87"/>
  <c r="BT655" i="87"/>
  <c r="BR655" i="87"/>
  <c r="BP655" i="87"/>
  <c r="BN655" i="87"/>
  <c r="BL655" i="87"/>
  <c r="AS655" i="87"/>
  <c r="BI655" i="87" s="1"/>
  <c r="AR655" i="87"/>
  <c r="BH655" i="87" s="1"/>
  <c r="AQ655" i="87"/>
  <c r="BG655" i="87" s="1"/>
  <c r="AP655" i="87"/>
  <c r="BF655" i="87" s="1"/>
  <c r="AO655" i="87"/>
  <c r="BE655" i="87" s="1"/>
  <c r="AN655" i="87"/>
  <c r="BD655" i="87" s="1"/>
  <c r="AM655" i="87"/>
  <c r="BC655" i="87" s="1"/>
  <c r="S655" i="87"/>
  <c r="R655" i="87"/>
  <c r="P655" i="87"/>
  <c r="AH655" i="87" s="1"/>
  <c r="O655" i="87"/>
  <c r="N655" i="87"/>
  <c r="AF655" i="87" s="1"/>
  <c r="H655" i="87"/>
  <c r="G655" i="87"/>
  <c r="F655" i="87"/>
  <c r="E655" i="87"/>
  <c r="D655" i="87"/>
  <c r="BV654" i="87"/>
  <c r="BT654" i="87"/>
  <c r="BR654" i="87"/>
  <c r="BP654" i="87"/>
  <c r="BN654" i="87"/>
  <c r="BL654" i="87"/>
  <c r="AS654" i="87"/>
  <c r="BI654" i="87" s="1"/>
  <c r="AR654" i="87"/>
  <c r="BH654" i="87" s="1"/>
  <c r="AQ654" i="87"/>
  <c r="BG654" i="87" s="1"/>
  <c r="AP654" i="87"/>
  <c r="BF654" i="87" s="1"/>
  <c r="AO654" i="87"/>
  <c r="BE654" i="87" s="1"/>
  <c r="AN654" i="87"/>
  <c r="BD654" i="87" s="1"/>
  <c r="AM654" i="87"/>
  <c r="BC654" i="87" s="1"/>
  <c r="S654" i="87"/>
  <c r="R654" i="87"/>
  <c r="P654" i="87"/>
  <c r="O654" i="87"/>
  <c r="N654" i="87"/>
  <c r="H654" i="87"/>
  <c r="G654" i="87"/>
  <c r="F654" i="87"/>
  <c r="E654" i="87"/>
  <c r="D654" i="87"/>
  <c r="BV653" i="87"/>
  <c r="BT653" i="87"/>
  <c r="BR653" i="87"/>
  <c r="BP653" i="87"/>
  <c r="BN653" i="87"/>
  <c r="BL653" i="87"/>
  <c r="AS653" i="87"/>
  <c r="BI653" i="87" s="1"/>
  <c r="AR653" i="87"/>
  <c r="BH653" i="87" s="1"/>
  <c r="AQ653" i="87"/>
  <c r="BG653" i="87" s="1"/>
  <c r="AP653" i="87"/>
  <c r="BF653" i="87" s="1"/>
  <c r="AO653" i="87"/>
  <c r="BE653" i="87" s="1"/>
  <c r="AN653" i="87"/>
  <c r="BD653" i="87" s="1"/>
  <c r="AM653" i="87"/>
  <c r="BC653" i="87" s="1"/>
  <c r="S653" i="87"/>
  <c r="R653" i="87"/>
  <c r="P653" i="87"/>
  <c r="O653" i="87"/>
  <c r="N653" i="87"/>
  <c r="H653" i="87"/>
  <c r="G653" i="87"/>
  <c r="F653" i="87"/>
  <c r="E653" i="87"/>
  <c r="D653" i="87"/>
  <c r="BV652" i="87"/>
  <c r="BT652" i="87"/>
  <c r="BR652" i="87"/>
  <c r="BP652" i="87"/>
  <c r="BN652" i="87"/>
  <c r="BL652" i="87"/>
  <c r="AS652" i="87"/>
  <c r="BI652" i="87" s="1"/>
  <c r="AR652" i="87"/>
  <c r="BH652" i="87" s="1"/>
  <c r="AQ652" i="87"/>
  <c r="BG652" i="87" s="1"/>
  <c r="AP652" i="87"/>
  <c r="BF652" i="87" s="1"/>
  <c r="AO652" i="87"/>
  <c r="BE652" i="87" s="1"/>
  <c r="AN652" i="87"/>
  <c r="BD652" i="87" s="1"/>
  <c r="AM652" i="87"/>
  <c r="BC652" i="87" s="1"/>
  <c r="S652" i="87"/>
  <c r="AK652" i="87" s="1"/>
  <c r="R652" i="87"/>
  <c r="P652" i="87"/>
  <c r="O652" i="87"/>
  <c r="N652" i="87"/>
  <c r="H652" i="87"/>
  <c r="G652" i="87"/>
  <c r="F652" i="87"/>
  <c r="E652" i="87"/>
  <c r="D652" i="87"/>
  <c r="BV651" i="87"/>
  <c r="BT651" i="87"/>
  <c r="BR651" i="87"/>
  <c r="BP651" i="87"/>
  <c r="BN651" i="87"/>
  <c r="BL651" i="87"/>
  <c r="AS651" i="87"/>
  <c r="BI651" i="87" s="1"/>
  <c r="AR651" i="87"/>
  <c r="BH651" i="87" s="1"/>
  <c r="AQ651" i="87"/>
  <c r="BG651" i="87" s="1"/>
  <c r="AP651" i="87"/>
  <c r="BF651" i="87" s="1"/>
  <c r="AO651" i="87"/>
  <c r="BE651" i="87" s="1"/>
  <c r="AN651" i="87"/>
  <c r="BD651" i="87" s="1"/>
  <c r="AM651" i="87"/>
  <c r="BC651" i="87" s="1"/>
  <c r="S651" i="87"/>
  <c r="R651" i="87"/>
  <c r="P651" i="87"/>
  <c r="O651" i="87"/>
  <c r="N651" i="87"/>
  <c r="H651" i="87"/>
  <c r="G651" i="87"/>
  <c r="F651" i="87"/>
  <c r="E651" i="87"/>
  <c r="D651" i="87"/>
  <c r="BV650" i="87"/>
  <c r="BT650" i="87"/>
  <c r="BR650" i="87"/>
  <c r="BP650" i="87"/>
  <c r="BN650" i="87"/>
  <c r="BL650" i="87"/>
  <c r="AS650" i="87"/>
  <c r="BI650" i="87" s="1"/>
  <c r="AR650" i="87"/>
  <c r="BH650" i="87" s="1"/>
  <c r="AQ650" i="87"/>
  <c r="BG650" i="87" s="1"/>
  <c r="AP650" i="87"/>
  <c r="BF650" i="87" s="1"/>
  <c r="AO650" i="87"/>
  <c r="BE650" i="87" s="1"/>
  <c r="AN650" i="87"/>
  <c r="BD650" i="87" s="1"/>
  <c r="AM650" i="87"/>
  <c r="BC650" i="87" s="1"/>
  <c r="S650" i="87"/>
  <c r="R650" i="87"/>
  <c r="P650" i="87"/>
  <c r="O650" i="87"/>
  <c r="AG650" i="87" s="1"/>
  <c r="N650" i="87"/>
  <c r="H650" i="87"/>
  <c r="G650" i="87"/>
  <c r="F650" i="87"/>
  <c r="E650" i="87"/>
  <c r="D650" i="87"/>
  <c r="BV649" i="87"/>
  <c r="BT649" i="87"/>
  <c r="BR649" i="87"/>
  <c r="BP649" i="87"/>
  <c r="BN649" i="87"/>
  <c r="BL649" i="87"/>
  <c r="AS649" i="87"/>
  <c r="BI649" i="87" s="1"/>
  <c r="AR649" i="87"/>
  <c r="BH649" i="87" s="1"/>
  <c r="AQ649" i="87"/>
  <c r="BG649" i="87" s="1"/>
  <c r="AP649" i="87"/>
  <c r="BF649" i="87" s="1"/>
  <c r="AO649" i="87"/>
  <c r="BE649" i="87" s="1"/>
  <c r="AN649" i="87"/>
  <c r="BD649" i="87" s="1"/>
  <c r="AM649" i="87"/>
  <c r="BC649" i="87" s="1"/>
  <c r="S649" i="87"/>
  <c r="R649" i="87"/>
  <c r="P649" i="87"/>
  <c r="O649" i="87"/>
  <c r="N649" i="87"/>
  <c r="H649" i="87"/>
  <c r="G649" i="87"/>
  <c r="F649" i="87"/>
  <c r="E649" i="87"/>
  <c r="D649" i="87"/>
  <c r="BV648" i="87"/>
  <c r="BT648" i="87"/>
  <c r="BR648" i="87"/>
  <c r="BP648" i="87"/>
  <c r="BN648" i="87"/>
  <c r="BL648" i="87"/>
  <c r="AS648" i="87"/>
  <c r="BI648" i="87" s="1"/>
  <c r="AR648" i="87"/>
  <c r="BH648" i="87" s="1"/>
  <c r="AQ648" i="87"/>
  <c r="BG648" i="87" s="1"/>
  <c r="AP648" i="87"/>
  <c r="BF648" i="87" s="1"/>
  <c r="AO648" i="87"/>
  <c r="BE648" i="87" s="1"/>
  <c r="AN648" i="87"/>
  <c r="BD648" i="87" s="1"/>
  <c r="AM648" i="87"/>
  <c r="BC648" i="87" s="1"/>
  <c r="S648" i="87"/>
  <c r="R648" i="87"/>
  <c r="P648" i="87"/>
  <c r="O648" i="87"/>
  <c r="N648" i="87"/>
  <c r="AF648" i="87" s="1"/>
  <c r="H648" i="87"/>
  <c r="G648" i="87"/>
  <c r="F648" i="87"/>
  <c r="E648" i="87"/>
  <c r="D648" i="87"/>
  <c r="BV647" i="87"/>
  <c r="BT647" i="87"/>
  <c r="BR647" i="87"/>
  <c r="BP647" i="87"/>
  <c r="BN647" i="87"/>
  <c r="BL647" i="87"/>
  <c r="AS647" i="87"/>
  <c r="BI647" i="87" s="1"/>
  <c r="AR647" i="87"/>
  <c r="BH647" i="87" s="1"/>
  <c r="AQ647" i="87"/>
  <c r="BG647" i="87" s="1"/>
  <c r="AP647" i="87"/>
  <c r="BF647" i="87" s="1"/>
  <c r="AO647" i="87"/>
  <c r="BE647" i="87" s="1"/>
  <c r="AN647" i="87"/>
  <c r="BD647" i="87" s="1"/>
  <c r="AM647" i="87"/>
  <c r="BC647" i="87" s="1"/>
  <c r="S647" i="87"/>
  <c r="R647" i="87"/>
  <c r="P647" i="87"/>
  <c r="O647" i="87"/>
  <c r="N647" i="87"/>
  <c r="H647" i="87"/>
  <c r="G647" i="87"/>
  <c r="F647" i="87"/>
  <c r="E647" i="87"/>
  <c r="D647" i="87"/>
  <c r="BV646" i="87"/>
  <c r="BT646" i="87"/>
  <c r="BR646" i="87"/>
  <c r="BP646" i="87"/>
  <c r="BN646" i="87"/>
  <c r="BL646" i="87"/>
  <c r="AS646" i="87"/>
  <c r="BI646" i="87" s="1"/>
  <c r="AR646" i="87"/>
  <c r="BH646" i="87" s="1"/>
  <c r="AQ646" i="87"/>
  <c r="BG646" i="87" s="1"/>
  <c r="AP646" i="87"/>
  <c r="BF646" i="87" s="1"/>
  <c r="AO646" i="87"/>
  <c r="BE646" i="87" s="1"/>
  <c r="AN646" i="87"/>
  <c r="BD646" i="87" s="1"/>
  <c r="AM646" i="87"/>
  <c r="BC646" i="87" s="1"/>
  <c r="S646" i="87"/>
  <c r="R646" i="87"/>
  <c r="P646" i="87"/>
  <c r="O646" i="87"/>
  <c r="AG646" i="87" s="1"/>
  <c r="N646" i="87"/>
  <c r="H646" i="87"/>
  <c r="G646" i="87"/>
  <c r="F646" i="87"/>
  <c r="E646" i="87"/>
  <c r="D646" i="87"/>
  <c r="BV645" i="87"/>
  <c r="BT645" i="87"/>
  <c r="BR645" i="87"/>
  <c r="BP645" i="87"/>
  <c r="BN645" i="87"/>
  <c r="BL645" i="87"/>
  <c r="AS645" i="87"/>
  <c r="BI645" i="87" s="1"/>
  <c r="AR645" i="87"/>
  <c r="BH645" i="87" s="1"/>
  <c r="AQ645" i="87"/>
  <c r="BG645" i="87" s="1"/>
  <c r="AP645" i="87"/>
  <c r="BF645" i="87" s="1"/>
  <c r="AO645" i="87"/>
  <c r="BE645" i="87" s="1"/>
  <c r="AN645" i="87"/>
  <c r="BD645" i="87" s="1"/>
  <c r="AM645" i="87"/>
  <c r="BC645" i="87" s="1"/>
  <c r="S645" i="87"/>
  <c r="R645" i="87"/>
  <c r="P645" i="87"/>
  <c r="O645" i="87"/>
  <c r="N645" i="87"/>
  <c r="H645" i="87"/>
  <c r="G645" i="87"/>
  <c r="F645" i="87"/>
  <c r="E645" i="87"/>
  <c r="D645" i="87"/>
  <c r="BV644" i="87"/>
  <c r="BT644" i="87"/>
  <c r="BR644" i="87"/>
  <c r="BP644" i="87"/>
  <c r="BN644" i="87"/>
  <c r="BL644" i="87"/>
  <c r="AS644" i="87"/>
  <c r="BI644" i="87" s="1"/>
  <c r="AR644" i="87"/>
  <c r="BH644" i="87" s="1"/>
  <c r="AQ644" i="87"/>
  <c r="BG644" i="87" s="1"/>
  <c r="AP644" i="87"/>
  <c r="BF644" i="87" s="1"/>
  <c r="AO644" i="87"/>
  <c r="BE644" i="87" s="1"/>
  <c r="AN644" i="87"/>
  <c r="BD644" i="87" s="1"/>
  <c r="AM644" i="87"/>
  <c r="BC644" i="87" s="1"/>
  <c r="S644" i="87"/>
  <c r="R644" i="87"/>
  <c r="P644" i="87"/>
  <c r="O644" i="87"/>
  <c r="N644" i="87"/>
  <c r="H644" i="87"/>
  <c r="G644" i="87"/>
  <c r="F644" i="87"/>
  <c r="E644" i="87"/>
  <c r="D644" i="87"/>
  <c r="BV643" i="87"/>
  <c r="BT643" i="87"/>
  <c r="BR643" i="87"/>
  <c r="BP643" i="87"/>
  <c r="BN643" i="87"/>
  <c r="BL643" i="87"/>
  <c r="AS643" i="87"/>
  <c r="BI643" i="87" s="1"/>
  <c r="AR643" i="87"/>
  <c r="BH643" i="87" s="1"/>
  <c r="AQ643" i="87"/>
  <c r="BG643" i="87" s="1"/>
  <c r="AP643" i="87"/>
  <c r="BF643" i="87" s="1"/>
  <c r="AO643" i="87"/>
  <c r="BE643" i="87" s="1"/>
  <c r="AN643" i="87"/>
  <c r="BD643" i="87" s="1"/>
  <c r="AM643" i="87"/>
  <c r="BC643" i="87" s="1"/>
  <c r="S643" i="87"/>
  <c r="R643" i="87"/>
  <c r="P643" i="87"/>
  <c r="O643" i="87"/>
  <c r="AG643" i="87" s="1"/>
  <c r="N643" i="87"/>
  <c r="H643" i="87"/>
  <c r="G643" i="87"/>
  <c r="F643" i="87"/>
  <c r="E643" i="87"/>
  <c r="D643" i="87"/>
  <c r="BV642" i="87"/>
  <c r="BT642" i="87"/>
  <c r="BR642" i="87"/>
  <c r="BP642" i="87"/>
  <c r="BN642" i="87"/>
  <c r="BL642" i="87"/>
  <c r="AS642" i="87"/>
  <c r="BI642" i="87" s="1"/>
  <c r="AR642" i="87"/>
  <c r="BH642" i="87" s="1"/>
  <c r="AQ642" i="87"/>
  <c r="BG642" i="87" s="1"/>
  <c r="AP642" i="87"/>
  <c r="BF642" i="87" s="1"/>
  <c r="AO642" i="87"/>
  <c r="BE642" i="87" s="1"/>
  <c r="AN642" i="87"/>
  <c r="BD642" i="87" s="1"/>
  <c r="AM642" i="87"/>
  <c r="BC642" i="87" s="1"/>
  <c r="S642" i="87"/>
  <c r="R642" i="87"/>
  <c r="P642" i="87"/>
  <c r="O642" i="87"/>
  <c r="N642" i="87"/>
  <c r="H642" i="87"/>
  <c r="G642" i="87"/>
  <c r="F642" i="87"/>
  <c r="E642" i="87"/>
  <c r="D642" i="87"/>
  <c r="BV641" i="87"/>
  <c r="BT641" i="87"/>
  <c r="BR641" i="87"/>
  <c r="BP641" i="87"/>
  <c r="BN641" i="87"/>
  <c r="BL641" i="87"/>
  <c r="AS641" i="87"/>
  <c r="BI641" i="87" s="1"/>
  <c r="AR641" i="87"/>
  <c r="BH641" i="87" s="1"/>
  <c r="AQ641" i="87"/>
  <c r="BG641" i="87" s="1"/>
  <c r="AP641" i="87"/>
  <c r="BF641" i="87" s="1"/>
  <c r="AO641" i="87"/>
  <c r="BE641" i="87" s="1"/>
  <c r="AN641" i="87"/>
  <c r="BD641" i="87" s="1"/>
  <c r="AM641" i="87"/>
  <c r="BC641" i="87" s="1"/>
  <c r="S641" i="87"/>
  <c r="R641" i="87"/>
  <c r="P641" i="87"/>
  <c r="O641" i="87"/>
  <c r="N641" i="87"/>
  <c r="H641" i="87"/>
  <c r="G641" i="87"/>
  <c r="F641" i="87"/>
  <c r="E641" i="87"/>
  <c r="D641" i="87"/>
  <c r="BV640" i="87"/>
  <c r="BT640" i="87"/>
  <c r="BR640" i="87"/>
  <c r="BP640" i="87"/>
  <c r="BN640" i="87"/>
  <c r="BL640" i="87"/>
  <c r="AS640" i="87"/>
  <c r="BI640" i="87" s="1"/>
  <c r="AR640" i="87"/>
  <c r="BH640" i="87" s="1"/>
  <c r="AQ640" i="87"/>
  <c r="BG640" i="87" s="1"/>
  <c r="AP640" i="87"/>
  <c r="BF640" i="87" s="1"/>
  <c r="AO640" i="87"/>
  <c r="BE640" i="87" s="1"/>
  <c r="AN640" i="87"/>
  <c r="BD640" i="87" s="1"/>
  <c r="AM640" i="87"/>
  <c r="BC640" i="87" s="1"/>
  <c r="S640" i="87"/>
  <c r="R640" i="87"/>
  <c r="P640" i="87"/>
  <c r="O640" i="87"/>
  <c r="AG640" i="87" s="1"/>
  <c r="N640" i="87"/>
  <c r="H640" i="87"/>
  <c r="G640" i="87"/>
  <c r="F640" i="87"/>
  <c r="E640" i="87"/>
  <c r="D640" i="87"/>
  <c r="BV639" i="87"/>
  <c r="BT639" i="87"/>
  <c r="BR639" i="87"/>
  <c r="BP639" i="87"/>
  <c r="BN639" i="87"/>
  <c r="BL639" i="87"/>
  <c r="AS639" i="87"/>
  <c r="BI639" i="87" s="1"/>
  <c r="AR639" i="87"/>
  <c r="BH639" i="87" s="1"/>
  <c r="AQ639" i="87"/>
  <c r="BG639" i="87" s="1"/>
  <c r="AP639" i="87"/>
  <c r="BF639" i="87" s="1"/>
  <c r="AO639" i="87"/>
  <c r="BE639" i="87" s="1"/>
  <c r="AN639" i="87"/>
  <c r="BD639" i="87" s="1"/>
  <c r="AM639" i="87"/>
  <c r="BC639" i="87" s="1"/>
  <c r="S639" i="87"/>
  <c r="R639" i="87"/>
  <c r="P639" i="87"/>
  <c r="O639" i="87"/>
  <c r="N639" i="87"/>
  <c r="H639" i="87"/>
  <c r="G639" i="87"/>
  <c r="F639" i="87"/>
  <c r="E639" i="87"/>
  <c r="D639" i="87"/>
  <c r="BV638" i="87"/>
  <c r="BT638" i="87"/>
  <c r="BR638" i="87"/>
  <c r="BP638" i="87"/>
  <c r="BN638" i="87"/>
  <c r="BL638" i="87"/>
  <c r="AS638" i="87"/>
  <c r="BI638" i="87" s="1"/>
  <c r="AR638" i="87"/>
  <c r="BH638" i="87" s="1"/>
  <c r="AQ638" i="87"/>
  <c r="BG638" i="87" s="1"/>
  <c r="AP638" i="87"/>
  <c r="BF638" i="87" s="1"/>
  <c r="AO638" i="87"/>
  <c r="BE638" i="87" s="1"/>
  <c r="AN638" i="87"/>
  <c r="BD638" i="87" s="1"/>
  <c r="AM638" i="87"/>
  <c r="BC638" i="87" s="1"/>
  <c r="S638" i="87"/>
  <c r="R638" i="87"/>
  <c r="P638" i="87"/>
  <c r="AH638" i="87" s="1"/>
  <c r="O638" i="87"/>
  <c r="N638" i="87"/>
  <c r="H638" i="87"/>
  <c r="G638" i="87"/>
  <c r="F638" i="87"/>
  <c r="E638" i="87"/>
  <c r="D638" i="87"/>
  <c r="BV637" i="87"/>
  <c r="BT637" i="87"/>
  <c r="BR637" i="87"/>
  <c r="BP637" i="87"/>
  <c r="BN637" i="87"/>
  <c r="BL637" i="87"/>
  <c r="AS637" i="87"/>
  <c r="BI637" i="87" s="1"/>
  <c r="AR637" i="87"/>
  <c r="BH637" i="87" s="1"/>
  <c r="AQ637" i="87"/>
  <c r="BG637" i="87" s="1"/>
  <c r="AP637" i="87"/>
  <c r="BF637" i="87" s="1"/>
  <c r="AO637" i="87"/>
  <c r="BE637" i="87" s="1"/>
  <c r="AN637" i="87"/>
  <c r="BD637" i="87" s="1"/>
  <c r="AM637" i="87"/>
  <c r="BC637" i="87" s="1"/>
  <c r="S637" i="87"/>
  <c r="R637" i="87"/>
  <c r="AJ637" i="87" s="1"/>
  <c r="P637" i="87"/>
  <c r="O637" i="87"/>
  <c r="AG637" i="87" s="1"/>
  <c r="N637" i="87"/>
  <c r="H637" i="87"/>
  <c r="G637" i="87"/>
  <c r="F637" i="87"/>
  <c r="E637" i="87"/>
  <c r="D637" i="87"/>
  <c r="BV636" i="87"/>
  <c r="BT636" i="87"/>
  <c r="BR636" i="87"/>
  <c r="BP636" i="87"/>
  <c r="BN636" i="87"/>
  <c r="BL636" i="87"/>
  <c r="AS636" i="87"/>
  <c r="BI636" i="87" s="1"/>
  <c r="AR636" i="87"/>
  <c r="BH636" i="87" s="1"/>
  <c r="AQ636" i="87"/>
  <c r="BG636" i="87" s="1"/>
  <c r="AP636" i="87"/>
  <c r="BF636" i="87" s="1"/>
  <c r="AO636" i="87"/>
  <c r="BE636" i="87" s="1"/>
  <c r="AN636" i="87"/>
  <c r="BD636" i="87" s="1"/>
  <c r="AM636" i="87"/>
  <c r="BC636" i="87" s="1"/>
  <c r="S636" i="87"/>
  <c r="AK636" i="87" s="1"/>
  <c r="R636" i="87"/>
  <c r="P636" i="87"/>
  <c r="AH636" i="87" s="1"/>
  <c r="O636" i="87"/>
  <c r="N636" i="87"/>
  <c r="H636" i="87"/>
  <c r="G636" i="87"/>
  <c r="F636" i="87"/>
  <c r="E636" i="87"/>
  <c r="D636" i="87"/>
  <c r="BV635" i="87"/>
  <c r="BT635" i="87"/>
  <c r="BR635" i="87"/>
  <c r="BP635" i="87"/>
  <c r="BN635" i="87"/>
  <c r="BL635" i="87"/>
  <c r="AS635" i="87"/>
  <c r="BI635" i="87" s="1"/>
  <c r="AR635" i="87"/>
  <c r="BH635" i="87" s="1"/>
  <c r="AQ635" i="87"/>
  <c r="BG635" i="87" s="1"/>
  <c r="AP635" i="87"/>
  <c r="BF635" i="87" s="1"/>
  <c r="AO635" i="87"/>
  <c r="BE635" i="87" s="1"/>
  <c r="AN635" i="87"/>
  <c r="BD635" i="87" s="1"/>
  <c r="AM635" i="87"/>
  <c r="BC635" i="87" s="1"/>
  <c r="S635" i="87"/>
  <c r="AK635" i="87" s="1"/>
  <c r="R635" i="87"/>
  <c r="P635" i="87"/>
  <c r="O635" i="87"/>
  <c r="N635" i="87"/>
  <c r="H635" i="87"/>
  <c r="G635" i="87"/>
  <c r="F635" i="87"/>
  <c r="E635" i="87"/>
  <c r="D635" i="87"/>
  <c r="BV634" i="87"/>
  <c r="BT634" i="87"/>
  <c r="BR634" i="87"/>
  <c r="BP634" i="87"/>
  <c r="BN634" i="87"/>
  <c r="BL634" i="87"/>
  <c r="AS634" i="87"/>
  <c r="BI634" i="87" s="1"/>
  <c r="AR634" i="87"/>
  <c r="BH634" i="87" s="1"/>
  <c r="AQ634" i="87"/>
  <c r="BG634" i="87" s="1"/>
  <c r="AP634" i="87"/>
  <c r="BF634" i="87" s="1"/>
  <c r="AO634" i="87"/>
  <c r="BE634" i="87" s="1"/>
  <c r="AN634" i="87"/>
  <c r="BD634" i="87" s="1"/>
  <c r="AM634" i="87"/>
  <c r="BC634" i="87" s="1"/>
  <c r="S634" i="87"/>
  <c r="R634" i="87"/>
  <c r="AJ634" i="87" s="1"/>
  <c r="P634" i="87"/>
  <c r="O634" i="87"/>
  <c r="N634" i="87"/>
  <c r="H634" i="87"/>
  <c r="G634" i="87"/>
  <c r="E634" i="87"/>
  <c r="D634" i="87"/>
  <c r="BV633" i="87"/>
  <c r="BT633" i="87"/>
  <c r="BR633" i="87"/>
  <c r="BP633" i="87"/>
  <c r="BN633" i="87"/>
  <c r="BL633" i="87"/>
  <c r="AS633" i="87"/>
  <c r="BI633" i="87" s="1"/>
  <c r="AR633" i="87"/>
  <c r="BH633" i="87" s="1"/>
  <c r="AQ633" i="87"/>
  <c r="BG633" i="87" s="1"/>
  <c r="AP633" i="87"/>
  <c r="BF633" i="87" s="1"/>
  <c r="AO633" i="87"/>
  <c r="BE633" i="87" s="1"/>
  <c r="AN633" i="87"/>
  <c r="BD633" i="87" s="1"/>
  <c r="AM633" i="87"/>
  <c r="BC633" i="87" s="1"/>
  <c r="S633" i="87"/>
  <c r="AK633" i="87" s="1"/>
  <c r="R633" i="87"/>
  <c r="P633" i="87"/>
  <c r="O633" i="87"/>
  <c r="N633" i="87"/>
  <c r="H633" i="87"/>
  <c r="G633" i="87"/>
  <c r="F633" i="87"/>
  <c r="E633" i="87"/>
  <c r="D633" i="87"/>
  <c r="BV632" i="87"/>
  <c r="BT632" i="87"/>
  <c r="BR632" i="87"/>
  <c r="BP632" i="87"/>
  <c r="BN632" i="87"/>
  <c r="BL632" i="87"/>
  <c r="AS632" i="87"/>
  <c r="BI632" i="87" s="1"/>
  <c r="AR632" i="87"/>
  <c r="BH632" i="87" s="1"/>
  <c r="AQ632" i="87"/>
  <c r="BG632" i="87" s="1"/>
  <c r="AP632" i="87"/>
  <c r="BF632" i="87" s="1"/>
  <c r="AO632" i="87"/>
  <c r="BE632" i="87" s="1"/>
  <c r="AN632" i="87"/>
  <c r="BD632" i="87" s="1"/>
  <c r="AM632" i="87"/>
  <c r="BC632" i="87" s="1"/>
  <c r="S632" i="87"/>
  <c r="R632" i="87"/>
  <c r="P632" i="87"/>
  <c r="O632" i="87"/>
  <c r="N632" i="87"/>
  <c r="H632" i="87"/>
  <c r="G632" i="87"/>
  <c r="F632" i="87"/>
  <c r="E632" i="87"/>
  <c r="D632" i="87"/>
  <c r="BV631" i="87"/>
  <c r="BT631" i="87"/>
  <c r="BR631" i="87"/>
  <c r="BP631" i="87"/>
  <c r="BN631" i="87"/>
  <c r="BL631" i="87"/>
  <c r="AS631" i="87"/>
  <c r="BI631" i="87" s="1"/>
  <c r="AR631" i="87"/>
  <c r="BH631" i="87" s="1"/>
  <c r="AQ631" i="87"/>
  <c r="BG631" i="87" s="1"/>
  <c r="AP631" i="87"/>
  <c r="BF631" i="87" s="1"/>
  <c r="AO631" i="87"/>
  <c r="BE631" i="87" s="1"/>
  <c r="AN631" i="87"/>
  <c r="BD631" i="87" s="1"/>
  <c r="AM631" i="87"/>
  <c r="BC631" i="87" s="1"/>
  <c r="S631" i="87"/>
  <c r="R631" i="87"/>
  <c r="AJ631" i="87" s="1"/>
  <c r="P631" i="87"/>
  <c r="O631" i="87"/>
  <c r="N631" i="87"/>
  <c r="AF631" i="87" s="1"/>
  <c r="H631" i="87"/>
  <c r="G631" i="87"/>
  <c r="F631" i="87"/>
  <c r="E631" i="87"/>
  <c r="D631" i="87"/>
  <c r="BV630" i="87"/>
  <c r="BT630" i="87"/>
  <c r="BR630" i="87"/>
  <c r="BP630" i="87"/>
  <c r="BN630" i="87"/>
  <c r="BL630" i="87"/>
  <c r="AS630" i="87"/>
  <c r="BI630" i="87" s="1"/>
  <c r="AR630" i="87"/>
  <c r="BH630" i="87" s="1"/>
  <c r="AQ630" i="87"/>
  <c r="BG630" i="87" s="1"/>
  <c r="AP630" i="87"/>
  <c r="BF630" i="87" s="1"/>
  <c r="AO630" i="87"/>
  <c r="BE630" i="87" s="1"/>
  <c r="AN630" i="87"/>
  <c r="BD630" i="87" s="1"/>
  <c r="AM630" i="87"/>
  <c r="BC630" i="87" s="1"/>
  <c r="S630" i="87"/>
  <c r="AK630" i="87" s="1"/>
  <c r="R630" i="87"/>
  <c r="P630" i="87"/>
  <c r="O630" i="87"/>
  <c r="N630" i="87"/>
  <c r="H630" i="87"/>
  <c r="G630" i="87"/>
  <c r="F630" i="87"/>
  <c r="E630" i="87"/>
  <c r="D630" i="87"/>
  <c r="BV629" i="87"/>
  <c r="BT629" i="87"/>
  <c r="BR629" i="87"/>
  <c r="BP629" i="87"/>
  <c r="BN629" i="87"/>
  <c r="BL629" i="87"/>
  <c r="AS629" i="87"/>
  <c r="BI629" i="87" s="1"/>
  <c r="AR629" i="87"/>
  <c r="BH629" i="87" s="1"/>
  <c r="AQ629" i="87"/>
  <c r="BG629" i="87" s="1"/>
  <c r="AP629" i="87"/>
  <c r="BF629" i="87" s="1"/>
  <c r="AO629" i="87"/>
  <c r="BE629" i="87" s="1"/>
  <c r="AN629" i="87"/>
  <c r="BD629" i="87" s="1"/>
  <c r="AM629" i="87"/>
  <c r="BC629" i="87" s="1"/>
  <c r="S629" i="87"/>
  <c r="R629" i="87"/>
  <c r="P629" i="87"/>
  <c r="O629" i="87"/>
  <c r="N629" i="87"/>
  <c r="H629" i="87"/>
  <c r="G629" i="87"/>
  <c r="F629" i="87"/>
  <c r="E629" i="87"/>
  <c r="D629" i="87"/>
  <c r="BV628" i="87"/>
  <c r="BT628" i="87"/>
  <c r="BR628" i="87"/>
  <c r="BP628" i="87"/>
  <c r="BN628" i="87"/>
  <c r="BL628" i="87"/>
  <c r="AS628" i="87"/>
  <c r="BI628" i="87" s="1"/>
  <c r="AR628" i="87"/>
  <c r="BH628" i="87" s="1"/>
  <c r="AQ628" i="87"/>
  <c r="BG628" i="87" s="1"/>
  <c r="AP628" i="87"/>
  <c r="BF628" i="87" s="1"/>
  <c r="AO628" i="87"/>
  <c r="BE628" i="87" s="1"/>
  <c r="AN628" i="87"/>
  <c r="BD628" i="87" s="1"/>
  <c r="AM628" i="87"/>
  <c r="BC628" i="87" s="1"/>
  <c r="S628" i="87"/>
  <c r="R628" i="87"/>
  <c r="AJ628" i="87" s="1"/>
  <c r="P628" i="87"/>
  <c r="O628" i="87"/>
  <c r="N628" i="87"/>
  <c r="AF628" i="87" s="1"/>
  <c r="H628" i="87"/>
  <c r="G628" i="87"/>
  <c r="F628" i="87"/>
  <c r="E628" i="87"/>
  <c r="D628" i="87"/>
  <c r="BV627" i="87"/>
  <c r="BT627" i="87"/>
  <c r="BR627" i="87"/>
  <c r="BP627" i="87"/>
  <c r="BN627" i="87"/>
  <c r="BL627" i="87"/>
  <c r="AS627" i="87"/>
  <c r="BI627" i="87" s="1"/>
  <c r="AR627" i="87"/>
  <c r="BH627" i="87" s="1"/>
  <c r="AQ627" i="87"/>
  <c r="BG627" i="87" s="1"/>
  <c r="AP627" i="87"/>
  <c r="BF627" i="87" s="1"/>
  <c r="AO627" i="87"/>
  <c r="BE627" i="87" s="1"/>
  <c r="AN627" i="87"/>
  <c r="BD627" i="87" s="1"/>
  <c r="AM627" i="87"/>
  <c r="BC627" i="87" s="1"/>
  <c r="S627" i="87"/>
  <c r="AK627" i="87" s="1"/>
  <c r="R627" i="87"/>
  <c r="P627" i="87"/>
  <c r="O627" i="87"/>
  <c r="N627" i="87"/>
  <c r="H627" i="87"/>
  <c r="G627" i="87"/>
  <c r="F627" i="87"/>
  <c r="E627" i="87"/>
  <c r="D627" i="87"/>
  <c r="BV626" i="87"/>
  <c r="BT626" i="87"/>
  <c r="BR626" i="87"/>
  <c r="BP626" i="87"/>
  <c r="BN626" i="87"/>
  <c r="BL626" i="87"/>
  <c r="AS626" i="87"/>
  <c r="BI626" i="87" s="1"/>
  <c r="AR626" i="87"/>
  <c r="BH626" i="87" s="1"/>
  <c r="AQ626" i="87"/>
  <c r="BG626" i="87" s="1"/>
  <c r="AP626" i="87"/>
  <c r="BF626" i="87" s="1"/>
  <c r="AO626" i="87"/>
  <c r="BE626" i="87" s="1"/>
  <c r="AN626" i="87"/>
  <c r="BD626" i="87" s="1"/>
  <c r="AM626" i="87"/>
  <c r="BC626" i="87" s="1"/>
  <c r="S626" i="87"/>
  <c r="AK626" i="87" s="1"/>
  <c r="R626" i="87"/>
  <c r="P626" i="87"/>
  <c r="AH626" i="87" s="1"/>
  <c r="O626" i="87"/>
  <c r="N626" i="87"/>
  <c r="AF626" i="87" s="1"/>
  <c r="H626" i="87"/>
  <c r="G626" i="87"/>
  <c r="F626" i="87"/>
  <c r="E626" i="87"/>
  <c r="D626" i="87"/>
  <c r="BV625" i="87"/>
  <c r="BT625" i="87"/>
  <c r="BR625" i="87"/>
  <c r="BP625" i="87"/>
  <c r="BN625" i="87"/>
  <c r="BL625" i="87"/>
  <c r="AS625" i="87"/>
  <c r="BI625" i="87" s="1"/>
  <c r="AR625" i="87"/>
  <c r="BH625" i="87" s="1"/>
  <c r="AQ625" i="87"/>
  <c r="BG625" i="87" s="1"/>
  <c r="AP625" i="87"/>
  <c r="BF625" i="87" s="1"/>
  <c r="AO625" i="87"/>
  <c r="BE625" i="87" s="1"/>
  <c r="AN625" i="87"/>
  <c r="BD625" i="87" s="1"/>
  <c r="AM625" i="87"/>
  <c r="BC625" i="87" s="1"/>
  <c r="S625" i="87"/>
  <c r="R625" i="87"/>
  <c r="P625" i="87"/>
  <c r="O625" i="87"/>
  <c r="N625" i="87"/>
  <c r="H625" i="87"/>
  <c r="G625" i="87"/>
  <c r="F625" i="87"/>
  <c r="E625" i="87"/>
  <c r="D625" i="87"/>
  <c r="BV624" i="87"/>
  <c r="BT624" i="87"/>
  <c r="BR624" i="87"/>
  <c r="BP624" i="87"/>
  <c r="BN624" i="87"/>
  <c r="BL624" i="87"/>
  <c r="AS624" i="87"/>
  <c r="BI624" i="87" s="1"/>
  <c r="AR624" i="87"/>
  <c r="BH624" i="87" s="1"/>
  <c r="AQ624" i="87"/>
  <c r="BG624" i="87" s="1"/>
  <c r="AP624" i="87"/>
  <c r="BF624" i="87" s="1"/>
  <c r="AO624" i="87"/>
  <c r="BE624" i="87" s="1"/>
  <c r="AN624" i="87"/>
  <c r="BD624" i="87" s="1"/>
  <c r="AM624" i="87"/>
  <c r="BC624" i="87" s="1"/>
  <c r="S624" i="87"/>
  <c r="R624" i="87"/>
  <c r="AJ624" i="87" s="1"/>
  <c r="P624" i="87"/>
  <c r="O624" i="87"/>
  <c r="N624" i="87"/>
  <c r="AF624" i="87" s="1"/>
  <c r="H624" i="87"/>
  <c r="G624" i="87"/>
  <c r="F624" i="87"/>
  <c r="E624" i="87"/>
  <c r="D624" i="87"/>
  <c r="BV623" i="87"/>
  <c r="BT623" i="87"/>
  <c r="BR623" i="87"/>
  <c r="BP623" i="87"/>
  <c r="BN623" i="87"/>
  <c r="BL623" i="87"/>
  <c r="AS623" i="87"/>
  <c r="BI623" i="87" s="1"/>
  <c r="AR623" i="87"/>
  <c r="BH623" i="87" s="1"/>
  <c r="AQ623" i="87"/>
  <c r="BG623" i="87" s="1"/>
  <c r="AP623" i="87"/>
  <c r="BF623" i="87" s="1"/>
  <c r="AO623" i="87"/>
  <c r="BE623" i="87" s="1"/>
  <c r="AN623" i="87"/>
  <c r="BD623" i="87" s="1"/>
  <c r="AM623" i="87"/>
  <c r="BC623" i="87" s="1"/>
  <c r="S623" i="87"/>
  <c r="AK623" i="87" s="1"/>
  <c r="R623" i="87"/>
  <c r="P623" i="87"/>
  <c r="O623" i="87"/>
  <c r="N623" i="87"/>
  <c r="AF623" i="87" s="1"/>
  <c r="H623" i="87"/>
  <c r="G623" i="87"/>
  <c r="F623" i="87"/>
  <c r="E623" i="87"/>
  <c r="D623" i="87"/>
  <c r="BV622" i="87"/>
  <c r="BT622" i="87"/>
  <c r="BR622" i="87"/>
  <c r="BP622" i="87"/>
  <c r="BN622" i="87"/>
  <c r="BL622" i="87"/>
  <c r="AS622" i="87"/>
  <c r="BI622" i="87" s="1"/>
  <c r="AR622" i="87"/>
  <c r="BH622" i="87" s="1"/>
  <c r="AQ622" i="87"/>
  <c r="BG622" i="87" s="1"/>
  <c r="AP622" i="87"/>
  <c r="BF622" i="87" s="1"/>
  <c r="AO622" i="87"/>
  <c r="BE622" i="87" s="1"/>
  <c r="AN622" i="87"/>
  <c r="BD622" i="87" s="1"/>
  <c r="AM622" i="87"/>
  <c r="BC622" i="87" s="1"/>
  <c r="S622" i="87"/>
  <c r="AK622" i="87" s="1"/>
  <c r="R622" i="87"/>
  <c r="P622" i="87"/>
  <c r="AH622" i="87" s="1"/>
  <c r="O622" i="87"/>
  <c r="N622" i="87"/>
  <c r="AF622" i="87" s="1"/>
  <c r="H622" i="87"/>
  <c r="G622" i="87"/>
  <c r="F622" i="87"/>
  <c r="E622" i="87"/>
  <c r="D622" i="87"/>
  <c r="BV621" i="87"/>
  <c r="BT621" i="87"/>
  <c r="BR621" i="87"/>
  <c r="BP621" i="87"/>
  <c r="BN621" i="87"/>
  <c r="BL621" i="87"/>
  <c r="AS621" i="87"/>
  <c r="BI621" i="87" s="1"/>
  <c r="AR621" i="87"/>
  <c r="BH621" i="87" s="1"/>
  <c r="AQ621" i="87"/>
  <c r="BG621" i="87" s="1"/>
  <c r="AP621" i="87"/>
  <c r="BF621" i="87" s="1"/>
  <c r="AO621" i="87"/>
  <c r="BE621" i="87" s="1"/>
  <c r="AN621" i="87"/>
  <c r="BD621" i="87" s="1"/>
  <c r="AM621" i="87"/>
  <c r="BC621" i="87" s="1"/>
  <c r="S621" i="87"/>
  <c r="R621" i="87"/>
  <c r="P621" i="87"/>
  <c r="O621" i="87"/>
  <c r="N621" i="87"/>
  <c r="H621" i="87"/>
  <c r="G621" i="87"/>
  <c r="F621" i="87"/>
  <c r="E621" i="87"/>
  <c r="D621" i="87"/>
  <c r="BV620" i="87"/>
  <c r="BT620" i="87"/>
  <c r="BR620" i="87"/>
  <c r="BP620" i="87"/>
  <c r="BN620" i="87"/>
  <c r="BL620" i="87"/>
  <c r="AS620" i="87"/>
  <c r="BI620" i="87" s="1"/>
  <c r="AR620" i="87"/>
  <c r="BH620" i="87" s="1"/>
  <c r="AQ620" i="87"/>
  <c r="BG620" i="87" s="1"/>
  <c r="AP620" i="87"/>
  <c r="BF620" i="87" s="1"/>
  <c r="AO620" i="87"/>
  <c r="BE620" i="87" s="1"/>
  <c r="AN620" i="87"/>
  <c r="BD620" i="87" s="1"/>
  <c r="AM620" i="87"/>
  <c r="BC620" i="87" s="1"/>
  <c r="S620" i="87"/>
  <c r="AK620" i="87" s="1"/>
  <c r="R620" i="87"/>
  <c r="P620" i="87"/>
  <c r="O620" i="87"/>
  <c r="N620" i="87"/>
  <c r="AF620" i="87" s="1"/>
  <c r="H620" i="87"/>
  <c r="G620" i="87"/>
  <c r="F620" i="87"/>
  <c r="E620" i="87"/>
  <c r="D620" i="87"/>
  <c r="BV619" i="87"/>
  <c r="BT619" i="87"/>
  <c r="BR619" i="87"/>
  <c r="BP619" i="87"/>
  <c r="BN619" i="87"/>
  <c r="BL619" i="87"/>
  <c r="AS619" i="87"/>
  <c r="BI619" i="87" s="1"/>
  <c r="AR619" i="87"/>
  <c r="BH619" i="87" s="1"/>
  <c r="AQ619" i="87"/>
  <c r="BG619" i="87" s="1"/>
  <c r="AP619" i="87"/>
  <c r="BF619" i="87" s="1"/>
  <c r="AO619" i="87"/>
  <c r="BE619" i="87" s="1"/>
  <c r="AN619" i="87"/>
  <c r="BD619" i="87" s="1"/>
  <c r="AM619" i="87"/>
  <c r="BC619" i="87" s="1"/>
  <c r="S619" i="87"/>
  <c r="AK619" i="87" s="1"/>
  <c r="R619" i="87"/>
  <c r="P619" i="87"/>
  <c r="AH619" i="87" s="1"/>
  <c r="O619" i="87"/>
  <c r="N619" i="87"/>
  <c r="AF619" i="87" s="1"/>
  <c r="H619" i="87"/>
  <c r="G619" i="87"/>
  <c r="F619" i="87"/>
  <c r="E619" i="87"/>
  <c r="D619" i="87"/>
  <c r="BV618" i="87"/>
  <c r="BT618" i="87"/>
  <c r="BR618" i="87"/>
  <c r="BP618" i="87"/>
  <c r="BN618" i="87"/>
  <c r="BL618" i="87"/>
  <c r="AS618" i="87"/>
  <c r="BI618" i="87" s="1"/>
  <c r="AR618" i="87"/>
  <c r="BH618" i="87" s="1"/>
  <c r="AQ618" i="87"/>
  <c r="BG618" i="87" s="1"/>
  <c r="AP618" i="87"/>
  <c r="BF618" i="87" s="1"/>
  <c r="AO618" i="87"/>
  <c r="BE618" i="87" s="1"/>
  <c r="AN618" i="87"/>
  <c r="BD618" i="87" s="1"/>
  <c r="AM618" i="87"/>
  <c r="BC618" i="87" s="1"/>
  <c r="S618" i="87"/>
  <c r="R618" i="87"/>
  <c r="AJ618" i="87" s="1"/>
  <c r="P618" i="87"/>
  <c r="O618" i="87"/>
  <c r="N618" i="87"/>
  <c r="AF618" i="87" s="1"/>
  <c r="H618" i="87"/>
  <c r="G618" i="87"/>
  <c r="F618" i="87"/>
  <c r="E618" i="87"/>
  <c r="D618" i="87"/>
  <c r="BV617" i="87"/>
  <c r="BT617" i="87"/>
  <c r="BR617" i="87"/>
  <c r="BP617" i="87"/>
  <c r="BN617" i="87"/>
  <c r="BL617" i="87"/>
  <c r="AS617" i="87"/>
  <c r="BI617" i="87" s="1"/>
  <c r="AR617" i="87"/>
  <c r="BH617" i="87" s="1"/>
  <c r="AQ617" i="87"/>
  <c r="BG617" i="87" s="1"/>
  <c r="AP617" i="87"/>
  <c r="BF617" i="87" s="1"/>
  <c r="AO617" i="87"/>
  <c r="BE617" i="87" s="1"/>
  <c r="AN617" i="87"/>
  <c r="BD617" i="87" s="1"/>
  <c r="AM617" i="87"/>
  <c r="BC617" i="87" s="1"/>
  <c r="S617" i="87"/>
  <c r="AK617" i="87" s="1"/>
  <c r="R617" i="87"/>
  <c r="P617" i="87"/>
  <c r="O617" i="87"/>
  <c r="N617" i="87"/>
  <c r="AF617" i="87" s="1"/>
  <c r="H617" i="87"/>
  <c r="G617" i="87"/>
  <c r="E617" i="87"/>
  <c r="D617" i="87"/>
  <c r="BV616" i="87"/>
  <c r="BT616" i="87"/>
  <c r="BR616" i="87"/>
  <c r="BP616" i="87"/>
  <c r="BN616" i="87"/>
  <c r="BL616" i="87"/>
  <c r="AS616" i="87"/>
  <c r="BI616" i="87" s="1"/>
  <c r="AR616" i="87"/>
  <c r="BH616" i="87" s="1"/>
  <c r="AQ616" i="87"/>
  <c r="BG616" i="87" s="1"/>
  <c r="AP616" i="87"/>
  <c r="BF616" i="87" s="1"/>
  <c r="AO616" i="87"/>
  <c r="BE616" i="87" s="1"/>
  <c r="AN616" i="87"/>
  <c r="BD616" i="87" s="1"/>
  <c r="AM616" i="87"/>
  <c r="BC616" i="87" s="1"/>
  <c r="S616" i="87"/>
  <c r="AK616" i="87" s="1"/>
  <c r="R616" i="87"/>
  <c r="P616" i="87"/>
  <c r="AH616" i="87" s="1"/>
  <c r="O616" i="87"/>
  <c r="N616" i="87"/>
  <c r="AF616" i="87" s="1"/>
  <c r="H616" i="87"/>
  <c r="G616" i="87"/>
  <c r="F616" i="87"/>
  <c r="E616" i="87"/>
  <c r="D616" i="87"/>
  <c r="BV615" i="87"/>
  <c r="BT615" i="87"/>
  <c r="BR615" i="87"/>
  <c r="BP615" i="87"/>
  <c r="BN615" i="87"/>
  <c r="BL615" i="87"/>
  <c r="AS615" i="87"/>
  <c r="BI615" i="87" s="1"/>
  <c r="AR615" i="87"/>
  <c r="BH615" i="87" s="1"/>
  <c r="AQ615" i="87"/>
  <c r="BG615" i="87" s="1"/>
  <c r="AP615" i="87"/>
  <c r="BF615" i="87" s="1"/>
  <c r="AO615" i="87"/>
  <c r="BE615" i="87" s="1"/>
  <c r="AN615" i="87"/>
  <c r="BD615" i="87" s="1"/>
  <c r="AM615" i="87"/>
  <c r="BC615" i="87" s="1"/>
  <c r="S615" i="87"/>
  <c r="R615" i="87"/>
  <c r="AJ615" i="87" s="1"/>
  <c r="P615" i="87"/>
  <c r="O615" i="87"/>
  <c r="N615" i="87"/>
  <c r="AF615" i="87" s="1"/>
  <c r="H615" i="87"/>
  <c r="G615" i="87"/>
  <c r="F615" i="87"/>
  <c r="E615" i="87"/>
  <c r="D615" i="87"/>
  <c r="BV614" i="87"/>
  <c r="BT614" i="87"/>
  <c r="BR614" i="87"/>
  <c r="BP614" i="87"/>
  <c r="BN614" i="87"/>
  <c r="BL614" i="87"/>
  <c r="AS614" i="87"/>
  <c r="BI614" i="87" s="1"/>
  <c r="AR614" i="87"/>
  <c r="BH614" i="87" s="1"/>
  <c r="AQ614" i="87"/>
  <c r="BG614" i="87" s="1"/>
  <c r="AP614" i="87"/>
  <c r="BF614" i="87" s="1"/>
  <c r="AO614" i="87"/>
  <c r="BE614" i="87" s="1"/>
  <c r="AN614" i="87"/>
  <c r="BD614" i="87" s="1"/>
  <c r="AM614" i="87"/>
  <c r="BC614" i="87" s="1"/>
  <c r="S614" i="87"/>
  <c r="AK614" i="87" s="1"/>
  <c r="R614" i="87"/>
  <c r="P614" i="87"/>
  <c r="O614" i="87"/>
  <c r="N614" i="87"/>
  <c r="AF614" i="87" s="1"/>
  <c r="H614" i="87"/>
  <c r="G614" i="87"/>
  <c r="F614" i="87"/>
  <c r="E614" i="87"/>
  <c r="D614" i="87"/>
  <c r="BV613" i="87"/>
  <c r="BT613" i="87"/>
  <c r="BR613" i="87"/>
  <c r="BP613" i="87"/>
  <c r="BN613" i="87"/>
  <c r="BL613" i="87"/>
  <c r="AS613" i="87"/>
  <c r="BI613" i="87" s="1"/>
  <c r="AR613" i="87"/>
  <c r="BH613" i="87" s="1"/>
  <c r="AQ613" i="87"/>
  <c r="BG613" i="87" s="1"/>
  <c r="AP613" i="87"/>
  <c r="BF613" i="87" s="1"/>
  <c r="AO613" i="87"/>
  <c r="BE613" i="87" s="1"/>
  <c r="AN613" i="87"/>
  <c r="BD613" i="87" s="1"/>
  <c r="AM613" i="87"/>
  <c r="BC613" i="87" s="1"/>
  <c r="S613" i="87"/>
  <c r="AK613" i="87" s="1"/>
  <c r="R613" i="87"/>
  <c r="P613" i="87"/>
  <c r="AH613" i="87" s="1"/>
  <c r="O613" i="87"/>
  <c r="N613" i="87"/>
  <c r="H613" i="87"/>
  <c r="G613" i="87"/>
  <c r="E613" i="87"/>
  <c r="D613" i="87"/>
  <c r="BV612" i="87"/>
  <c r="BT612" i="87"/>
  <c r="BR612" i="87"/>
  <c r="BP612" i="87"/>
  <c r="BN612" i="87"/>
  <c r="BL612" i="87"/>
  <c r="AS612" i="87"/>
  <c r="BI612" i="87" s="1"/>
  <c r="AR612" i="87"/>
  <c r="BH612" i="87" s="1"/>
  <c r="AQ612" i="87"/>
  <c r="BG612" i="87" s="1"/>
  <c r="AP612" i="87"/>
  <c r="BF612" i="87" s="1"/>
  <c r="AO612" i="87"/>
  <c r="BE612" i="87" s="1"/>
  <c r="AN612" i="87"/>
  <c r="BD612" i="87" s="1"/>
  <c r="AM612" i="87"/>
  <c r="BC612" i="87" s="1"/>
  <c r="S612" i="87"/>
  <c r="R612" i="87"/>
  <c r="P612" i="87"/>
  <c r="O612" i="87"/>
  <c r="N612" i="87"/>
  <c r="H612" i="87"/>
  <c r="G612" i="87"/>
  <c r="F612" i="87"/>
  <c r="E612" i="87"/>
  <c r="D612" i="87"/>
  <c r="BV611" i="87"/>
  <c r="BT611" i="87"/>
  <c r="BR611" i="87"/>
  <c r="BP611" i="87"/>
  <c r="BN611" i="87"/>
  <c r="BL611" i="87"/>
  <c r="AS611" i="87"/>
  <c r="BI611" i="87" s="1"/>
  <c r="AR611" i="87"/>
  <c r="BH611" i="87" s="1"/>
  <c r="AQ611" i="87"/>
  <c r="BG611" i="87" s="1"/>
  <c r="AP611" i="87"/>
  <c r="BF611" i="87" s="1"/>
  <c r="AO611" i="87"/>
  <c r="BE611" i="87" s="1"/>
  <c r="AN611" i="87"/>
  <c r="BD611" i="87" s="1"/>
  <c r="AM611" i="87"/>
  <c r="BC611" i="87" s="1"/>
  <c r="S611" i="87"/>
  <c r="R611" i="87"/>
  <c r="AJ611" i="87" s="1"/>
  <c r="P611" i="87"/>
  <c r="O611" i="87"/>
  <c r="N611" i="87"/>
  <c r="AF611" i="87" s="1"/>
  <c r="H611" i="87"/>
  <c r="G611" i="87"/>
  <c r="F611" i="87"/>
  <c r="E611" i="87"/>
  <c r="D611" i="87"/>
  <c r="BV610" i="87"/>
  <c r="BT610" i="87"/>
  <c r="BR610" i="87"/>
  <c r="BP610" i="87"/>
  <c r="BN610" i="87"/>
  <c r="BL610" i="87"/>
  <c r="AS610" i="87"/>
  <c r="BI610" i="87" s="1"/>
  <c r="AR610" i="87"/>
  <c r="BH610" i="87" s="1"/>
  <c r="AQ610" i="87"/>
  <c r="BG610" i="87" s="1"/>
  <c r="AP610" i="87"/>
  <c r="BF610" i="87" s="1"/>
  <c r="AO610" i="87"/>
  <c r="BE610" i="87" s="1"/>
  <c r="AN610" i="87"/>
  <c r="BD610" i="87" s="1"/>
  <c r="AM610" i="87"/>
  <c r="BC610" i="87" s="1"/>
  <c r="S610" i="87"/>
  <c r="AK610" i="87" s="1"/>
  <c r="R610" i="87"/>
  <c r="P610" i="87"/>
  <c r="O610" i="87"/>
  <c r="N610" i="87"/>
  <c r="AF610" i="87" s="1"/>
  <c r="H610" i="87"/>
  <c r="G610" i="87"/>
  <c r="F610" i="87"/>
  <c r="E610" i="87"/>
  <c r="D610" i="87"/>
  <c r="BV609" i="87"/>
  <c r="BT609" i="87"/>
  <c r="BR609" i="87"/>
  <c r="BP609" i="87"/>
  <c r="BN609" i="87"/>
  <c r="BL609" i="87"/>
  <c r="AS609" i="87"/>
  <c r="BI609" i="87" s="1"/>
  <c r="AR609" i="87"/>
  <c r="BH609" i="87" s="1"/>
  <c r="AQ609" i="87"/>
  <c r="BG609" i="87" s="1"/>
  <c r="AP609" i="87"/>
  <c r="BF609" i="87" s="1"/>
  <c r="AO609" i="87"/>
  <c r="BE609" i="87" s="1"/>
  <c r="AN609" i="87"/>
  <c r="BD609" i="87" s="1"/>
  <c r="AM609" i="87"/>
  <c r="BC609" i="87" s="1"/>
  <c r="S609" i="87"/>
  <c r="AK609" i="87" s="1"/>
  <c r="R609" i="87"/>
  <c r="P609" i="87"/>
  <c r="AH609" i="87" s="1"/>
  <c r="O609" i="87"/>
  <c r="N609" i="87"/>
  <c r="AF609" i="87" s="1"/>
  <c r="H609" i="87"/>
  <c r="G609" i="87"/>
  <c r="F609" i="87"/>
  <c r="E609" i="87"/>
  <c r="D609" i="87"/>
  <c r="BV608" i="87"/>
  <c r="BT608" i="87"/>
  <c r="BR608" i="87"/>
  <c r="BP608" i="87"/>
  <c r="BN608" i="87"/>
  <c r="BL608" i="87"/>
  <c r="AS608" i="87"/>
  <c r="BI608" i="87" s="1"/>
  <c r="AR608" i="87"/>
  <c r="BH608" i="87" s="1"/>
  <c r="AQ608" i="87"/>
  <c r="BG608" i="87" s="1"/>
  <c r="AP608" i="87"/>
  <c r="BF608" i="87" s="1"/>
  <c r="AO608" i="87"/>
  <c r="BE608" i="87" s="1"/>
  <c r="AN608" i="87"/>
  <c r="BD608" i="87" s="1"/>
  <c r="AM608" i="87"/>
  <c r="BC608" i="87" s="1"/>
  <c r="S608" i="87"/>
  <c r="R608" i="87"/>
  <c r="AJ608" i="87" s="1"/>
  <c r="P608" i="87"/>
  <c r="O608" i="87"/>
  <c r="N608" i="87"/>
  <c r="AF608" i="87" s="1"/>
  <c r="H608" i="87"/>
  <c r="G608" i="87"/>
  <c r="F608" i="87"/>
  <c r="E608" i="87"/>
  <c r="D608" i="87"/>
  <c r="BV607" i="87"/>
  <c r="BT607" i="87"/>
  <c r="BR607" i="87"/>
  <c r="BP607" i="87"/>
  <c r="BN607" i="87"/>
  <c r="BL607" i="87"/>
  <c r="AS607" i="87"/>
  <c r="BI607" i="87" s="1"/>
  <c r="AR607" i="87"/>
  <c r="BH607" i="87" s="1"/>
  <c r="AQ607" i="87"/>
  <c r="BG607" i="87" s="1"/>
  <c r="AP607" i="87"/>
  <c r="BF607" i="87" s="1"/>
  <c r="AO607" i="87"/>
  <c r="BE607" i="87" s="1"/>
  <c r="AN607" i="87"/>
  <c r="BD607" i="87" s="1"/>
  <c r="AM607" i="87"/>
  <c r="BC607" i="87" s="1"/>
  <c r="S607" i="87"/>
  <c r="AK607" i="87" s="1"/>
  <c r="R607" i="87"/>
  <c r="P607" i="87"/>
  <c r="O607" i="87"/>
  <c r="N607" i="87"/>
  <c r="AF607" i="87" s="1"/>
  <c r="H607" i="87"/>
  <c r="G607" i="87"/>
  <c r="F607" i="87"/>
  <c r="E607" i="87"/>
  <c r="D607" i="87"/>
  <c r="BV606" i="87"/>
  <c r="BT606" i="87"/>
  <c r="BR606" i="87"/>
  <c r="BP606" i="87"/>
  <c r="BN606" i="87"/>
  <c r="BL606" i="87"/>
  <c r="AS606" i="87"/>
  <c r="BI606" i="87" s="1"/>
  <c r="AR606" i="87"/>
  <c r="BH606" i="87" s="1"/>
  <c r="AQ606" i="87"/>
  <c r="BG606" i="87" s="1"/>
  <c r="AP606" i="87"/>
  <c r="BF606" i="87" s="1"/>
  <c r="AO606" i="87"/>
  <c r="BE606" i="87" s="1"/>
  <c r="AN606" i="87"/>
  <c r="BD606" i="87" s="1"/>
  <c r="AM606" i="87"/>
  <c r="BC606" i="87" s="1"/>
  <c r="S606" i="87"/>
  <c r="AK606" i="87" s="1"/>
  <c r="R606" i="87"/>
  <c r="P606" i="87"/>
  <c r="AH606" i="87" s="1"/>
  <c r="O606" i="87"/>
  <c r="N606" i="87"/>
  <c r="AF606" i="87" s="1"/>
  <c r="H606" i="87"/>
  <c r="G606" i="87"/>
  <c r="F606" i="87"/>
  <c r="E606" i="87"/>
  <c r="D606" i="87"/>
  <c r="BV605" i="87"/>
  <c r="BT605" i="87"/>
  <c r="BR605" i="87"/>
  <c r="BP605" i="87"/>
  <c r="BN605" i="87"/>
  <c r="BL605" i="87"/>
  <c r="AS605" i="87"/>
  <c r="BI605" i="87" s="1"/>
  <c r="AR605" i="87"/>
  <c r="BH605" i="87" s="1"/>
  <c r="AQ605" i="87"/>
  <c r="BG605" i="87" s="1"/>
  <c r="AP605" i="87"/>
  <c r="BF605" i="87" s="1"/>
  <c r="AO605" i="87"/>
  <c r="BE605" i="87" s="1"/>
  <c r="AN605" i="87"/>
  <c r="BD605" i="87" s="1"/>
  <c r="AM605" i="87"/>
  <c r="BC605" i="87" s="1"/>
  <c r="S605" i="87"/>
  <c r="R605" i="87"/>
  <c r="P605" i="87"/>
  <c r="O605" i="87"/>
  <c r="N605" i="87"/>
  <c r="H605" i="87"/>
  <c r="G605" i="87"/>
  <c r="F605" i="87"/>
  <c r="E605" i="87"/>
  <c r="D605" i="87"/>
  <c r="BV604" i="87"/>
  <c r="BT604" i="87"/>
  <c r="BR604" i="87"/>
  <c r="BP604" i="87"/>
  <c r="BN604" i="87"/>
  <c r="BL604" i="87"/>
  <c r="AS604" i="87"/>
  <c r="BI604" i="87" s="1"/>
  <c r="AR604" i="87"/>
  <c r="BH604" i="87" s="1"/>
  <c r="AQ604" i="87"/>
  <c r="BG604" i="87" s="1"/>
  <c r="AP604" i="87"/>
  <c r="BF604" i="87" s="1"/>
  <c r="AO604" i="87"/>
  <c r="BE604" i="87" s="1"/>
  <c r="AN604" i="87"/>
  <c r="BD604" i="87" s="1"/>
  <c r="AM604" i="87"/>
  <c r="BC604" i="87" s="1"/>
  <c r="S604" i="87"/>
  <c r="R604" i="87"/>
  <c r="AJ604" i="87" s="1"/>
  <c r="P604" i="87"/>
  <c r="O604" i="87"/>
  <c r="N604" i="87"/>
  <c r="AF604" i="87" s="1"/>
  <c r="H604" i="87"/>
  <c r="G604" i="87"/>
  <c r="F604" i="87"/>
  <c r="E604" i="87"/>
  <c r="D604" i="87"/>
  <c r="BV603" i="87"/>
  <c r="BT603" i="87"/>
  <c r="BR603" i="87"/>
  <c r="BP603" i="87"/>
  <c r="BN603" i="87"/>
  <c r="BL603" i="87"/>
  <c r="AS603" i="87"/>
  <c r="BI603" i="87" s="1"/>
  <c r="AR603" i="87"/>
  <c r="BH603" i="87" s="1"/>
  <c r="AQ603" i="87"/>
  <c r="BG603" i="87" s="1"/>
  <c r="AP603" i="87"/>
  <c r="BF603" i="87" s="1"/>
  <c r="AO603" i="87"/>
  <c r="BE603" i="87" s="1"/>
  <c r="AN603" i="87"/>
  <c r="BD603" i="87" s="1"/>
  <c r="AM603" i="87"/>
  <c r="BC603" i="87" s="1"/>
  <c r="S603" i="87"/>
  <c r="AK603" i="87" s="1"/>
  <c r="R603" i="87"/>
  <c r="P603" i="87"/>
  <c r="O603" i="87"/>
  <c r="N603" i="87"/>
  <c r="AF603" i="87" s="1"/>
  <c r="H603" i="87"/>
  <c r="G603" i="87"/>
  <c r="F603" i="87"/>
  <c r="E603" i="87"/>
  <c r="D603" i="87"/>
  <c r="BV602" i="87"/>
  <c r="BT602" i="87"/>
  <c r="BR602" i="87"/>
  <c r="BP602" i="87"/>
  <c r="BN602" i="87"/>
  <c r="BL602" i="87"/>
  <c r="AS602" i="87"/>
  <c r="BI602" i="87" s="1"/>
  <c r="AR602" i="87"/>
  <c r="BH602" i="87" s="1"/>
  <c r="AQ602" i="87"/>
  <c r="BG602" i="87" s="1"/>
  <c r="AP602" i="87"/>
  <c r="BF602" i="87" s="1"/>
  <c r="AO602" i="87"/>
  <c r="BE602" i="87" s="1"/>
  <c r="AN602" i="87"/>
  <c r="BD602" i="87" s="1"/>
  <c r="AM602" i="87"/>
  <c r="BC602" i="87" s="1"/>
  <c r="S602" i="87"/>
  <c r="AK602" i="87" s="1"/>
  <c r="R602" i="87"/>
  <c r="P602" i="87"/>
  <c r="AH602" i="87" s="1"/>
  <c r="O602" i="87"/>
  <c r="N602" i="87"/>
  <c r="H602" i="87"/>
  <c r="G602" i="87"/>
  <c r="E602" i="87"/>
  <c r="D602" i="87"/>
  <c r="BV601" i="87"/>
  <c r="BT601" i="87"/>
  <c r="BR601" i="87"/>
  <c r="BP601" i="87"/>
  <c r="BN601" i="87"/>
  <c r="BL601" i="87"/>
  <c r="AS601" i="87"/>
  <c r="BI601" i="87" s="1"/>
  <c r="AR601" i="87"/>
  <c r="BH601" i="87" s="1"/>
  <c r="AQ601" i="87"/>
  <c r="BG601" i="87" s="1"/>
  <c r="AP601" i="87"/>
  <c r="BF601" i="87" s="1"/>
  <c r="AO601" i="87"/>
  <c r="BE601" i="87" s="1"/>
  <c r="AN601" i="87"/>
  <c r="BD601" i="87" s="1"/>
  <c r="AM601" i="87"/>
  <c r="BC601" i="87" s="1"/>
  <c r="S601" i="87"/>
  <c r="R601" i="87"/>
  <c r="AJ601" i="87" s="1"/>
  <c r="P601" i="87"/>
  <c r="O601" i="87"/>
  <c r="N601" i="87"/>
  <c r="AF601" i="87" s="1"/>
  <c r="H601" i="87"/>
  <c r="G601" i="87"/>
  <c r="F601" i="87"/>
  <c r="E601" i="87"/>
  <c r="D601" i="87"/>
  <c r="BV600" i="87"/>
  <c r="BT600" i="87"/>
  <c r="BR600" i="87"/>
  <c r="BP600" i="87"/>
  <c r="BN600" i="87"/>
  <c r="BL600" i="87"/>
  <c r="AS600" i="87"/>
  <c r="BI600" i="87" s="1"/>
  <c r="AR600" i="87"/>
  <c r="BH600" i="87" s="1"/>
  <c r="AQ600" i="87"/>
  <c r="BG600" i="87" s="1"/>
  <c r="AP600" i="87"/>
  <c r="BF600" i="87" s="1"/>
  <c r="AO600" i="87"/>
  <c r="BE600" i="87" s="1"/>
  <c r="AN600" i="87"/>
  <c r="BD600" i="87" s="1"/>
  <c r="AM600" i="87"/>
  <c r="BC600" i="87" s="1"/>
  <c r="S600" i="87"/>
  <c r="AK600" i="87" s="1"/>
  <c r="R600" i="87"/>
  <c r="P600" i="87"/>
  <c r="O600" i="87"/>
  <c r="N600" i="87"/>
  <c r="AF600" i="87" s="1"/>
  <c r="H600" i="87"/>
  <c r="G600" i="87"/>
  <c r="F600" i="87"/>
  <c r="E600" i="87"/>
  <c r="D600" i="87"/>
  <c r="BV599" i="87"/>
  <c r="BT599" i="87"/>
  <c r="BR599" i="87"/>
  <c r="BP599" i="87"/>
  <c r="BN599" i="87"/>
  <c r="BL599" i="87"/>
  <c r="AS599" i="87"/>
  <c r="BI599" i="87" s="1"/>
  <c r="AR599" i="87"/>
  <c r="BH599" i="87" s="1"/>
  <c r="AQ599" i="87"/>
  <c r="BG599" i="87" s="1"/>
  <c r="AP599" i="87"/>
  <c r="BF599" i="87" s="1"/>
  <c r="AO599" i="87"/>
  <c r="BE599" i="87" s="1"/>
  <c r="AN599" i="87"/>
  <c r="BD599" i="87" s="1"/>
  <c r="AM599" i="87"/>
  <c r="BC599" i="87" s="1"/>
  <c r="S599" i="87"/>
  <c r="AK599" i="87" s="1"/>
  <c r="R599" i="87"/>
  <c r="P599" i="87"/>
  <c r="AH599" i="87" s="1"/>
  <c r="O599" i="87"/>
  <c r="N599" i="87"/>
  <c r="H599" i="87"/>
  <c r="G599" i="87"/>
  <c r="F599" i="87"/>
  <c r="E599" i="87"/>
  <c r="D599" i="87"/>
  <c r="BV598" i="87"/>
  <c r="BT598" i="87"/>
  <c r="BR598" i="87"/>
  <c r="BP598" i="87"/>
  <c r="BN598" i="87"/>
  <c r="BL598" i="87"/>
  <c r="AS598" i="87"/>
  <c r="BI598" i="87" s="1"/>
  <c r="AR598" i="87"/>
  <c r="BH598" i="87" s="1"/>
  <c r="AQ598" i="87"/>
  <c r="BG598" i="87" s="1"/>
  <c r="AP598" i="87"/>
  <c r="BF598" i="87" s="1"/>
  <c r="AO598" i="87"/>
  <c r="BE598" i="87" s="1"/>
  <c r="AN598" i="87"/>
  <c r="BD598" i="87" s="1"/>
  <c r="AM598" i="87"/>
  <c r="BC598" i="87" s="1"/>
  <c r="S598" i="87"/>
  <c r="R598" i="87"/>
  <c r="P598" i="87"/>
  <c r="O598" i="87"/>
  <c r="N598" i="87"/>
  <c r="H598" i="87"/>
  <c r="G598" i="87"/>
  <c r="F598" i="87"/>
  <c r="E598" i="87"/>
  <c r="D598" i="87"/>
  <c r="BV597" i="87"/>
  <c r="BT597" i="87"/>
  <c r="BR597" i="87"/>
  <c r="BP597" i="87"/>
  <c r="BN597" i="87"/>
  <c r="BL597" i="87"/>
  <c r="AS597" i="87"/>
  <c r="BI597" i="87" s="1"/>
  <c r="AR597" i="87"/>
  <c r="BH597" i="87" s="1"/>
  <c r="AQ597" i="87"/>
  <c r="BG597" i="87" s="1"/>
  <c r="AP597" i="87"/>
  <c r="BF597" i="87" s="1"/>
  <c r="AO597" i="87"/>
  <c r="BE597" i="87" s="1"/>
  <c r="AN597" i="87"/>
  <c r="BD597" i="87" s="1"/>
  <c r="AM597" i="87"/>
  <c r="BC597" i="87" s="1"/>
  <c r="S597" i="87"/>
  <c r="AK597" i="87" s="1"/>
  <c r="R597" i="87"/>
  <c r="P597" i="87"/>
  <c r="O597" i="87"/>
  <c r="N597" i="87"/>
  <c r="AF597" i="87" s="1"/>
  <c r="H597" i="87"/>
  <c r="G597" i="87"/>
  <c r="F597" i="87"/>
  <c r="E597" i="87"/>
  <c r="D597" i="87"/>
  <c r="BV596" i="87"/>
  <c r="BT596" i="87"/>
  <c r="BR596" i="87"/>
  <c r="BP596" i="87"/>
  <c r="BN596" i="87"/>
  <c r="BL596" i="87"/>
  <c r="AS596" i="87"/>
  <c r="BI596" i="87" s="1"/>
  <c r="AR596" i="87"/>
  <c r="BH596" i="87" s="1"/>
  <c r="AQ596" i="87"/>
  <c r="BG596" i="87" s="1"/>
  <c r="AP596" i="87"/>
  <c r="BF596" i="87" s="1"/>
  <c r="AO596" i="87"/>
  <c r="BE596" i="87" s="1"/>
  <c r="AN596" i="87"/>
  <c r="BD596" i="87" s="1"/>
  <c r="AM596" i="87"/>
  <c r="BC596" i="87" s="1"/>
  <c r="S596" i="87"/>
  <c r="R596" i="87"/>
  <c r="P596" i="87"/>
  <c r="O596" i="87"/>
  <c r="N596" i="87"/>
  <c r="H596" i="87"/>
  <c r="G596" i="87"/>
  <c r="F596" i="87"/>
  <c r="E596" i="87"/>
  <c r="D596" i="87"/>
  <c r="BV595" i="87"/>
  <c r="BT595" i="87"/>
  <c r="BR595" i="87"/>
  <c r="BP595" i="87"/>
  <c r="BN595" i="87"/>
  <c r="BL595" i="87"/>
  <c r="AS595" i="87"/>
  <c r="BI595" i="87" s="1"/>
  <c r="AR595" i="87"/>
  <c r="BH595" i="87" s="1"/>
  <c r="AQ595" i="87"/>
  <c r="BG595" i="87" s="1"/>
  <c r="AP595" i="87"/>
  <c r="BF595" i="87" s="1"/>
  <c r="AO595" i="87"/>
  <c r="BE595" i="87" s="1"/>
  <c r="AN595" i="87"/>
  <c r="BD595" i="87" s="1"/>
  <c r="AM595" i="87"/>
  <c r="BC595" i="87" s="1"/>
  <c r="S595" i="87"/>
  <c r="R595" i="87"/>
  <c r="P595" i="87"/>
  <c r="O595" i="87"/>
  <c r="AG595" i="87" s="1"/>
  <c r="N595" i="87"/>
  <c r="AF595" i="87" s="1"/>
  <c r="H595" i="87"/>
  <c r="G595" i="87"/>
  <c r="F595" i="87"/>
  <c r="E595" i="87"/>
  <c r="D595" i="87"/>
  <c r="BV594" i="87"/>
  <c r="BT594" i="87"/>
  <c r="BR594" i="87"/>
  <c r="BP594" i="87"/>
  <c r="BN594" i="87"/>
  <c r="BL594" i="87"/>
  <c r="AS594" i="87"/>
  <c r="BI594" i="87" s="1"/>
  <c r="AR594" i="87"/>
  <c r="BH594" i="87" s="1"/>
  <c r="AQ594" i="87"/>
  <c r="BG594" i="87" s="1"/>
  <c r="AP594" i="87"/>
  <c r="BF594" i="87" s="1"/>
  <c r="AO594" i="87"/>
  <c r="BE594" i="87" s="1"/>
  <c r="AN594" i="87"/>
  <c r="BD594" i="87" s="1"/>
  <c r="AM594" i="87"/>
  <c r="BC594" i="87" s="1"/>
  <c r="S594" i="87"/>
  <c r="AK594" i="87" s="1"/>
  <c r="R594" i="87"/>
  <c r="P594" i="87"/>
  <c r="O594" i="87"/>
  <c r="N594" i="87"/>
  <c r="AF594" i="87" s="1"/>
  <c r="H594" i="87"/>
  <c r="G594" i="87"/>
  <c r="F594" i="87"/>
  <c r="E594" i="87"/>
  <c r="D594" i="87"/>
  <c r="BV593" i="87"/>
  <c r="BT593" i="87"/>
  <c r="BR593" i="87"/>
  <c r="BP593" i="87"/>
  <c r="BN593" i="87"/>
  <c r="BL593" i="87"/>
  <c r="AS593" i="87"/>
  <c r="BI593" i="87" s="1"/>
  <c r="AR593" i="87"/>
  <c r="BH593" i="87" s="1"/>
  <c r="AQ593" i="87"/>
  <c r="BG593" i="87" s="1"/>
  <c r="AP593" i="87"/>
  <c r="BF593" i="87" s="1"/>
  <c r="AO593" i="87"/>
  <c r="BE593" i="87" s="1"/>
  <c r="AN593" i="87"/>
  <c r="BD593" i="87" s="1"/>
  <c r="AM593" i="87"/>
  <c r="BC593" i="87" s="1"/>
  <c r="S593" i="87"/>
  <c r="AK593" i="87" s="1"/>
  <c r="R593" i="87"/>
  <c r="P593" i="87"/>
  <c r="O593" i="87"/>
  <c r="N593" i="87"/>
  <c r="AF593" i="87" s="1"/>
  <c r="H593" i="87"/>
  <c r="G593" i="87"/>
  <c r="F593" i="87"/>
  <c r="E593" i="87"/>
  <c r="D593" i="87"/>
  <c r="BV592" i="87"/>
  <c r="BT592" i="87"/>
  <c r="BR592" i="87"/>
  <c r="BP592" i="87"/>
  <c r="BN592" i="87"/>
  <c r="BL592" i="87"/>
  <c r="AS592" i="87"/>
  <c r="BI592" i="87" s="1"/>
  <c r="AR592" i="87"/>
  <c r="BH592" i="87" s="1"/>
  <c r="AQ592" i="87"/>
  <c r="BG592" i="87" s="1"/>
  <c r="AP592" i="87"/>
  <c r="BF592" i="87" s="1"/>
  <c r="AO592" i="87"/>
  <c r="BE592" i="87" s="1"/>
  <c r="AN592" i="87"/>
  <c r="BD592" i="87" s="1"/>
  <c r="AM592" i="87"/>
  <c r="BC592" i="87" s="1"/>
  <c r="S592" i="87"/>
  <c r="R592" i="87"/>
  <c r="P592" i="87"/>
  <c r="O592" i="87"/>
  <c r="AG592" i="87" s="1"/>
  <c r="N592" i="87"/>
  <c r="AF592" i="87" s="1"/>
  <c r="H592" i="87"/>
  <c r="G592" i="87"/>
  <c r="F592" i="87"/>
  <c r="E592" i="87"/>
  <c r="D592" i="87"/>
  <c r="BV591" i="87"/>
  <c r="BT591" i="87"/>
  <c r="BR591" i="87"/>
  <c r="BP591" i="87"/>
  <c r="BN591" i="87"/>
  <c r="BL591" i="87"/>
  <c r="AS591" i="87"/>
  <c r="BI591" i="87" s="1"/>
  <c r="AR591" i="87"/>
  <c r="BH591" i="87" s="1"/>
  <c r="AQ591" i="87"/>
  <c r="BG591" i="87" s="1"/>
  <c r="AP591" i="87"/>
  <c r="BF591" i="87" s="1"/>
  <c r="AO591" i="87"/>
  <c r="BE591" i="87" s="1"/>
  <c r="AN591" i="87"/>
  <c r="BD591" i="87" s="1"/>
  <c r="AM591" i="87"/>
  <c r="BC591" i="87" s="1"/>
  <c r="S591" i="87"/>
  <c r="AK591" i="87" s="1"/>
  <c r="R591" i="87"/>
  <c r="P591" i="87"/>
  <c r="O591" i="87"/>
  <c r="N591" i="87"/>
  <c r="AF591" i="87" s="1"/>
  <c r="H591" i="87"/>
  <c r="G591" i="87"/>
  <c r="F591" i="87"/>
  <c r="E591" i="87"/>
  <c r="D591" i="87"/>
  <c r="BV590" i="87"/>
  <c r="BT590" i="87"/>
  <c r="BR590" i="87"/>
  <c r="BP590" i="87"/>
  <c r="BN590" i="87"/>
  <c r="BL590" i="87"/>
  <c r="AS590" i="87"/>
  <c r="BI590" i="87" s="1"/>
  <c r="AR590" i="87"/>
  <c r="BH590" i="87" s="1"/>
  <c r="AQ590" i="87"/>
  <c r="BG590" i="87" s="1"/>
  <c r="AP590" i="87"/>
  <c r="BF590" i="87" s="1"/>
  <c r="AO590" i="87"/>
  <c r="BE590" i="87" s="1"/>
  <c r="AN590" i="87"/>
  <c r="BD590" i="87" s="1"/>
  <c r="AM590" i="87"/>
  <c r="BC590" i="87" s="1"/>
  <c r="S590" i="87"/>
  <c r="AK590" i="87" s="1"/>
  <c r="R590" i="87"/>
  <c r="P590" i="87"/>
  <c r="O590" i="87"/>
  <c r="N590" i="87"/>
  <c r="AF590" i="87" s="1"/>
  <c r="H590" i="87"/>
  <c r="G590" i="87"/>
  <c r="F590" i="87"/>
  <c r="E590" i="87"/>
  <c r="D590" i="87"/>
  <c r="BV589" i="87"/>
  <c r="BT589" i="87"/>
  <c r="BR589" i="87"/>
  <c r="BP589" i="87"/>
  <c r="BN589" i="87"/>
  <c r="BL589" i="87"/>
  <c r="AS589" i="87"/>
  <c r="BI589" i="87" s="1"/>
  <c r="AR589" i="87"/>
  <c r="BH589" i="87" s="1"/>
  <c r="AQ589" i="87"/>
  <c r="BG589" i="87" s="1"/>
  <c r="AP589" i="87"/>
  <c r="BF589" i="87" s="1"/>
  <c r="AO589" i="87"/>
  <c r="BE589" i="87" s="1"/>
  <c r="AN589" i="87"/>
  <c r="BD589" i="87" s="1"/>
  <c r="AM589" i="87"/>
  <c r="BC589" i="87" s="1"/>
  <c r="S589" i="87"/>
  <c r="R589" i="87"/>
  <c r="P589" i="87"/>
  <c r="O589" i="87"/>
  <c r="N589" i="87"/>
  <c r="H589" i="87"/>
  <c r="G589" i="87"/>
  <c r="F589" i="87"/>
  <c r="E589" i="87"/>
  <c r="D589" i="87"/>
  <c r="BV588" i="87"/>
  <c r="BT588" i="87"/>
  <c r="BR588" i="87"/>
  <c r="BP588" i="87"/>
  <c r="BN588" i="87"/>
  <c r="BL588" i="87"/>
  <c r="AS588" i="87"/>
  <c r="BI588" i="87" s="1"/>
  <c r="AR588" i="87"/>
  <c r="BH588" i="87" s="1"/>
  <c r="AQ588" i="87"/>
  <c r="BG588" i="87" s="1"/>
  <c r="AP588" i="87"/>
  <c r="BF588" i="87" s="1"/>
  <c r="AO588" i="87"/>
  <c r="BE588" i="87" s="1"/>
  <c r="AN588" i="87"/>
  <c r="BD588" i="87" s="1"/>
  <c r="AM588" i="87"/>
  <c r="BC588" i="87" s="1"/>
  <c r="S588" i="87"/>
  <c r="R588" i="87"/>
  <c r="P588" i="87"/>
  <c r="O588" i="87"/>
  <c r="AG588" i="87" s="1"/>
  <c r="N588" i="87"/>
  <c r="AF588" i="87" s="1"/>
  <c r="H588" i="87"/>
  <c r="G588" i="87"/>
  <c r="F588" i="87"/>
  <c r="E588" i="87"/>
  <c r="D588" i="87"/>
  <c r="BV587" i="87"/>
  <c r="BT587" i="87"/>
  <c r="BR587" i="87"/>
  <c r="BP587" i="87"/>
  <c r="BN587" i="87"/>
  <c r="BL587" i="87"/>
  <c r="AS587" i="87"/>
  <c r="BI587" i="87" s="1"/>
  <c r="AR587" i="87"/>
  <c r="BH587" i="87" s="1"/>
  <c r="AQ587" i="87"/>
  <c r="BG587" i="87" s="1"/>
  <c r="AP587" i="87"/>
  <c r="BF587" i="87" s="1"/>
  <c r="AO587" i="87"/>
  <c r="BE587" i="87" s="1"/>
  <c r="AN587" i="87"/>
  <c r="BD587" i="87" s="1"/>
  <c r="AM587" i="87"/>
  <c r="BC587" i="87" s="1"/>
  <c r="S587" i="87"/>
  <c r="AK587" i="87" s="1"/>
  <c r="R587" i="87"/>
  <c r="P587" i="87"/>
  <c r="O587" i="87"/>
  <c r="N587" i="87"/>
  <c r="AF587" i="87" s="1"/>
  <c r="H587" i="87"/>
  <c r="G587" i="87"/>
  <c r="E587" i="87"/>
  <c r="D587" i="87"/>
  <c r="BV586" i="87"/>
  <c r="BT586" i="87"/>
  <c r="BR586" i="87"/>
  <c r="BP586" i="87"/>
  <c r="BN586" i="87"/>
  <c r="BL586" i="87"/>
  <c r="AS586" i="87"/>
  <c r="BI586" i="87" s="1"/>
  <c r="AR586" i="87"/>
  <c r="BH586" i="87" s="1"/>
  <c r="AQ586" i="87"/>
  <c r="BG586" i="87" s="1"/>
  <c r="AP586" i="87"/>
  <c r="BF586" i="87" s="1"/>
  <c r="AO586" i="87"/>
  <c r="BE586" i="87" s="1"/>
  <c r="AN586" i="87"/>
  <c r="BD586" i="87" s="1"/>
  <c r="AM586" i="87"/>
  <c r="BC586" i="87" s="1"/>
  <c r="S586" i="87"/>
  <c r="R586" i="87"/>
  <c r="P586" i="87"/>
  <c r="O586" i="87"/>
  <c r="AG586" i="87" s="1"/>
  <c r="N586" i="87"/>
  <c r="AF586" i="87" s="1"/>
  <c r="H586" i="87"/>
  <c r="G586" i="87"/>
  <c r="F586" i="87"/>
  <c r="E586" i="87"/>
  <c r="D586" i="87"/>
  <c r="BV585" i="87"/>
  <c r="BT585" i="87"/>
  <c r="BR585" i="87"/>
  <c r="BP585" i="87"/>
  <c r="BN585" i="87"/>
  <c r="BL585" i="87"/>
  <c r="AS585" i="87"/>
  <c r="BI585" i="87" s="1"/>
  <c r="AR585" i="87"/>
  <c r="BH585" i="87" s="1"/>
  <c r="AQ585" i="87"/>
  <c r="BG585" i="87" s="1"/>
  <c r="AP585" i="87"/>
  <c r="BF585" i="87" s="1"/>
  <c r="AO585" i="87"/>
  <c r="BE585" i="87" s="1"/>
  <c r="AN585" i="87"/>
  <c r="BD585" i="87" s="1"/>
  <c r="AM585" i="87"/>
  <c r="BC585" i="87" s="1"/>
  <c r="S585" i="87"/>
  <c r="AK585" i="87" s="1"/>
  <c r="R585" i="87"/>
  <c r="P585" i="87"/>
  <c r="O585" i="87"/>
  <c r="N585" i="87"/>
  <c r="AF585" i="87" s="1"/>
  <c r="H585" i="87"/>
  <c r="G585" i="87"/>
  <c r="F585" i="87"/>
  <c r="E585" i="87"/>
  <c r="D585" i="87"/>
  <c r="BV584" i="87"/>
  <c r="BT584" i="87"/>
  <c r="BR584" i="87"/>
  <c r="BP584" i="87"/>
  <c r="BN584" i="87"/>
  <c r="BL584" i="87"/>
  <c r="AS584" i="87"/>
  <c r="BI584" i="87" s="1"/>
  <c r="AR584" i="87"/>
  <c r="BH584" i="87" s="1"/>
  <c r="AQ584" i="87"/>
  <c r="BG584" i="87" s="1"/>
  <c r="AP584" i="87"/>
  <c r="BF584" i="87" s="1"/>
  <c r="AO584" i="87"/>
  <c r="BE584" i="87" s="1"/>
  <c r="AN584" i="87"/>
  <c r="BD584" i="87" s="1"/>
  <c r="AM584" i="87"/>
  <c r="BC584" i="87" s="1"/>
  <c r="S584" i="87"/>
  <c r="AK584" i="87" s="1"/>
  <c r="R584" i="87"/>
  <c r="P584" i="87"/>
  <c r="O584" i="87"/>
  <c r="N584" i="87"/>
  <c r="AF584" i="87" s="1"/>
  <c r="H584" i="87"/>
  <c r="G584" i="87"/>
  <c r="F584" i="87"/>
  <c r="E584" i="87"/>
  <c r="D584" i="87"/>
  <c r="BV583" i="87"/>
  <c r="BT583" i="87"/>
  <c r="BR583" i="87"/>
  <c r="BP583" i="87"/>
  <c r="BN583" i="87"/>
  <c r="BL583" i="87"/>
  <c r="AS583" i="87"/>
  <c r="BI583" i="87" s="1"/>
  <c r="AR583" i="87"/>
  <c r="BH583" i="87" s="1"/>
  <c r="AQ583" i="87"/>
  <c r="BG583" i="87" s="1"/>
  <c r="AP583" i="87"/>
  <c r="BF583" i="87" s="1"/>
  <c r="AO583" i="87"/>
  <c r="BE583" i="87" s="1"/>
  <c r="AN583" i="87"/>
  <c r="BD583" i="87" s="1"/>
  <c r="AM583" i="87"/>
  <c r="BC583" i="87" s="1"/>
  <c r="S583" i="87"/>
  <c r="R583" i="87"/>
  <c r="P583" i="87"/>
  <c r="O583" i="87"/>
  <c r="AG583" i="87" s="1"/>
  <c r="N583" i="87"/>
  <c r="AF583" i="87" s="1"/>
  <c r="H583" i="87"/>
  <c r="G583" i="87"/>
  <c r="E583" i="87"/>
  <c r="D583" i="87"/>
  <c r="BV582" i="87"/>
  <c r="BT582" i="87"/>
  <c r="BR582" i="87"/>
  <c r="BP582" i="87"/>
  <c r="BN582" i="87"/>
  <c r="BL582" i="87"/>
  <c r="AS582" i="87"/>
  <c r="BI582" i="87" s="1"/>
  <c r="AR582" i="87"/>
  <c r="BH582" i="87" s="1"/>
  <c r="AQ582" i="87"/>
  <c r="BG582" i="87" s="1"/>
  <c r="AP582" i="87"/>
  <c r="BF582" i="87" s="1"/>
  <c r="AO582" i="87"/>
  <c r="BE582" i="87" s="1"/>
  <c r="AN582" i="87"/>
  <c r="BD582" i="87" s="1"/>
  <c r="AM582" i="87"/>
  <c r="BC582" i="87" s="1"/>
  <c r="S582" i="87"/>
  <c r="R582" i="87"/>
  <c r="P582" i="87"/>
  <c r="O582" i="87"/>
  <c r="AG582" i="87" s="1"/>
  <c r="N582" i="87"/>
  <c r="AF582" i="87" s="1"/>
  <c r="H582" i="87"/>
  <c r="G582" i="87"/>
  <c r="E582" i="87"/>
  <c r="D582" i="87"/>
  <c r="BV581" i="87"/>
  <c r="BT581" i="87"/>
  <c r="BR581" i="87"/>
  <c r="BP581" i="87"/>
  <c r="BN581" i="87"/>
  <c r="BL581" i="87"/>
  <c r="AS581" i="87"/>
  <c r="BI581" i="87" s="1"/>
  <c r="AR581" i="87"/>
  <c r="BH581" i="87" s="1"/>
  <c r="AQ581" i="87"/>
  <c r="BG581" i="87" s="1"/>
  <c r="AP581" i="87"/>
  <c r="BF581" i="87" s="1"/>
  <c r="AO581" i="87"/>
  <c r="BE581" i="87" s="1"/>
  <c r="AN581" i="87"/>
  <c r="BD581" i="87" s="1"/>
  <c r="AM581" i="87"/>
  <c r="BC581" i="87" s="1"/>
  <c r="S581" i="87"/>
  <c r="AK581" i="87" s="1"/>
  <c r="R581" i="87"/>
  <c r="P581" i="87"/>
  <c r="O581" i="87"/>
  <c r="N581" i="87"/>
  <c r="AF581" i="87" s="1"/>
  <c r="H581" i="87"/>
  <c r="G581" i="87"/>
  <c r="F581" i="87"/>
  <c r="E581" i="87"/>
  <c r="D581" i="87"/>
  <c r="BV580" i="87"/>
  <c r="BT580" i="87"/>
  <c r="BR580" i="87"/>
  <c r="BP580" i="87"/>
  <c r="BN580" i="87"/>
  <c r="BL580" i="87"/>
  <c r="AS580" i="87"/>
  <c r="BI580" i="87" s="1"/>
  <c r="AR580" i="87"/>
  <c r="BH580" i="87" s="1"/>
  <c r="AQ580" i="87"/>
  <c r="BG580" i="87" s="1"/>
  <c r="AP580" i="87"/>
  <c r="BF580" i="87" s="1"/>
  <c r="AO580" i="87"/>
  <c r="BE580" i="87" s="1"/>
  <c r="AN580" i="87"/>
  <c r="BD580" i="87" s="1"/>
  <c r="AM580" i="87"/>
  <c r="BC580" i="87" s="1"/>
  <c r="S580" i="87"/>
  <c r="AK580" i="87" s="1"/>
  <c r="R580" i="87"/>
  <c r="P580" i="87"/>
  <c r="O580" i="87"/>
  <c r="N580" i="87"/>
  <c r="AF580" i="87" s="1"/>
  <c r="H580" i="87"/>
  <c r="G580" i="87"/>
  <c r="F580" i="87"/>
  <c r="E580" i="87"/>
  <c r="D580" i="87"/>
  <c r="BV579" i="87"/>
  <c r="BT579" i="87"/>
  <c r="BR579" i="87"/>
  <c r="BP579" i="87"/>
  <c r="BN579" i="87"/>
  <c r="BL579" i="87"/>
  <c r="AS579" i="87"/>
  <c r="BI579" i="87" s="1"/>
  <c r="AR579" i="87"/>
  <c r="BH579" i="87" s="1"/>
  <c r="AQ579" i="87"/>
  <c r="BG579" i="87" s="1"/>
  <c r="AP579" i="87"/>
  <c r="BF579" i="87" s="1"/>
  <c r="AO579" i="87"/>
  <c r="BE579" i="87" s="1"/>
  <c r="AN579" i="87"/>
  <c r="BD579" i="87" s="1"/>
  <c r="AM579" i="87"/>
  <c r="BC579" i="87" s="1"/>
  <c r="S579" i="87"/>
  <c r="R579" i="87"/>
  <c r="P579" i="87"/>
  <c r="O579" i="87"/>
  <c r="N579" i="87"/>
  <c r="H579" i="87"/>
  <c r="G579" i="87"/>
  <c r="E579" i="87"/>
  <c r="D579" i="87"/>
  <c r="BV578" i="87"/>
  <c r="BT578" i="87"/>
  <c r="BR578" i="87"/>
  <c r="BP578" i="87"/>
  <c r="BN578" i="87"/>
  <c r="BL578" i="87"/>
  <c r="AS578" i="87"/>
  <c r="BI578" i="87" s="1"/>
  <c r="AR578" i="87"/>
  <c r="BH578" i="87" s="1"/>
  <c r="AQ578" i="87"/>
  <c r="BG578" i="87" s="1"/>
  <c r="AP578" i="87"/>
  <c r="BF578" i="87" s="1"/>
  <c r="AO578" i="87"/>
  <c r="BE578" i="87" s="1"/>
  <c r="AN578" i="87"/>
  <c r="BD578" i="87" s="1"/>
  <c r="AM578" i="87"/>
  <c r="BC578" i="87" s="1"/>
  <c r="S578" i="87"/>
  <c r="R578" i="87"/>
  <c r="P578" i="87"/>
  <c r="O578" i="87"/>
  <c r="AG578" i="87" s="1"/>
  <c r="N578" i="87"/>
  <c r="AF578" i="87" s="1"/>
  <c r="H578" i="87"/>
  <c r="G578" i="87"/>
  <c r="F578" i="87"/>
  <c r="E578" i="87"/>
  <c r="D578" i="87"/>
  <c r="BV577" i="87"/>
  <c r="BT577" i="87"/>
  <c r="BR577" i="87"/>
  <c r="BP577" i="87"/>
  <c r="BN577" i="87"/>
  <c r="BL577" i="87"/>
  <c r="AS577" i="87"/>
  <c r="BI577" i="87" s="1"/>
  <c r="AR577" i="87"/>
  <c r="BH577" i="87" s="1"/>
  <c r="AQ577" i="87"/>
  <c r="BG577" i="87" s="1"/>
  <c r="AP577" i="87"/>
  <c r="BF577" i="87" s="1"/>
  <c r="AO577" i="87"/>
  <c r="BE577" i="87" s="1"/>
  <c r="AN577" i="87"/>
  <c r="BD577" i="87" s="1"/>
  <c r="AM577" i="87"/>
  <c r="BC577" i="87" s="1"/>
  <c r="S577" i="87"/>
  <c r="AK577" i="87" s="1"/>
  <c r="R577" i="87"/>
  <c r="P577" i="87"/>
  <c r="O577" i="87"/>
  <c r="N577" i="87"/>
  <c r="AF577" i="87" s="1"/>
  <c r="H577" i="87"/>
  <c r="G577" i="87"/>
  <c r="F577" i="87"/>
  <c r="E577" i="87"/>
  <c r="D577" i="87"/>
  <c r="BV576" i="87"/>
  <c r="BT576" i="87"/>
  <c r="BR576" i="87"/>
  <c r="BP576" i="87"/>
  <c r="BN576" i="87"/>
  <c r="BL576" i="87"/>
  <c r="AS576" i="87"/>
  <c r="BI576" i="87" s="1"/>
  <c r="AR576" i="87"/>
  <c r="BH576" i="87" s="1"/>
  <c r="AQ576" i="87"/>
  <c r="BG576" i="87" s="1"/>
  <c r="AP576" i="87"/>
  <c r="BF576" i="87" s="1"/>
  <c r="AO576" i="87"/>
  <c r="BE576" i="87" s="1"/>
  <c r="AN576" i="87"/>
  <c r="BD576" i="87" s="1"/>
  <c r="AM576" i="87"/>
  <c r="BC576" i="87" s="1"/>
  <c r="S576" i="87"/>
  <c r="AK576" i="87" s="1"/>
  <c r="R576" i="87"/>
  <c r="P576" i="87"/>
  <c r="O576" i="87"/>
  <c r="N576" i="87"/>
  <c r="AF576" i="87" s="1"/>
  <c r="H576" i="87"/>
  <c r="G576" i="87"/>
  <c r="E576" i="87"/>
  <c r="D576" i="87"/>
  <c r="BV575" i="87"/>
  <c r="BT575" i="87"/>
  <c r="BR575" i="87"/>
  <c r="BP575" i="87"/>
  <c r="BN575" i="87"/>
  <c r="BL575" i="87"/>
  <c r="AS575" i="87"/>
  <c r="BI575" i="87" s="1"/>
  <c r="AR575" i="87"/>
  <c r="BH575" i="87" s="1"/>
  <c r="AQ575" i="87"/>
  <c r="BG575" i="87" s="1"/>
  <c r="AP575" i="87"/>
  <c r="BF575" i="87" s="1"/>
  <c r="AO575" i="87"/>
  <c r="BE575" i="87" s="1"/>
  <c r="AN575" i="87"/>
  <c r="BD575" i="87" s="1"/>
  <c r="AM575" i="87"/>
  <c r="BC575" i="87" s="1"/>
  <c r="S575" i="87"/>
  <c r="R575" i="87"/>
  <c r="P575" i="87"/>
  <c r="O575" i="87"/>
  <c r="N575" i="87"/>
  <c r="H575" i="87"/>
  <c r="G575" i="87"/>
  <c r="F575" i="87"/>
  <c r="E575" i="87"/>
  <c r="D575" i="87"/>
  <c r="BV574" i="87"/>
  <c r="BT574" i="87"/>
  <c r="BR574" i="87"/>
  <c r="BP574" i="87"/>
  <c r="BN574" i="87"/>
  <c r="BL574" i="87"/>
  <c r="AS574" i="87"/>
  <c r="BI574" i="87" s="1"/>
  <c r="AR574" i="87"/>
  <c r="BH574" i="87" s="1"/>
  <c r="AQ574" i="87"/>
  <c r="BG574" i="87" s="1"/>
  <c r="AP574" i="87"/>
  <c r="BF574" i="87" s="1"/>
  <c r="AO574" i="87"/>
  <c r="BE574" i="87" s="1"/>
  <c r="AN574" i="87"/>
  <c r="BD574" i="87" s="1"/>
  <c r="AM574" i="87"/>
  <c r="BC574" i="87" s="1"/>
  <c r="S574" i="87"/>
  <c r="R574" i="87"/>
  <c r="P574" i="87"/>
  <c r="O574" i="87"/>
  <c r="AG574" i="87" s="1"/>
  <c r="N574" i="87"/>
  <c r="AF574" i="87" s="1"/>
  <c r="H574" i="87"/>
  <c r="G574" i="87"/>
  <c r="F574" i="87"/>
  <c r="E574" i="87"/>
  <c r="D574" i="87"/>
  <c r="BV573" i="87"/>
  <c r="BT573" i="87"/>
  <c r="BR573" i="87"/>
  <c r="BP573" i="87"/>
  <c r="BN573" i="87"/>
  <c r="BL573" i="87"/>
  <c r="AS573" i="87"/>
  <c r="BI573" i="87" s="1"/>
  <c r="AR573" i="87"/>
  <c r="BH573" i="87" s="1"/>
  <c r="AQ573" i="87"/>
  <c r="BG573" i="87" s="1"/>
  <c r="AP573" i="87"/>
  <c r="BF573" i="87" s="1"/>
  <c r="AO573" i="87"/>
  <c r="BE573" i="87" s="1"/>
  <c r="AN573" i="87"/>
  <c r="BD573" i="87" s="1"/>
  <c r="AM573" i="87"/>
  <c r="BC573" i="87" s="1"/>
  <c r="S573" i="87"/>
  <c r="AK573" i="87" s="1"/>
  <c r="R573" i="87"/>
  <c r="P573" i="87"/>
  <c r="O573" i="87"/>
  <c r="N573" i="87"/>
  <c r="AF573" i="87" s="1"/>
  <c r="H573" i="87"/>
  <c r="G573" i="87"/>
  <c r="F573" i="87"/>
  <c r="E573" i="87"/>
  <c r="D573" i="87"/>
  <c r="BV572" i="87"/>
  <c r="BT572" i="87"/>
  <c r="BR572" i="87"/>
  <c r="BP572" i="87"/>
  <c r="BN572" i="87"/>
  <c r="BL572" i="87"/>
  <c r="AS572" i="87"/>
  <c r="BI572" i="87" s="1"/>
  <c r="AR572" i="87"/>
  <c r="BH572" i="87" s="1"/>
  <c r="AQ572" i="87"/>
  <c r="BG572" i="87" s="1"/>
  <c r="AP572" i="87"/>
  <c r="BF572" i="87" s="1"/>
  <c r="AO572" i="87"/>
  <c r="BE572" i="87" s="1"/>
  <c r="AN572" i="87"/>
  <c r="BD572" i="87" s="1"/>
  <c r="AM572" i="87"/>
  <c r="BC572" i="87" s="1"/>
  <c r="S572" i="87"/>
  <c r="AK572" i="87" s="1"/>
  <c r="R572" i="87"/>
  <c r="P572" i="87"/>
  <c r="O572" i="87"/>
  <c r="N572" i="87"/>
  <c r="AF572" i="87" s="1"/>
  <c r="H572" i="87"/>
  <c r="G572" i="87"/>
  <c r="F572" i="87"/>
  <c r="E572" i="87"/>
  <c r="D572" i="87"/>
  <c r="BV571" i="87"/>
  <c r="BT571" i="87"/>
  <c r="BR571" i="87"/>
  <c r="BP571" i="87"/>
  <c r="BN571" i="87"/>
  <c r="BL571" i="87"/>
  <c r="AS571" i="87"/>
  <c r="BI571" i="87" s="1"/>
  <c r="AR571" i="87"/>
  <c r="BH571" i="87" s="1"/>
  <c r="AQ571" i="87"/>
  <c r="BG571" i="87" s="1"/>
  <c r="AP571" i="87"/>
  <c r="BF571" i="87" s="1"/>
  <c r="AO571" i="87"/>
  <c r="BE571" i="87" s="1"/>
  <c r="AN571" i="87"/>
  <c r="BD571" i="87" s="1"/>
  <c r="AM571" i="87"/>
  <c r="BC571" i="87" s="1"/>
  <c r="S571" i="87"/>
  <c r="R571" i="87"/>
  <c r="P571" i="87"/>
  <c r="O571" i="87"/>
  <c r="AG571" i="87" s="1"/>
  <c r="N571" i="87"/>
  <c r="AF571" i="87" s="1"/>
  <c r="G571" i="87"/>
  <c r="F571" i="87"/>
  <c r="E571" i="87"/>
  <c r="D571" i="87"/>
  <c r="BV570" i="87"/>
  <c r="BT570" i="87"/>
  <c r="BR570" i="87"/>
  <c r="BP570" i="87"/>
  <c r="BN570" i="87"/>
  <c r="BL570" i="87"/>
  <c r="AS570" i="87"/>
  <c r="BI570" i="87" s="1"/>
  <c r="AR570" i="87"/>
  <c r="BH570" i="87" s="1"/>
  <c r="AQ570" i="87"/>
  <c r="BG570" i="87" s="1"/>
  <c r="AP570" i="87"/>
  <c r="BF570" i="87" s="1"/>
  <c r="AO570" i="87"/>
  <c r="BE570" i="87" s="1"/>
  <c r="AN570" i="87"/>
  <c r="BD570" i="87" s="1"/>
  <c r="AM570" i="87"/>
  <c r="BC570" i="87" s="1"/>
  <c r="S570" i="87"/>
  <c r="AK570" i="87" s="1"/>
  <c r="R570" i="87"/>
  <c r="P570" i="87"/>
  <c r="O570" i="87"/>
  <c r="N570" i="87"/>
  <c r="AF570" i="87" s="1"/>
  <c r="H570" i="87"/>
  <c r="G570" i="87"/>
  <c r="F570" i="87"/>
  <c r="E570" i="87"/>
  <c r="D570" i="87"/>
  <c r="BV569" i="87"/>
  <c r="BT569" i="87"/>
  <c r="BR569" i="87"/>
  <c r="BP569" i="87"/>
  <c r="BN569" i="87"/>
  <c r="BL569" i="87"/>
  <c r="AS569" i="87"/>
  <c r="BI569" i="87" s="1"/>
  <c r="AR569" i="87"/>
  <c r="BH569" i="87" s="1"/>
  <c r="AQ569" i="87"/>
  <c r="BG569" i="87" s="1"/>
  <c r="AP569" i="87"/>
  <c r="BF569" i="87" s="1"/>
  <c r="AO569" i="87"/>
  <c r="BE569" i="87" s="1"/>
  <c r="AN569" i="87"/>
  <c r="BD569" i="87" s="1"/>
  <c r="AM569" i="87"/>
  <c r="BC569" i="87" s="1"/>
  <c r="S569" i="87"/>
  <c r="R569" i="87"/>
  <c r="P569" i="87"/>
  <c r="O569" i="87"/>
  <c r="N569" i="87"/>
  <c r="H569" i="87"/>
  <c r="G569" i="87"/>
  <c r="F569" i="87"/>
  <c r="E569" i="87"/>
  <c r="D569" i="87"/>
  <c r="BV568" i="87"/>
  <c r="BT568" i="87"/>
  <c r="BR568" i="87"/>
  <c r="BP568" i="87"/>
  <c r="BN568" i="87"/>
  <c r="BL568" i="87"/>
  <c r="AS568" i="87"/>
  <c r="BI568" i="87" s="1"/>
  <c r="AR568" i="87"/>
  <c r="BH568" i="87" s="1"/>
  <c r="AQ568" i="87"/>
  <c r="BG568" i="87" s="1"/>
  <c r="AP568" i="87"/>
  <c r="BF568" i="87" s="1"/>
  <c r="AO568" i="87"/>
  <c r="BE568" i="87" s="1"/>
  <c r="AN568" i="87"/>
  <c r="BD568" i="87" s="1"/>
  <c r="AM568" i="87"/>
  <c r="BC568" i="87" s="1"/>
  <c r="S568" i="87"/>
  <c r="AK568" i="87" s="1"/>
  <c r="R568" i="87"/>
  <c r="P568" i="87"/>
  <c r="O568" i="87"/>
  <c r="N568" i="87"/>
  <c r="AF568" i="87" s="1"/>
  <c r="H568" i="87"/>
  <c r="G568" i="87"/>
  <c r="F568" i="87"/>
  <c r="E568" i="87"/>
  <c r="D568" i="87"/>
  <c r="BV567" i="87"/>
  <c r="BT567" i="87"/>
  <c r="BR567" i="87"/>
  <c r="BP567" i="87"/>
  <c r="BN567" i="87"/>
  <c r="BL567" i="87"/>
  <c r="AS567" i="87"/>
  <c r="BI567" i="87" s="1"/>
  <c r="AR567" i="87"/>
  <c r="BH567" i="87" s="1"/>
  <c r="AQ567" i="87"/>
  <c r="BG567" i="87" s="1"/>
  <c r="AP567" i="87"/>
  <c r="BF567" i="87" s="1"/>
  <c r="AO567" i="87"/>
  <c r="BE567" i="87" s="1"/>
  <c r="AN567" i="87"/>
  <c r="BD567" i="87" s="1"/>
  <c r="AM567" i="87"/>
  <c r="BC567" i="87" s="1"/>
  <c r="S567" i="87"/>
  <c r="AK567" i="87" s="1"/>
  <c r="R567" i="87"/>
  <c r="P567" i="87"/>
  <c r="O567" i="87"/>
  <c r="N567" i="87"/>
  <c r="AF567" i="87" s="1"/>
  <c r="H567" i="87"/>
  <c r="G567" i="87"/>
  <c r="E567" i="87"/>
  <c r="D567" i="87"/>
  <c r="BV566" i="87"/>
  <c r="BT566" i="87"/>
  <c r="BR566" i="87"/>
  <c r="BP566" i="87"/>
  <c r="BN566" i="87"/>
  <c r="BL566" i="87"/>
  <c r="AS566" i="87"/>
  <c r="BI566" i="87" s="1"/>
  <c r="AR566" i="87"/>
  <c r="BH566" i="87" s="1"/>
  <c r="AQ566" i="87"/>
  <c r="BG566" i="87" s="1"/>
  <c r="AP566" i="87"/>
  <c r="BF566" i="87" s="1"/>
  <c r="AO566" i="87"/>
  <c r="BE566" i="87" s="1"/>
  <c r="AN566" i="87"/>
  <c r="BD566" i="87" s="1"/>
  <c r="AM566" i="87"/>
  <c r="BC566" i="87" s="1"/>
  <c r="S566" i="87"/>
  <c r="R566" i="87"/>
  <c r="P566" i="87"/>
  <c r="O566" i="87"/>
  <c r="N566" i="87"/>
  <c r="H566" i="87"/>
  <c r="G566" i="87"/>
  <c r="F566" i="87"/>
  <c r="E566" i="87"/>
  <c r="D566" i="87"/>
  <c r="BV565" i="87"/>
  <c r="BT565" i="87"/>
  <c r="BR565" i="87"/>
  <c r="BP565" i="87"/>
  <c r="BN565" i="87"/>
  <c r="BL565" i="87"/>
  <c r="AS565" i="87"/>
  <c r="BI565" i="87" s="1"/>
  <c r="AR565" i="87"/>
  <c r="BH565" i="87" s="1"/>
  <c r="AQ565" i="87"/>
  <c r="BG565" i="87" s="1"/>
  <c r="AP565" i="87"/>
  <c r="BF565" i="87" s="1"/>
  <c r="AO565" i="87"/>
  <c r="BE565" i="87" s="1"/>
  <c r="AN565" i="87"/>
  <c r="BD565" i="87" s="1"/>
  <c r="AM565" i="87"/>
  <c r="BC565" i="87" s="1"/>
  <c r="S565" i="87"/>
  <c r="R565" i="87"/>
  <c r="P565" i="87"/>
  <c r="O565" i="87"/>
  <c r="AG565" i="87" s="1"/>
  <c r="N565" i="87"/>
  <c r="AF565" i="87" s="1"/>
  <c r="H565" i="87"/>
  <c r="G565" i="87"/>
  <c r="E565" i="87"/>
  <c r="D565" i="87"/>
  <c r="BV564" i="87"/>
  <c r="BT564" i="87"/>
  <c r="BR564" i="87"/>
  <c r="BP564" i="87"/>
  <c r="BN564" i="87"/>
  <c r="BL564" i="87"/>
  <c r="AS564" i="87"/>
  <c r="BI564" i="87" s="1"/>
  <c r="AR564" i="87"/>
  <c r="BH564" i="87" s="1"/>
  <c r="AQ564" i="87"/>
  <c r="BG564" i="87" s="1"/>
  <c r="AP564" i="87"/>
  <c r="BF564" i="87" s="1"/>
  <c r="AO564" i="87"/>
  <c r="BE564" i="87" s="1"/>
  <c r="AN564" i="87"/>
  <c r="BD564" i="87" s="1"/>
  <c r="AM564" i="87"/>
  <c r="BC564" i="87" s="1"/>
  <c r="S564" i="87"/>
  <c r="AK564" i="87" s="1"/>
  <c r="R564" i="87"/>
  <c r="P564" i="87"/>
  <c r="O564" i="87"/>
  <c r="N564" i="87"/>
  <c r="AF564" i="87" s="1"/>
  <c r="H564" i="87"/>
  <c r="G564" i="87"/>
  <c r="F564" i="87"/>
  <c r="E564" i="87"/>
  <c r="D564" i="87"/>
  <c r="BV563" i="87"/>
  <c r="BT563" i="87"/>
  <c r="BR563" i="87"/>
  <c r="BP563" i="87"/>
  <c r="BN563" i="87"/>
  <c r="BL563" i="87"/>
  <c r="AS563" i="87"/>
  <c r="BI563" i="87" s="1"/>
  <c r="AR563" i="87"/>
  <c r="BH563" i="87" s="1"/>
  <c r="AQ563" i="87"/>
  <c r="BG563" i="87" s="1"/>
  <c r="AP563" i="87"/>
  <c r="BF563" i="87" s="1"/>
  <c r="AO563" i="87"/>
  <c r="BE563" i="87" s="1"/>
  <c r="AN563" i="87"/>
  <c r="BD563" i="87" s="1"/>
  <c r="AM563" i="87"/>
  <c r="BC563" i="87" s="1"/>
  <c r="S563" i="87"/>
  <c r="AK563" i="87" s="1"/>
  <c r="R563" i="87"/>
  <c r="P563" i="87"/>
  <c r="O563" i="87"/>
  <c r="N563" i="87"/>
  <c r="H563" i="87"/>
  <c r="G563" i="87"/>
  <c r="F563" i="87"/>
  <c r="E563" i="87"/>
  <c r="D563" i="87"/>
  <c r="BV562" i="87"/>
  <c r="BT562" i="87"/>
  <c r="BR562" i="87"/>
  <c r="BP562" i="87"/>
  <c r="BN562" i="87"/>
  <c r="BL562" i="87"/>
  <c r="AS562" i="87"/>
  <c r="BI562" i="87" s="1"/>
  <c r="AR562" i="87"/>
  <c r="BH562" i="87" s="1"/>
  <c r="AQ562" i="87"/>
  <c r="BG562" i="87" s="1"/>
  <c r="AP562" i="87"/>
  <c r="BF562" i="87" s="1"/>
  <c r="AO562" i="87"/>
  <c r="BE562" i="87" s="1"/>
  <c r="AN562" i="87"/>
  <c r="BD562" i="87" s="1"/>
  <c r="AM562" i="87"/>
  <c r="BC562" i="87" s="1"/>
  <c r="S562" i="87"/>
  <c r="R562" i="87"/>
  <c r="P562" i="87"/>
  <c r="O562" i="87"/>
  <c r="AG562" i="87" s="1"/>
  <c r="N562" i="87"/>
  <c r="AF562" i="87" s="1"/>
  <c r="H562" i="87"/>
  <c r="G562" i="87"/>
  <c r="F562" i="87"/>
  <c r="E562" i="87"/>
  <c r="D562" i="87"/>
  <c r="BV561" i="87"/>
  <c r="BT561" i="87"/>
  <c r="BR561" i="87"/>
  <c r="BP561" i="87"/>
  <c r="BN561" i="87"/>
  <c r="BL561" i="87"/>
  <c r="AS561" i="87"/>
  <c r="BI561" i="87" s="1"/>
  <c r="AR561" i="87"/>
  <c r="BH561" i="87" s="1"/>
  <c r="AQ561" i="87"/>
  <c r="BG561" i="87" s="1"/>
  <c r="AP561" i="87"/>
  <c r="BF561" i="87" s="1"/>
  <c r="AO561" i="87"/>
  <c r="BE561" i="87" s="1"/>
  <c r="AN561" i="87"/>
  <c r="BD561" i="87" s="1"/>
  <c r="AM561" i="87"/>
  <c r="BC561" i="87" s="1"/>
  <c r="S561" i="87"/>
  <c r="AK561" i="87" s="1"/>
  <c r="R561" i="87"/>
  <c r="P561" i="87"/>
  <c r="O561" i="87"/>
  <c r="N561" i="87"/>
  <c r="H561" i="87"/>
  <c r="G561" i="87"/>
  <c r="F561" i="87"/>
  <c r="E561" i="87"/>
  <c r="D561" i="87"/>
  <c r="BV559" i="87"/>
  <c r="BT559" i="87"/>
  <c r="BR559" i="87"/>
  <c r="BP559" i="87"/>
  <c r="BN559" i="87"/>
  <c r="BL559" i="87"/>
  <c r="AS559" i="87"/>
  <c r="BI559" i="87" s="1"/>
  <c r="AR559" i="87"/>
  <c r="BH559" i="87" s="1"/>
  <c r="AQ559" i="87"/>
  <c r="BG559" i="87" s="1"/>
  <c r="AP559" i="87"/>
  <c r="BF559" i="87" s="1"/>
  <c r="AO559" i="87"/>
  <c r="BE559" i="87" s="1"/>
  <c r="AN559" i="87"/>
  <c r="BD559" i="87" s="1"/>
  <c r="AM559" i="87"/>
  <c r="BC559" i="87" s="1"/>
  <c r="S559" i="87"/>
  <c r="R559" i="87"/>
  <c r="P559" i="87"/>
  <c r="O559" i="87"/>
  <c r="N559" i="87"/>
  <c r="H559" i="87"/>
  <c r="G559" i="87"/>
  <c r="E559" i="87"/>
  <c r="D559" i="87"/>
  <c r="BV558" i="87"/>
  <c r="BT558" i="87"/>
  <c r="BR558" i="87"/>
  <c r="BP558" i="87"/>
  <c r="BN558" i="87"/>
  <c r="BL558" i="87"/>
  <c r="AS558" i="87"/>
  <c r="BI558" i="87" s="1"/>
  <c r="AR558" i="87"/>
  <c r="BH558" i="87" s="1"/>
  <c r="AQ558" i="87"/>
  <c r="BG558" i="87" s="1"/>
  <c r="AP558" i="87"/>
  <c r="BF558" i="87" s="1"/>
  <c r="AO558" i="87"/>
  <c r="BE558" i="87" s="1"/>
  <c r="AN558" i="87"/>
  <c r="BD558" i="87" s="1"/>
  <c r="AM558" i="87"/>
  <c r="BC558" i="87" s="1"/>
  <c r="S558" i="87"/>
  <c r="AK558" i="87" s="1"/>
  <c r="R558" i="87"/>
  <c r="P558" i="87"/>
  <c r="O558" i="87"/>
  <c r="N558" i="87"/>
  <c r="H558" i="87"/>
  <c r="G558" i="87"/>
  <c r="E558" i="87"/>
  <c r="D558" i="87"/>
  <c r="BV556" i="87"/>
  <c r="BT556" i="87"/>
  <c r="BR556" i="87"/>
  <c r="BP556" i="87"/>
  <c r="BN556" i="87"/>
  <c r="BL556" i="87"/>
  <c r="AS556" i="87"/>
  <c r="BI556" i="87" s="1"/>
  <c r="AR556" i="87"/>
  <c r="BH556" i="87" s="1"/>
  <c r="AQ556" i="87"/>
  <c r="BG556" i="87" s="1"/>
  <c r="AP556" i="87"/>
  <c r="BF556" i="87" s="1"/>
  <c r="AO556" i="87"/>
  <c r="BE556" i="87" s="1"/>
  <c r="AN556" i="87"/>
  <c r="BD556" i="87" s="1"/>
  <c r="AM556" i="87"/>
  <c r="BC556" i="87" s="1"/>
  <c r="S556" i="87"/>
  <c r="AK556" i="87" s="1"/>
  <c r="R556" i="87"/>
  <c r="P556" i="87"/>
  <c r="O556" i="87"/>
  <c r="N556" i="87"/>
  <c r="H556" i="87"/>
  <c r="G556" i="87"/>
  <c r="F556" i="87"/>
  <c r="E556" i="87"/>
  <c r="D556" i="87"/>
  <c r="BV555" i="87"/>
  <c r="BT555" i="87"/>
  <c r="BR555" i="87"/>
  <c r="BP555" i="87"/>
  <c r="BN555" i="87"/>
  <c r="BL555" i="87"/>
  <c r="AS555" i="87"/>
  <c r="BI555" i="87" s="1"/>
  <c r="AR555" i="87"/>
  <c r="BH555" i="87" s="1"/>
  <c r="AQ555" i="87"/>
  <c r="BG555" i="87" s="1"/>
  <c r="AP555" i="87"/>
  <c r="BF555" i="87" s="1"/>
  <c r="AO555" i="87"/>
  <c r="BE555" i="87" s="1"/>
  <c r="AN555" i="87"/>
  <c r="BD555" i="87" s="1"/>
  <c r="AM555" i="87"/>
  <c r="BC555" i="87" s="1"/>
  <c r="S555" i="87"/>
  <c r="R555" i="87"/>
  <c r="P555" i="87"/>
  <c r="O555" i="87"/>
  <c r="N555" i="87"/>
  <c r="H555" i="87"/>
  <c r="G555" i="87"/>
  <c r="E555" i="87"/>
  <c r="D555" i="87"/>
  <c r="BV554" i="87"/>
  <c r="BT554" i="87"/>
  <c r="BR554" i="87"/>
  <c r="BP554" i="87"/>
  <c r="BN554" i="87"/>
  <c r="BL554" i="87"/>
  <c r="AS554" i="87"/>
  <c r="BI554" i="87" s="1"/>
  <c r="AR554" i="87"/>
  <c r="BH554" i="87" s="1"/>
  <c r="AQ554" i="87"/>
  <c r="BG554" i="87" s="1"/>
  <c r="AP554" i="87"/>
  <c r="BF554" i="87" s="1"/>
  <c r="AO554" i="87"/>
  <c r="BE554" i="87" s="1"/>
  <c r="AN554" i="87"/>
  <c r="BD554" i="87" s="1"/>
  <c r="AM554" i="87"/>
  <c r="BC554" i="87" s="1"/>
  <c r="S554" i="87"/>
  <c r="R554" i="87"/>
  <c r="P554" i="87"/>
  <c r="O554" i="87"/>
  <c r="AG554" i="87" s="1"/>
  <c r="N554" i="87"/>
  <c r="AF554" i="87" s="1"/>
  <c r="H554" i="87"/>
  <c r="G554" i="87"/>
  <c r="F554" i="87"/>
  <c r="E554" i="87"/>
  <c r="D554" i="87"/>
  <c r="BV553" i="87"/>
  <c r="BT553" i="87"/>
  <c r="BR553" i="87"/>
  <c r="BP553" i="87"/>
  <c r="BN553" i="87"/>
  <c r="BL553" i="87"/>
  <c r="AS553" i="87"/>
  <c r="BI553" i="87" s="1"/>
  <c r="AR553" i="87"/>
  <c r="BH553" i="87" s="1"/>
  <c r="AQ553" i="87"/>
  <c r="BG553" i="87" s="1"/>
  <c r="AP553" i="87"/>
  <c r="BF553" i="87" s="1"/>
  <c r="AO553" i="87"/>
  <c r="BE553" i="87" s="1"/>
  <c r="AN553" i="87"/>
  <c r="BD553" i="87" s="1"/>
  <c r="AM553" i="87"/>
  <c r="BC553" i="87" s="1"/>
  <c r="S553" i="87"/>
  <c r="AK553" i="87" s="1"/>
  <c r="R553" i="87"/>
  <c r="AJ553" i="87" s="1"/>
  <c r="P553" i="87"/>
  <c r="O553" i="87"/>
  <c r="N553" i="87"/>
  <c r="H553" i="87"/>
  <c r="G553" i="87"/>
  <c r="E553" i="87"/>
  <c r="D553" i="87"/>
  <c r="BV552" i="87"/>
  <c r="BT552" i="87"/>
  <c r="BR552" i="87"/>
  <c r="BP552" i="87"/>
  <c r="BN552" i="87"/>
  <c r="BL552" i="87"/>
  <c r="AS552" i="87"/>
  <c r="BI552" i="87" s="1"/>
  <c r="AR552" i="87"/>
  <c r="BH552" i="87" s="1"/>
  <c r="AQ552" i="87"/>
  <c r="BG552" i="87" s="1"/>
  <c r="AP552" i="87"/>
  <c r="BF552" i="87" s="1"/>
  <c r="AO552" i="87"/>
  <c r="BE552" i="87" s="1"/>
  <c r="AN552" i="87"/>
  <c r="BD552" i="87" s="1"/>
  <c r="AM552" i="87"/>
  <c r="BC552" i="87" s="1"/>
  <c r="S552" i="87"/>
  <c r="R552" i="87"/>
  <c r="P552" i="87"/>
  <c r="O552" i="87"/>
  <c r="N552" i="87"/>
  <c r="H552" i="87"/>
  <c r="G552" i="87"/>
  <c r="F552" i="87"/>
  <c r="E552" i="87"/>
  <c r="D552" i="87"/>
  <c r="BV551" i="87"/>
  <c r="BT551" i="87"/>
  <c r="BR551" i="87"/>
  <c r="BP551" i="87"/>
  <c r="BN551" i="87"/>
  <c r="BL551" i="87"/>
  <c r="AS551" i="87"/>
  <c r="BI551" i="87" s="1"/>
  <c r="AR551" i="87"/>
  <c r="BH551" i="87" s="1"/>
  <c r="AQ551" i="87"/>
  <c r="BG551" i="87" s="1"/>
  <c r="AP551" i="87"/>
  <c r="BF551" i="87" s="1"/>
  <c r="AO551" i="87"/>
  <c r="BE551" i="87" s="1"/>
  <c r="AN551" i="87"/>
  <c r="BD551" i="87" s="1"/>
  <c r="AM551" i="87"/>
  <c r="BC551" i="87" s="1"/>
  <c r="S551" i="87"/>
  <c r="R551" i="87"/>
  <c r="AJ551" i="87" s="1"/>
  <c r="P551" i="87"/>
  <c r="AH551" i="87" s="1"/>
  <c r="O551" i="87"/>
  <c r="N551" i="87"/>
  <c r="AF551" i="87" s="1"/>
  <c r="H551" i="87"/>
  <c r="G551" i="87"/>
  <c r="F551" i="87"/>
  <c r="E551" i="87"/>
  <c r="D551" i="87"/>
  <c r="BV550" i="87"/>
  <c r="BT550" i="87"/>
  <c r="BR550" i="87"/>
  <c r="BP550" i="87"/>
  <c r="BN550" i="87"/>
  <c r="BL550" i="87"/>
  <c r="AS550" i="87"/>
  <c r="BI550" i="87" s="1"/>
  <c r="AR550" i="87"/>
  <c r="BH550" i="87" s="1"/>
  <c r="AQ550" i="87"/>
  <c r="BG550" i="87" s="1"/>
  <c r="AP550" i="87"/>
  <c r="BF550" i="87" s="1"/>
  <c r="AO550" i="87"/>
  <c r="BE550" i="87" s="1"/>
  <c r="AN550" i="87"/>
  <c r="BD550" i="87" s="1"/>
  <c r="AM550" i="87"/>
  <c r="BC550" i="87" s="1"/>
  <c r="S550" i="87"/>
  <c r="R550" i="87"/>
  <c r="P550" i="87"/>
  <c r="O550" i="87"/>
  <c r="N550" i="87"/>
  <c r="H550" i="87"/>
  <c r="G550" i="87"/>
  <c r="E550" i="87"/>
  <c r="D550" i="87"/>
  <c r="BV549" i="87"/>
  <c r="BT549" i="87"/>
  <c r="BR549" i="87"/>
  <c r="BP549" i="87"/>
  <c r="BN549" i="87"/>
  <c r="BL549" i="87"/>
  <c r="AS549" i="87"/>
  <c r="BI549" i="87" s="1"/>
  <c r="AR549" i="87"/>
  <c r="BH549" i="87" s="1"/>
  <c r="AQ549" i="87"/>
  <c r="BG549" i="87" s="1"/>
  <c r="AP549" i="87"/>
  <c r="BF549" i="87" s="1"/>
  <c r="AO549" i="87"/>
  <c r="BE549" i="87" s="1"/>
  <c r="AN549" i="87"/>
  <c r="BD549" i="87" s="1"/>
  <c r="AM549" i="87"/>
  <c r="BC549" i="87" s="1"/>
  <c r="S549" i="87"/>
  <c r="R549" i="87"/>
  <c r="P549" i="87"/>
  <c r="O549" i="87"/>
  <c r="N549" i="87"/>
  <c r="H549" i="87"/>
  <c r="G549" i="87"/>
  <c r="E549" i="87"/>
  <c r="D549" i="87"/>
  <c r="BV548" i="87"/>
  <c r="BT548" i="87"/>
  <c r="BR548" i="87"/>
  <c r="BP548" i="87"/>
  <c r="BN548" i="87"/>
  <c r="BL548" i="87"/>
  <c r="AS548" i="87"/>
  <c r="BI548" i="87" s="1"/>
  <c r="AR548" i="87"/>
  <c r="BH548" i="87" s="1"/>
  <c r="AQ548" i="87"/>
  <c r="BG548" i="87" s="1"/>
  <c r="AP548" i="87"/>
  <c r="BF548" i="87" s="1"/>
  <c r="AO548" i="87"/>
  <c r="BE548" i="87" s="1"/>
  <c r="AN548" i="87"/>
  <c r="BD548" i="87" s="1"/>
  <c r="AM548" i="87"/>
  <c r="BC548" i="87" s="1"/>
  <c r="S548" i="87"/>
  <c r="R548" i="87"/>
  <c r="P548" i="87"/>
  <c r="O548" i="87"/>
  <c r="N548" i="87"/>
  <c r="H548" i="87"/>
  <c r="G548" i="87"/>
  <c r="F548" i="87"/>
  <c r="E548" i="87"/>
  <c r="D548" i="87"/>
  <c r="BV547" i="87"/>
  <c r="BT547" i="87"/>
  <c r="BR547" i="87"/>
  <c r="BP547" i="87"/>
  <c r="BN547" i="87"/>
  <c r="BL547" i="87"/>
  <c r="AS547" i="87"/>
  <c r="BI547" i="87" s="1"/>
  <c r="AR547" i="87"/>
  <c r="BH547" i="87" s="1"/>
  <c r="AQ547" i="87"/>
  <c r="BG547" i="87" s="1"/>
  <c r="AP547" i="87"/>
  <c r="BF547" i="87" s="1"/>
  <c r="AO547" i="87"/>
  <c r="BE547" i="87" s="1"/>
  <c r="AN547" i="87"/>
  <c r="BD547" i="87" s="1"/>
  <c r="AM547" i="87"/>
  <c r="BC547" i="87" s="1"/>
  <c r="S547" i="87"/>
  <c r="R547" i="87"/>
  <c r="P547" i="87"/>
  <c r="O547" i="87"/>
  <c r="N547" i="87"/>
  <c r="AF547" i="87" s="1"/>
  <c r="H547" i="87"/>
  <c r="G547" i="87"/>
  <c r="F547" i="87"/>
  <c r="E547" i="87"/>
  <c r="D547" i="87"/>
  <c r="BV546" i="87"/>
  <c r="BT546" i="87"/>
  <c r="BR546" i="87"/>
  <c r="BP546" i="87"/>
  <c r="BN546" i="87"/>
  <c r="BL546" i="87"/>
  <c r="AS546" i="87"/>
  <c r="BI546" i="87" s="1"/>
  <c r="AR546" i="87"/>
  <c r="BH546" i="87" s="1"/>
  <c r="AQ546" i="87"/>
  <c r="BG546" i="87" s="1"/>
  <c r="AP546" i="87"/>
  <c r="BF546" i="87" s="1"/>
  <c r="AO546" i="87"/>
  <c r="BE546" i="87" s="1"/>
  <c r="AN546" i="87"/>
  <c r="BD546" i="87" s="1"/>
  <c r="AM546" i="87"/>
  <c r="BC546" i="87" s="1"/>
  <c r="S546" i="87"/>
  <c r="R546" i="87"/>
  <c r="P546" i="87"/>
  <c r="O546" i="87"/>
  <c r="N546" i="87"/>
  <c r="AF546" i="87" s="1"/>
  <c r="H546" i="87"/>
  <c r="G546" i="87"/>
  <c r="F546" i="87"/>
  <c r="E546" i="87"/>
  <c r="D546" i="87"/>
  <c r="BV544" i="87"/>
  <c r="BT544" i="87"/>
  <c r="BR544" i="87"/>
  <c r="BP544" i="87"/>
  <c r="BN544" i="87"/>
  <c r="BL544" i="87"/>
  <c r="AS544" i="87"/>
  <c r="BI544" i="87" s="1"/>
  <c r="AR544" i="87"/>
  <c r="BH544" i="87" s="1"/>
  <c r="AQ544" i="87"/>
  <c r="BG544" i="87" s="1"/>
  <c r="AP544" i="87"/>
  <c r="BF544" i="87" s="1"/>
  <c r="AO544" i="87"/>
  <c r="BE544" i="87" s="1"/>
  <c r="AN544" i="87"/>
  <c r="BD544" i="87" s="1"/>
  <c r="AM544" i="87"/>
  <c r="BC544" i="87" s="1"/>
  <c r="S544" i="87"/>
  <c r="AK544" i="87" s="1"/>
  <c r="R544" i="87"/>
  <c r="P544" i="87"/>
  <c r="O544" i="87"/>
  <c r="N544" i="87"/>
  <c r="H544" i="87"/>
  <c r="G544" i="87"/>
  <c r="F544" i="87"/>
  <c r="E544" i="87"/>
  <c r="D544" i="87"/>
  <c r="BV543" i="87"/>
  <c r="BT543" i="87"/>
  <c r="BR543" i="87"/>
  <c r="BP543" i="87"/>
  <c r="BN543" i="87"/>
  <c r="BL543" i="87"/>
  <c r="AS543" i="87"/>
  <c r="BI543" i="87" s="1"/>
  <c r="AR543" i="87"/>
  <c r="BH543" i="87" s="1"/>
  <c r="AQ543" i="87"/>
  <c r="BG543" i="87" s="1"/>
  <c r="AP543" i="87"/>
  <c r="BF543" i="87" s="1"/>
  <c r="AO543" i="87"/>
  <c r="BE543" i="87" s="1"/>
  <c r="AN543" i="87"/>
  <c r="BD543" i="87" s="1"/>
  <c r="AM543" i="87"/>
  <c r="BC543" i="87" s="1"/>
  <c r="S543" i="87"/>
  <c r="R543" i="87"/>
  <c r="P543" i="87"/>
  <c r="O543" i="87"/>
  <c r="N543" i="87"/>
  <c r="H543" i="87"/>
  <c r="G543" i="87"/>
  <c r="F543" i="87"/>
  <c r="E543" i="87"/>
  <c r="D543" i="87"/>
  <c r="BV542" i="87"/>
  <c r="BT542" i="87"/>
  <c r="BR542" i="87"/>
  <c r="BP542" i="87"/>
  <c r="BN542" i="87"/>
  <c r="BL542" i="87"/>
  <c r="AS542" i="87"/>
  <c r="BI542" i="87" s="1"/>
  <c r="AR542" i="87"/>
  <c r="BH542" i="87" s="1"/>
  <c r="AQ542" i="87"/>
  <c r="BG542" i="87" s="1"/>
  <c r="AP542" i="87"/>
  <c r="BF542" i="87" s="1"/>
  <c r="AO542" i="87"/>
  <c r="BE542" i="87" s="1"/>
  <c r="AN542" i="87"/>
  <c r="BD542" i="87" s="1"/>
  <c r="AM542" i="87"/>
  <c r="BC542" i="87" s="1"/>
  <c r="S542" i="87"/>
  <c r="R542" i="87"/>
  <c r="P542" i="87"/>
  <c r="O542" i="87"/>
  <c r="N542" i="87"/>
  <c r="AF542" i="87" s="1"/>
  <c r="H542" i="87"/>
  <c r="G542" i="87"/>
  <c r="F542" i="87"/>
  <c r="E542" i="87"/>
  <c r="D542" i="87"/>
  <c r="BV541" i="87"/>
  <c r="BT541" i="87"/>
  <c r="BR541" i="87"/>
  <c r="BP541" i="87"/>
  <c r="BN541" i="87"/>
  <c r="BL541" i="87"/>
  <c r="AS541" i="87"/>
  <c r="BI541" i="87" s="1"/>
  <c r="AR541" i="87"/>
  <c r="BH541" i="87" s="1"/>
  <c r="AQ541" i="87"/>
  <c r="BG541" i="87" s="1"/>
  <c r="AP541" i="87"/>
  <c r="BF541" i="87" s="1"/>
  <c r="AO541" i="87"/>
  <c r="BE541" i="87" s="1"/>
  <c r="AN541" i="87"/>
  <c r="BD541" i="87" s="1"/>
  <c r="AM541" i="87"/>
  <c r="BC541" i="87" s="1"/>
  <c r="S541" i="87"/>
  <c r="R541" i="87"/>
  <c r="P541" i="87"/>
  <c r="O541" i="87"/>
  <c r="N541" i="87"/>
  <c r="AF541" i="87" s="1"/>
  <c r="H541" i="87"/>
  <c r="G541" i="87"/>
  <c r="F541" i="87"/>
  <c r="E541" i="87"/>
  <c r="D541" i="87"/>
  <c r="BV540" i="87"/>
  <c r="BT540" i="87"/>
  <c r="BR540" i="87"/>
  <c r="BP540" i="87"/>
  <c r="BN540" i="87"/>
  <c r="BL540" i="87"/>
  <c r="AS540" i="87"/>
  <c r="BI540" i="87" s="1"/>
  <c r="AR540" i="87"/>
  <c r="BH540" i="87" s="1"/>
  <c r="AQ540" i="87"/>
  <c r="BG540" i="87" s="1"/>
  <c r="AP540" i="87"/>
  <c r="BF540" i="87" s="1"/>
  <c r="AO540" i="87"/>
  <c r="BE540" i="87" s="1"/>
  <c r="AN540" i="87"/>
  <c r="BD540" i="87" s="1"/>
  <c r="AM540" i="87"/>
  <c r="BC540" i="87" s="1"/>
  <c r="S540" i="87"/>
  <c r="R540" i="87"/>
  <c r="P540" i="87"/>
  <c r="O540" i="87"/>
  <c r="N540" i="87"/>
  <c r="H540" i="87"/>
  <c r="G540" i="87"/>
  <c r="F540" i="87"/>
  <c r="E540" i="87"/>
  <c r="D540" i="87"/>
  <c r="BV539" i="87"/>
  <c r="BT539" i="87"/>
  <c r="BR539" i="87"/>
  <c r="BP539" i="87"/>
  <c r="BN539" i="87"/>
  <c r="BL539" i="87"/>
  <c r="AS539" i="87"/>
  <c r="BI539" i="87" s="1"/>
  <c r="AR539" i="87"/>
  <c r="BH539" i="87" s="1"/>
  <c r="AQ539" i="87"/>
  <c r="BG539" i="87" s="1"/>
  <c r="AP539" i="87"/>
  <c r="BF539" i="87" s="1"/>
  <c r="AO539" i="87"/>
  <c r="BE539" i="87" s="1"/>
  <c r="AN539" i="87"/>
  <c r="BD539" i="87" s="1"/>
  <c r="AM539" i="87"/>
  <c r="BC539" i="87" s="1"/>
  <c r="S539" i="87"/>
  <c r="R539" i="87"/>
  <c r="P539" i="87"/>
  <c r="O539" i="87"/>
  <c r="N539" i="87"/>
  <c r="H539" i="87"/>
  <c r="G539" i="87"/>
  <c r="F539" i="87"/>
  <c r="E539" i="87"/>
  <c r="D539" i="87"/>
  <c r="BV538" i="87"/>
  <c r="BT538" i="87"/>
  <c r="BR538" i="87"/>
  <c r="BP538" i="87"/>
  <c r="BN538" i="87"/>
  <c r="BL538" i="87"/>
  <c r="AS538" i="87"/>
  <c r="BI538" i="87" s="1"/>
  <c r="AR538" i="87"/>
  <c r="BH538" i="87" s="1"/>
  <c r="AQ538" i="87"/>
  <c r="BG538" i="87" s="1"/>
  <c r="AP538" i="87"/>
  <c r="BF538" i="87" s="1"/>
  <c r="AO538" i="87"/>
  <c r="BE538" i="87" s="1"/>
  <c r="AN538" i="87"/>
  <c r="BD538" i="87" s="1"/>
  <c r="AM538" i="87"/>
  <c r="BC538" i="87" s="1"/>
  <c r="S538" i="87"/>
  <c r="R538" i="87"/>
  <c r="P538" i="87"/>
  <c r="O538" i="87"/>
  <c r="N538" i="87"/>
  <c r="AF538" i="87" s="1"/>
  <c r="H538" i="87"/>
  <c r="G538" i="87"/>
  <c r="F538" i="87"/>
  <c r="E538" i="87"/>
  <c r="D538" i="87"/>
  <c r="BV536" i="87"/>
  <c r="BT536" i="87"/>
  <c r="BR536" i="87"/>
  <c r="BP536" i="87"/>
  <c r="BN536" i="87"/>
  <c r="BL536" i="87"/>
  <c r="AS536" i="87"/>
  <c r="BI536" i="87" s="1"/>
  <c r="AR536" i="87"/>
  <c r="BH536" i="87" s="1"/>
  <c r="AQ536" i="87"/>
  <c r="BG536" i="87" s="1"/>
  <c r="AP536" i="87"/>
  <c r="BF536" i="87" s="1"/>
  <c r="AO536" i="87"/>
  <c r="BE536" i="87" s="1"/>
  <c r="AN536" i="87"/>
  <c r="BD536" i="87" s="1"/>
  <c r="AM536" i="87"/>
  <c r="BC536" i="87" s="1"/>
  <c r="S536" i="87"/>
  <c r="R536" i="87"/>
  <c r="P536" i="87"/>
  <c r="O536" i="87"/>
  <c r="N536" i="87"/>
  <c r="H536" i="87"/>
  <c r="G536" i="87"/>
  <c r="F536" i="87"/>
  <c r="E536" i="87"/>
  <c r="D536" i="87"/>
  <c r="BV535" i="87"/>
  <c r="BT535" i="87"/>
  <c r="BR535" i="87"/>
  <c r="BP535" i="87"/>
  <c r="BN535" i="87"/>
  <c r="BL535" i="87"/>
  <c r="AS535" i="87"/>
  <c r="BI535" i="87" s="1"/>
  <c r="AR535" i="87"/>
  <c r="BH535" i="87" s="1"/>
  <c r="AQ535" i="87"/>
  <c r="BG535" i="87" s="1"/>
  <c r="AP535" i="87"/>
  <c r="BF535" i="87" s="1"/>
  <c r="AO535" i="87"/>
  <c r="BE535" i="87" s="1"/>
  <c r="AN535" i="87"/>
  <c r="BD535" i="87" s="1"/>
  <c r="AM535" i="87"/>
  <c r="BC535" i="87" s="1"/>
  <c r="S535" i="87"/>
  <c r="R535" i="87"/>
  <c r="P535" i="87"/>
  <c r="O535" i="87"/>
  <c r="N535" i="87"/>
  <c r="H535" i="87"/>
  <c r="G535" i="87"/>
  <c r="F535" i="87"/>
  <c r="E535" i="87"/>
  <c r="D535" i="87"/>
  <c r="BV534" i="87"/>
  <c r="BT534" i="87"/>
  <c r="BR534" i="87"/>
  <c r="BP534" i="87"/>
  <c r="BN534" i="87"/>
  <c r="BL534" i="87"/>
  <c r="AS534" i="87"/>
  <c r="BI534" i="87" s="1"/>
  <c r="AR534" i="87"/>
  <c r="BH534" i="87" s="1"/>
  <c r="AQ534" i="87"/>
  <c r="BG534" i="87" s="1"/>
  <c r="AP534" i="87"/>
  <c r="BF534" i="87" s="1"/>
  <c r="AO534" i="87"/>
  <c r="BE534" i="87" s="1"/>
  <c r="AN534" i="87"/>
  <c r="BD534" i="87" s="1"/>
  <c r="AM534" i="87"/>
  <c r="BC534" i="87" s="1"/>
  <c r="S534" i="87"/>
  <c r="R534" i="87"/>
  <c r="P534" i="87"/>
  <c r="O534" i="87"/>
  <c r="N534" i="87"/>
  <c r="AF534" i="87" s="1"/>
  <c r="H534" i="87"/>
  <c r="G534" i="87"/>
  <c r="F534" i="87"/>
  <c r="E534" i="87"/>
  <c r="D534" i="87"/>
  <c r="BV533" i="87"/>
  <c r="BT533" i="87"/>
  <c r="BR533" i="87"/>
  <c r="BP533" i="87"/>
  <c r="BN533" i="87"/>
  <c r="BL533" i="87"/>
  <c r="AS533" i="87"/>
  <c r="BI533" i="87" s="1"/>
  <c r="AR533" i="87"/>
  <c r="BH533" i="87" s="1"/>
  <c r="AQ533" i="87"/>
  <c r="BG533" i="87" s="1"/>
  <c r="AP533" i="87"/>
  <c r="BF533" i="87" s="1"/>
  <c r="AO533" i="87"/>
  <c r="BE533" i="87" s="1"/>
  <c r="AN533" i="87"/>
  <c r="BD533" i="87" s="1"/>
  <c r="AM533" i="87"/>
  <c r="BC533" i="87" s="1"/>
  <c r="S533" i="87"/>
  <c r="AK533" i="87" s="1"/>
  <c r="R533" i="87"/>
  <c r="P533" i="87"/>
  <c r="O533" i="87"/>
  <c r="N533" i="87"/>
  <c r="H533" i="87"/>
  <c r="G533" i="87"/>
  <c r="F533" i="87"/>
  <c r="E533" i="87"/>
  <c r="D533" i="87"/>
  <c r="BV532" i="87"/>
  <c r="BT532" i="87"/>
  <c r="BR532" i="87"/>
  <c r="BP532" i="87"/>
  <c r="BN532" i="87"/>
  <c r="BL532" i="87"/>
  <c r="AS532" i="87"/>
  <c r="BI532" i="87" s="1"/>
  <c r="AR532" i="87"/>
  <c r="BH532" i="87" s="1"/>
  <c r="AQ532" i="87"/>
  <c r="BG532" i="87" s="1"/>
  <c r="AP532" i="87"/>
  <c r="BF532" i="87" s="1"/>
  <c r="AO532" i="87"/>
  <c r="BE532" i="87" s="1"/>
  <c r="AN532" i="87"/>
  <c r="BD532" i="87" s="1"/>
  <c r="AM532" i="87"/>
  <c r="BC532" i="87" s="1"/>
  <c r="S532" i="87"/>
  <c r="R532" i="87"/>
  <c r="P532" i="87"/>
  <c r="O532" i="87"/>
  <c r="N532" i="87"/>
  <c r="H532" i="87"/>
  <c r="G532" i="87"/>
  <c r="F532" i="87"/>
  <c r="E532" i="87"/>
  <c r="D532" i="87"/>
  <c r="BV531" i="87"/>
  <c r="BT531" i="87"/>
  <c r="BR531" i="87"/>
  <c r="BP531" i="87"/>
  <c r="BN531" i="87"/>
  <c r="BL531" i="87"/>
  <c r="AS531" i="87"/>
  <c r="BI531" i="87" s="1"/>
  <c r="AR531" i="87"/>
  <c r="BH531" i="87" s="1"/>
  <c r="AQ531" i="87"/>
  <c r="BG531" i="87" s="1"/>
  <c r="AP531" i="87"/>
  <c r="BF531" i="87" s="1"/>
  <c r="AO531" i="87"/>
  <c r="BE531" i="87" s="1"/>
  <c r="AN531" i="87"/>
  <c r="BD531" i="87" s="1"/>
  <c r="AM531" i="87"/>
  <c r="BC531" i="87" s="1"/>
  <c r="S531" i="87"/>
  <c r="AK531" i="87" s="1"/>
  <c r="R531" i="87"/>
  <c r="P531" i="87"/>
  <c r="O531" i="87"/>
  <c r="N531" i="87"/>
  <c r="H531" i="87"/>
  <c r="G531" i="87"/>
  <c r="F531" i="87"/>
  <c r="E531" i="87"/>
  <c r="D531" i="87"/>
  <c r="BV530" i="87"/>
  <c r="BT530" i="87"/>
  <c r="BR530" i="87"/>
  <c r="BP530" i="87"/>
  <c r="BN530" i="87"/>
  <c r="BL530" i="87"/>
  <c r="AS530" i="87"/>
  <c r="BI530" i="87" s="1"/>
  <c r="AR530" i="87"/>
  <c r="BH530" i="87" s="1"/>
  <c r="AQ530" i="87"/>
  <c r="BG530" i="87" s="1"/>
  <c r="AP530" i="87"/>
  <c r="BF530" i="87" s="1"/>
  <c r="AO530" i="87"/>
  <c r="BE530" i="87" s="1"/>
  <c r="AN530" i="87"/>
  <c r="BD530" i="87" s="1"/>
  <c r="AM530" i="87"/>
  <c r="BC530" i="87" s="1"/>
  <c r="S530" i="87"/>
  <c r="R530" i="87"/>
  <c r="P530" i="87"/>
  <c r="O530" i="87"/>
  <c r="N530" i="87"/>
  <c r="H530" i="87"/>
  <c r="G530" i="87"/>
  <c r="F530" i="87"/>
  <c r="E530" i="87"/>
  <c r="D530" i="87"/>
  <c r="BV528" i="87"/>
  <c r="BT528" i="87"/>
  <c r="BR528" i="87"/>
  <c r="BP528" i="87"/>
  <c r="BN528" i="87"/>
  <c r="BL528" i="87"/>
  <c r="AS528" i="87"/>
  <c r="BI528" i="87" s="1"/>
  <c r="AR528" i="87"/>
  <c r="BH528" i="87" s="1"/>
  <c r="AQ528" i="87"/>
  <c r="BG528" i="87" s="1"/>
  <c r="AP528" i="87"/>
  <c r="BF528" i="87" s="1"/>
  <c r="AO528" i="87"/>
  <c r="BE528" i="87" s="1"/>
  <c r="AN528" i="87"/>
  <c r="BD528" i="87" s="1"/>
  <c r="AM528" i="87"/>
  <c r="BC528" i="87" s="1"/>
  <c r="S528" i="87"/>
  <c r="R528" i="87"/>
  <c r="P528" i="87"/>
  <c r="O528" i="87"/>
  <c r="N528" i="87"/>
  <c r="AF528" i="87" s="1"/>
  <c r="H528" i="87"/>
  <c r="G528" i="87"/>
  <c r="F528" i="87"/>
  <c r="E528" i="87"/>
  <c r="D528" i="87"/>
  <c r="BV527" i="87"/>
  <c r="BT527" i="87"/>
  <c r="BR527" i="87"/>
  <c r="BP527" i="87"/>
  <c r="BN527" i="87"/>
  <c r="BL527" i="87"/>
  <c r="AS527" i="87"/>
  <c r="BI527" i="87" s="1"/>
  <c r="AR527" i="87"/>
  <c r="BH527" i="87" s="1"/>
  <c r="AQ527" i="87"/>
  <c r="BG527" i="87" s="1"/>
  <c r="AP527" i="87"/>
  <c r="BF527" i="87" s="1"/>
  <c r="AO527" i="87"/>
  <c r="BE527" i="87" s="1"/>
  <c r="AN527" i="87"/>
  <c r="BD527" i="87" s="1"/>
  <c r="AM527" i="87"/>
  <c r="BC527" i="87" s="1"/>
  <c r="S527" i="87"/>
  <c r="AK527" i="87" s="1"/>
  <c r="R527" i="87"/>
  <c r="P527" i="87"/>
  <c r="O527" i="87"/>
  <c r="N527" i="87"/>
  <c r="H527" i="87"/>
  <c r="G527" i="87"/>
  <c r="F527" i="87"/>
  <c r="E527" i="87"/>
  <c r="D527" i="87"/>
  <c r="BV526" i="87"/>
  <c r="BT526" i="87"/>
  <c r="BR526" i="87"/>
  <c r="BP526" i="87"/>
  <c r="BN526" i="87"/>
  <c r="BL526" i="87"/>
  <c r="AS526" i="87"/>
  <c r="BI526" i="87" s="1"/>
  <c r="AR526" i="87"/>
  <c r="BH526" i="87" s="1"/>
  <c r="AQ526" i="87"/>
  <c r="BG526" i="87" s="1"/>
  <c r="AP526" i="87"/>
  <c r="BF526" i="87" s="1"/>
  <c r="AO526" i="87"/>
  <c r="BE526" i="87" s="1"/>
  <c r="AN526" i="87"/>
  <c r="BD526" i="87" s="1"/>
  <c r="AM526" i="87"/>
  <c r="BC526" i="87" s="1"/>
  <c r="S526" i="87"/>
  <c r="R526" i="87"/>
  <c r="P526" i="87"/>
  <c r="O526" i="87"/>
  <c r="N526" i="87"/>
  <c r="H526" i="87"/>
  <c r="G526" i="87"/>
  <c r="F526" i="87"/>
  <c r="E526" i="87"/>
  <c r="D526" i="87"/>
  <c r="BV524" i="87"/>
  <c r="BT524" i="87"/>
  <c r="BR524" i="87"/>
  <c r="BP524" i="87"/>
  <c r="BN524" i="87"/>
  <c r="BL524" i="87"/>
  <c r="AS524" i="87"/>
  <c r="BI524" i="87" s="1"/>
  <c r="AR524" i="87"/>
  <c r="BH524" i="87" s="1"/>
  <c r="AQ524" i="87"/>
  <c r="BG524" i="87" s="1"/>
  <c r="AP524" i="87"/>
  <c r="BF524" i="87" s="1"/>
  <c r="AO524" i="87"/>
  <c r="BE524" i="87" s="1"/>
  <c r="AN524" i="87"/>
  <c r="BD524" i="87" s="1"/>
  <c r="AM524" i="87"/>
  <c r="BC524" i="87" s="1"/>
  <c r="S524" i="87"/>
  <c r="R524" i="87"/>
  <c r="P524" i="87"/>
  <c r="O524" i="87"/>
  <c r="N524" i="87"/>
  <c r="AF524" i="87" s="1"/>
  <c r="H524" i="87"/>
  <c r="G524" i="87"/>
  <c r="F524" i="87"/>
  <c r="E524" i="87"/>
  <c r="D524" i="87"/>
  <c r="BV523" i="87"/>
  <c r="BT523" i="87"/>
  <c r="BR523" i="87"/>
  <c r="BP523" i="87"/>
  <c r="BN523" i="87"/>
  <c r="BL523" i="87"/>
  <c r="AS523" i="87"/>
  <c r="BI523" i="87" s="1"/>
  <c r="AR523" i="87"/>
  <c r="BH523" i="87" s="1"/>
  <c r="AQ523" i="87"/>
  <c r="BG523" i="87" s="1"/>
  <c r="AP523" i="87"/>
  <c r="BF523" i="87" s="1"/>
  <c r="AO523" i="87"/>
  <c r="BE523" i="87" s="1"/>
  <c r="AN523" i="87"/>
  <c r="BD523" i="87" s="1"/>
  <c r="AM523" i="87"/>
  <c r="BC523" i="87" s="1"/>
  <c r="S523" i="87"/>
  <c r="AK523" i="87" s="1"/>
  <c r="R523" i="87"/>
  <c r="P523" i="87"/>
  <c r="O523" i="87"/>
  <c r="N523" i="87"/>
  <c r="AF523" i="87" s="1"/>
  <c r="H523" i="87"/>
  <c r="G523" i="87"/>
  <c r="F523" i="87"/>
  <c r="E523" i="87"/>
  <c r="D523" i="87"/>
  <c r="BV522" i="87"/>
  <c r="BT522" i="87"/>
  <c r="BR522" i="87"/>
  <c r="BP522" i="87"/>
  <c r="BN522" i="87"/>
  <c r="BL522" i="87"/>
  <c r="AS522" i="87"/>
  <c r="BI522" i="87" s="1"/>
  <c r="AR522" i="87"/>
  <c r="BH522" i="87" s="1"/>
  <c r="AQ522" i="87"/>
  <c r="BG522" i="87" s="1"/>
  <c r="AP522" i="87"/>
  <c r="BF522" i="87" s="1"/>
  <c r="AO522" i="87"/>
  <c r="BE522" i="87" s="1"/>
  <c r="AN522" i="87"/>
  <c r="BD522" i="87" s="1"/>
  <c r="AM522" i="87"/>
  <c r="BC522" i="87" s="1"/>
  <c r="S522" i="87"/>
  <c r="R522" i="87"/>
  <c r="P522" i="87"/>
  <c r="O522" i="87"/>
  <c r="N522" i="87"/>
  <c r="H522" i="87"/>
  <c r="G522" i="87"/>
  <c r="F522" i="87"/>
  <c r="E522" i="87"/>
  <c r="D522" i="87"/>
  <c r="BV521" i="87"/>
  <c r="BT521" i="87"/>
  <c r="BR521" i="87"/>
  <c r="BP521" i="87"/>
  <c r="BN521" i="87"/>
  <c r="BL521" i="87"/>
  <c r="AS521" i="87"/>
  <c r="BI521" i="87" s="1"/>
  <c r="AR521" i="87"/>
  <c r="BH521" i="87" s="1"/>
  <c r="AQ521" i="87"/>
  <c r="BG521" i="87" s="1"/>
  <c r="AP521" i="87"/>
  <c r="BF521" i="87" s="1"/>
  <c r="AO521" i="87"/>
  <c r="BE521" i="87" s="1"/>
  <c r="AN521" i="87"/>
  <c r="BD521" i="87" s="1"/>
  <c r="AM521" i="87"/>
  <c r="BC521" i="87" s="1"/>
  <c r="S521" i="87"/>
  <c r="AK521" i="87" s="1"/>
  <c r="R521" i="87"/>
  <c r="P521" i="87"/>
  <c r="O521" i="87"/>
  <c r="AG521" i="87" s="1"/>
  <c r="N521" i="87"/>
  <c r="AF521" i="87" s="1"/>
  <c r="H521" i="87"/>
  <c r="G521" i="87"/>
  <c r="E521" i="87"/>
  <c r="D521" i="87"/>
  <c r="BV520" i="87"/>
  <c r="BT520" i="87"/>
  <c r="BR520" i="87"/>
  <c r="BP520" i="87"/>
  <c r="BN520" i="87"/>
  <c r="BL520" i="87"/>
  <c r="AS520" i="87"/>
  <c r="BI520" i="87" s="1"/>
  <c r="AR520" i="87"/>
  <c r="BH520" i="87" s="1"/>
  <c r="AQ520" i="87"/>
  <c r="BG520" i="87" s="1"/>
  <c r="AP520" i="87"/>
  <c r="BF520" i="87" s="1"/>
  <c r="AO520" i="87"/>
  <c r="BE520" i="87" s="1"/>
  <c r="AN520" i="87"/>
  <c r="BD520" i="87" s="1"/>
  <c r="AM520" i="87"/>
  <c r="BC520" i="87" s="1"/>
  <c r="S520" i="87"/>
  <c r="R520" i="87"/>
  <c r="P520" i="87"/>
  <c r="O520" i="87"/>
  <c r="N520" i="87"/>
  <c r="H520" i="87"/>
  <c r="G520" i="87"/>
  <c r="F520" i="87"/>
  <c r="E520" i="87"/>
  <c r="D520" i="87"/>
  <c r="BV519" i="87"/>
  <c r="BT519" i="87"/>
  <c r="BR519" i="87"/>
  <c r="BP519" i="87"/>
  <c r="BN519" i="87"/>
  <c r="BL519" i="87"/>
  <c r="AS519" i="87"/>
  <c r="BI519" i="87" s="1"/>
  <c r="AR519" i="87"/>
  <c r="BH519" i="87" s="1"/>
  <c r="AQ519" i="87"/>
  <c r="BG519" i="87" s="1"/>
  <c r="AP519" i="87"/>
  <c r="BF519" i="87" s="1"/>
  <c r="AO519" i="87"/>
  <c r="BE519" i="87" s="1"/>
  <c r="AN519" i="87"/>
  <c r="BD519" i="87" s="1"/>
  <c r="AM519" i="87"/>
  <c r="BC519" i="87" s="1"/>
  <c r="S519" i="87"/>
  <c r="R519" i="87"/>
  <c r="P519" i="87"/>
  <c r="O519" i="87"/>
  <c r="N519" i="87"/>
  <c r="AF519" i="87" s="1"/>
  <c r="H519" i="87"/>
  <c r="G519" i="87"/>
  <c r="F519" i="87"/>
  <c r="E519" i="87"/>
  <c r="D519" i="87"/>
  <c r="BV518" i="87"/>
  <c r="BT518" i="87"/>
  <c r="BR518" i="87"/>
  <c r="BP518" i="87"/>
  <c r="BN518" i="87"/>
  <c r="BL518" i="87"/>
  <c r="AS518" i="87"/>
  <c r="BI518" i="87" s="1"/>
  <c r="AR518" i="87"/>
  <c r="BH518" i="87" s="1"/>
  <c r="AQ518" i="87"/>
  <c r="BG518" i="87" s="1"/>
  <c r="AP518" i="87"/>
  <c r="BF518" i="87" s="1"/>
  <c r="AO518" i="87"/>
  <c r="BE518" i="87" s="1"/>
  <c r="AN518" i="87"/>
  <c r="BD518" i="87" s="1"/>
  <c r="AM518" i="87"/>
  <c r="BC518" i="87" s="1"/>
  <c r="S518" i="87"/>
  <c r="AK518" i="87" s="1"/>
  <c r="R518" i="87"/>
  <c r="P518" i="87"/>
  <c r="O518" i="87"/>
  <c r="N518" i="87"/>
  <c r="AF518" i="87" s="1"/>
  <c r="H518" i="87"/>
  <c r="G518" i="87"/>
  <c r="F518" i="87"/>
  <c r="E518" i="87"/>
  <c r="D518" i="87"/>
  <c r="BV517" i="87"/>
  <c r="BT517" i="87"/>
  <c r="BR517" i="87"/>
  <c r="BP517" i="87"/>
  <c r="BN517" i="87"/>
  <c r="BL517" i="87"/>
  <c r="AS517" i="87"/>
  <c r="BI517" i="87" s="1"/>
  <c r="AR517" i="87"/>
  <c r="BH517" i="87" s="1"/>
  <c r="AQ517" i="87"/>
  <c r="BG517" i="87" s="1"/>
  <c r="AP517" i="87"/>
  <c r="BF517" i="87" s="1"/>
  <c r="AO517" i="87"/>
  <c r="BE517" i="87" s="1"/>
  <c r="AN517" i="87"/>
  <c r="BD517" i="87" s="1"/>
  <c r="AM517" i="87"/>
  <c r="BC517" i="87" s="1"/>
  <c r="S517" i="87"/>
  <c r="R517" i="87"/>
  <c r="P517" i="87"/>
  <c r="O517" i="87"/>
  <c r="N517" i="87"/>
  <c r="H517" i="87"/>
  <c r="G517" i="87"/>
  <c r="F517" i="87"/>
  <c r="E517" i="87"/>
  <c r="D517" i="87"/>
  <c r="BV516" i="87"/>
  <c r="BT516" i="87"/>
  <c r="BR516" i="87"/>
  <c r="BP516" i="87"/>
  <c r="BN516" i="87"/>
  <c r="BL516" i="87"/>
  <c r="AS516" i="87"/>
  <c r="BI516" i="87" s="1"/>
  <c r="AR516" i="87"/>
  <c r="BH516" i="87" s="1"/>
  <c r="AQ516" i="87"/>
  <c r="BG516" i="87" s="1"/>
  <c r="AP516" i="87"/>
  <c r="BF516" i="87" s="1"/>
  <c r="AO516" i="87"/>
  <c r="BE516" i="87" s="1"/>
  <c r="AN516" i="87"/>
  <c r="BD516" i="87" s="1"/>
  <c r="AM516" i="87"/>
  <c r="BC516" i="87" s="1"/>
  <c r="S516" i="87"/>
  <c r="R516" i="87"/>
  <c r="P516" i="87"/>
  <c r="O516" i="87"/>
  <c r="AG516" i="87" s="1"/>
  <c r="N516" i="87"/>
  <c r="AF516" i="87" s="1"/>
  <c r="H516" i="87"/>
  <c r="G516" i="87"/>
  <c r="F516" i="87"/>
  <c r="E516" i="87"/>
  <c r="D516" i="87"/>
  <c r="BV515" i="87"/>
  <c r="BT515" i="87"/>
  <c r="BR515" i="87"/>
  <c r="BP515" i="87"/>
  <c r="BN515" i="87"/>
  <c r="BL515" i="87"/>
  <c r="AS515" i="87"/>
  <c r="BI515" i="87" s="1"/>
  <c r="AR515" i="87"/>
  <c r="BH515" i="87" s="1"/>
  <c r="AQ515" i="87"/>
  <c r="BG515" i="87" s="1"/>
  <c r="AP515" i="87"/>
  <c r="BF515" i="87" s="1"/>
  <c r="AO515" i="87"/>
  <c r="BE515" i="87" s="1"/>
  <c r="AN515" i="87"/>
  <c r="BD515" i="87" s="1"/>
  <c r="AM515" i="87"/>
  <c r="BC515" i="87" s="1"/>
  <c r="S515" i="87"/>
  <c r="AK515" i="87" s="1"/>
  <c r="R515" i="87"/>
  <c r="P515" i="87"/>
  <c r="O515" i="87"/>
  <c r="N515" i="87"/>
  <c r="AF515" i="87" s="1"/>
  <c r="H515" i="87"/>
  <c r="G515" i="87"/>
  <c r="F515" i="87"/>
  <c r="E515" i="87"/>
  <c r="D515" i="87"/>
  <c r="BV514" i="87"/>
  <c r="BT514" i="87"/>
  <c r="BR514" i="87"/>
  <c r="BP514" i="87"/>
  <c r="BN514" i="87"/>
  <c r="BL514" i="87"/>
  <c r="AS514" i="87"/>
  <c r="BI514" i="87" s="1"/>
  <c r="AR514" i="87"/>
  <c r="BH514" i="87" s="1"/>
  <c r="AQ514" i="87"/>
  <c r="BG514" i="87" s="1"/>
  <c r="AP514" i="87"/>
  <c r="BF514" i="87" s="1"/>
  <c r="AO514" i="87"/>
  <c r="BE514" i="87" s="1"/>
  <c r="AN514" i="87"/>
  <c r="BD514" i="87" s="1"/>
  <c r="AM514" i="87"/>
  <c r="BC514" i="87" s="1"/>
  <c r="S514" i="87"/>
  <c r="R514" i="87"/>
  <c r="P514" i="87"/>
  <c r="O514" i="87"/>
  <c r="N514" i="87"/>
  <c r="H514" i="87"/>
  <c r="G514" i="87"/>
  <c r="F514" i="87"/>
  <c r="E514" i="87"/>
  <c r="D514" i="87"/>
  <c r="BV512" i="87"/>
  <c r="BT512" i="87"/>
  <c r="BR512" i="87"/>
  <c r="BP512" i="87"/>
  <c r="BN512" i="87"/>
  <c r="BL512" i="87"/>
  <c r="AS512" i="87"/>
  <c r="BI512" i="87" s="1"/>
  <c r="AR512" i="87"/>
  <c r="BH512" i="87" s="1"/>
  <c r="AQ512" i="87"/>
  <c r="BG512" i="87" s="1"/>
  <c r="AP512" i="87"/>
  <c r="BF512" i="87" s="1"/>
  <c r="AO512" i="87"/>
  <c r="BE512" i="87" s="1"/>
  <c r="AN512" i="87"/>
  <c r="BD512" i="87" s="1"/>
  <c r="AM512" i="87"/>
  <c r="BC512" i="87" s="1"/>
  <c r="S512" i="87"/>
  <c r="AK512" i="87" s="1"/>
  <c r="R512" i="87"/>
  <c r="P512" i="87"/>
  <c r="O512" i="87"/>
  <c r="N512" i="87"/>
  <c r="AF512" i="87" s="1"/>
  <c r="H512" i="87"/>
  <c r="G512" i="87"/>
  <c r="F512" i="87"/>
  <c r="E512" i="87"/>
  <c r="D512" i="87"/>
  <c r="BV511" i="87"/>
  <c r="BT511" i="87"/>
  <c r="BR511" i="87"/>
  <c r="BP511" i="87"/>
  <c r="BN511" i="87"/>
  <c r="BL511" i="87"/>
  <c r="AS511" i="87"/>
  <c r="BI511" i="87" s="1"/>
  <c r="AR511" i="87"/>
  <c r="BH511" i="87" s="1"/>
  <c r="AQ511" i="87"/>
  <c r="BG511" i="87" s="1"/>
  <c r="AP511" i="87"/>
  <c r="BF511" i="87" s="1"/>
  <c r="AO511" i="87"/>
  <c r="BE511" i="87" s="1"/>
  <c r="AN511" i="87"/>
  <c r="BD511" i="87" s="1"/>
  <c r="AM511" i="87"/>
  <c r="BC511" i="87" s="1"/>
  <c r="S511" i="87"/>
  <c r="R511" i="87"/>
  <c r="P511" i="87"/>
  <c r="O511" i="87"/>
  <c r="N511" i="87"/>
  <c r="H511" i="87"/>
  <c r="G511" i="87"/>
  <c r="F511" i="87"/>
  <c r="E511" i="87"/>
  <c r="D511" i="87"/>
  <c r="BV510" i="87"/>
  <c r="BT510" i="87"/>
  <c r="BR510" i="87"/>
  <c r="BP510" i="87"/>
  <c r="BN510" i="87"/>
  <c r="BL510" i="87"/>
  <c r="AS510" i="87"/>
  <c r="BI510" i="87" s="1"/>
  <c r="AR510" i="87"/>
  <c r="BH510" i="87" s="1"/>
  <c r="AQ510" i="87"/>
  <c r="BG510" i="87" s="1"/>
  <c r="AP510" i="87"/>
  <c r="BF510" i="87" s="1"/>
  <c r="AO510" i="87"/>
  <c r="BE510" i="87" s="1"/>
  <c r="AN510" i="87"/>
  <c r="BD510" i="87" s="1"/>
  <c r="AM510" i="87"/>
  <c r="BC510" i="87" s="1"/>
  <c r="S510" i="87"/>
  <c r="R510" i="87"/>
  <c r="P510" i="87"/>
  <c r="O510" i="87"/>
  <c r="N510" i="87"/>
  <c r="AF510" i="87" s="1"/>
  <c r="H510" i="87"/>
  <c r="G510" i="87"/>
  <c r="F510" i="87"/>
  <c r="E510" i="87"/>
  <c r="D510" i="87"/>
  <c r="BV509" i="87"/>
  <c r="BT509" i="87"/>
  <c r="BR509" i="87"/>
  <c r="BP509" i="87"/>
  <c r="BN509" i="87"/>
  <c r="BL509" i="87"/>
  <c r="AS509" i="87"/>
  <c r="BI509" i="87" s="1"/>
  <c r="AR509" i="87"/>
  <c r="BH509" i="87" s="1"/>
  <c r="AQ509" i="87"/>
  <c r="BG509" i="87" s="1"/>
  <c r="AP509" i="87"/>
  <c r="BF509" i="87" s="1"/>
  <c r="AO509" i="87"/>
  <c r="BE509" i="87" s="1"/>
  <c r="AN509" i="87"/>
  <c r="BD509" i="87" s="1"/>
  <c r="AM509" i="87"/>
  <c r="BC509" i="87" s="1"/>
  <c r="S509" i="87"/>
  <c r="R509" i="87"/>
  <c r="P509" i="87"/>
  <c r="O509" i="87"/>
  <c r="AG509" i="87" s="1"/>
  <c r="N509" i="87"/>
  <c r="AF509" i="87" s="1"/>
  <c r="H509" i="87"/>
  <c r="G509" i="87"/>
  <c r="F509" i="87"/>
  <c r="E509" i="87"/>
  <c r="D509" i="87"/>
  <c r="BV508" i="87"/>
  <c r="BT508" i="87"/>
  <c r="BR508" i="87"/>
  <c r="BP508" i="87"/>
  <c r="BN508" i="87"/>
  <c r="BL508" i="87"/>
  <c r="AS508" i="87"/>
  <c r="BI508" i="87" s="1"/>
  <c r="AR508" i="87"/>
  <c r="BH508" i="87" s="1"/>
  <c r="AQ508" i="87"/>
  <c r="BG508" i="87" s="1"/>
  <c r="AP508" i="87"/>
  <c r="BF508" i="87" s="1"/>
  <c r="AO508" i="87"/>
  <c r="BE508" i="87" s="1"/>
  <c r="AN508" i="87"/>
  <c r="BD508" i="87" s="1"/>
  <c r="AM508" i="87"/>
  <c r="BC508" i="87" s="1"/>
  <c r="S508" i="87"/>
  <c r="AK508" i="87" s="1"/>
  <c r="R508" i="87"/>
  <c r="P508" i="87"/>
  <c r="O508" i="87"/>
  <c r="N508" i="87"/>
  <c r="AF508" i="87" s="1"/>
  <c r="H508" i="87"/>
  <c r="G508" i="87"/>
  <c r="F508" i="87"/>
  <c r="E508" i="87"/>
  <c r="D508" i="87"/>
  <c r="BV507" i="87"/>
  <c r="BT507" i="87"/>
  <c r="BR507" i="87"/>
  <c r="BP507" i="87"/>
  <c r="BN507" i="87"/>
  <c r="BL507" i="87"/>
  <c r="AS507" i="87"/>
  <c r="BI507" i="87" s="1"/>
  <c r="AR507" i="87"/>
  <c r="BH507" i="87" s="1"/>
  <c r="AQ507" i="87"/>
  <c r="BG507" i="87" s="1"/>
  <c r="AP507" i="87"/>
  <c r="BF507" i="87" s="1"/>
  <c r="AO507" i="87"/>
  <c r="BE507" i="87" s="1"/>
  <c r="AN507" i="87"/>
  <c r="BD507" i="87" s="1"/>
  <c r="AM507" i="87"/>
  <c r="BC507" i="87" s="1"/>
  <c r="S507" i="87"/>
  <c r="R507" i="87"/>
  <c r="P507" i="87"/>
  <c r="O507" i="87"/>
  <c r="N507" i="87"/>
  <c r="H507" i="87"/>
  <c r="G507" i="87"/>
  <c r="F507" i="87"/>
  <c r="E507" i="87"/>
  <c r="D507" i="87"/>
  <c r="BV506" i="87"/>
  <c r="BT506" i="87"/>
  <c r="BR506" i="87"/>
  <c r="BP506" i="87"/>
  <c r="BN506" i="87"/>
  <c r="BL506" i="87"/>
  <c r="AS506" i="87"/>
  <c r="BI506" i="87" s="1"/>
  <c r="AR506" i="87"/>
  <c r="BH506" i="87" s="1"/>
  <c r="AQ506" i="87"/>
  <c r="BG506" i="87" s="1"/>
  <c r="AP506" i="87"/>
  <c r="BF506" i="87" s="1"/>
  <c r="AO506" i="87"/>
  <c r="BE506" i="87" s="1"/>
  <c r="AN506" i="87"/>
  <c r="BD506" i="87" s="1"/>
  <c r="AM506" i="87"/>
  <c r="BC506" i="87" s="1"/>
  <c r="S506" i="87"/>
  <c r="AK506" i="87" s="1"/>
  <c r="R506" i="87"/>
  <c r="P506" i="87"/>
  <c r="O506" i="87"/>
  <c r="N506" i="87"/>
  <c r="AF506" i="87" s="1"/>
  <c r="H506" i="87"/>
  <c r="G506" i="87"/>
  <c r="F506" i="87"/>
  <c r="E506" i="87"/>
  <c r="D506" i="87"/>
  <c r="BV505" i="87"/>
  <c r="BT505" i="87"/>
  <c r="BR505" i="87"/>
  <c r="BP505" i="87"/>
  <c r="BN505" i="87"/>
  <c r="BL505" i="87"/>
  <c r="AS505" i="87"/>
  <c r="BI505" i="87" s="1"/>
  <c r="AR505" i="87"/>
  <c r="BH505" i="87" s="1"/>
  <c r="AQ505" i="87"/>
  <c r="BG505" i="87" s="1"/>
  <c r="AP505" i="87"/>
  <c r="BF505" i="87" s="1"/>
  <c r="AO505" i="87"/>
  <c r="BE505" i="87" s="1"/>
  <c r="AN505" i="87"/>
  <c r="BD505" i="87" s="1"/>
  <c r="AM505" i="87"/>
  <c r="BC505" i="87" s="1"/>
  <c r="S505" i="87"/>
  <c r="R505" i="87"/>
  <c r="P505" i="87"/>
  <c r="O505" i="87"/>
  <c r="N505" i="87"/>
  <c r="H505" i="87"/>
  <c r="G505" i="87"/>
  <c r="F505" i="87"/>
  <c r="E505" i="87"/>
  <c r="D505" i="87"/>
  <c r="BV504" i="87"/>
  <c r="BT504" i="87"/>
  <c r="BR504" i="87"/>
  <c r="BP504" i="87"/>
  <c r="BN504" i="87"/>
  <c r="BL504" i="87"/>
  <c r="AS504" i="87"/>
  <c r="BI504" i="87" s="1"/>
  <c r="AR504" i="87"/>
  <c r="BH504" i="87" s="1"/>
  <c r="AQ504" i="87"/>
  <c r="BG504" i="87" s="1"/>
  <c r="AP504" i="87"/>
  <c r="BF504" i="87" s="1"/>
  <c r="AO504" i="87"/>
  <c r="BE504" i="87" s="1"/>
  <c r="AN504" i="87"/>
  <c r="BD504" i="87" s="1"/>
  <c r="AM504" i="87"/>
  <c r="BC504" i="87" s="1"/>
  <c r="S504" i="87"/>
  <c r="R504" i="87"/>
  <c r="P504" i="87"/>
  <c r="O504" i="87"/>
  <c r="N504" i="87"/>
  <c r="H504" i="87"/>
  <c r="G504" i="87"/>
  <c r="E504" i="87"/>
  <c r="D504" i="87"/>
  <c r="BV503" i="87"/>
  <c r="BT503" i="87"/>
  <c r="BR503" i="87"/>
  <c r="BP503" i="87"/>
  <c r="BN503" i="87"/>
  <c r="BL503" i="87"/>
  <c r="AS503" i="87"/>
  <c r="BI503" i="87" s="1"/>
  <c r="AR503" i="87"/>
  <c r="BH503" i="87" s="1"/>
  <c r="AQ503" i="87"/>
  <c r="BG503" i="87" s="1"/>
  <c r="AP503" i="87"/>
  <c r="BF503" i="87" s="1"/>
  <c r="AO503" i="87"/>
  <c r="BE503" i="87" s="1"/>
  <c r="AN503" i="87"/>
  <c r="BD503" i="87" s="1"/>
  <c r="AM503" i="87"/>
  <c r="BC503" i="87" s="1"/>
  <c r="S503" i="87"/>
  <c r="R503" i="87"/>
  <c r="P503" i="87"/>
  <c r="O503" i="87"/>
  <c r="N503" i="87"/>
  <c r="H503" i="87"/>
  <c r="G503" i="87"/>
  <c r="F503" i="87"/>
  <c r="E503" i="87"/>
  <c r="D503" i="87"/>
  <c r="BV502" i="87"/>
  <c r="BT502" i="87"/>
  <c r="BR502" i="87"/>
  <c r="BP502" i="87"/>
  <c r="BN502" i="87"/>
  <c r="BL502" i="87"/>
  <c r="AS502" i="87"/>
  <c r="BI502" i="87" s="1"/>
  <c r="AR502" i="87"/>
  <c r="BH502" i="87" s="1"/>
  <c r="AQ502" i="87"/>
  <c r="BG502" i="87" s="1"/>
  <c r="AP502" i="87"/>
  <c r="BF502" i="87" s="1"/>
  <c r="AO502" i="87"/>
  <c r="BE502" i="87" s="1"/>
  <c r="AN502" i="87"/>
  <c r="BD502" i="87" s="1"/>
  <c r="AM502" i="87"/>
  <c r="BC502" i="87" s="1"/>
  <c r="S502" i="87"/>
  <c r="R502" i="87"/>
  <c r="P502" i="87"/>
  <c r="O502" i="87"/>
  <c r="N502" i="87"/>
  <c r="H502" i="87"/>
  <c r="G502" i="87"/>
  <c r="F502" i="87"/>
  <c r="E502" i="87"/>
  <c r="D502" i="87"/>
  <c r="BV501" i="87"/>
  <c r="BT501" i="87"/>
  <c r="BR501" i="87"/>
  <c r="BP501" i="87"/>
  <c r="BN501" i="87"/>
  <c r="BL501" i="87"/>
  <c r="AS501" i="87"/>
  <c r="BI501" i="87" s="1"/>
  <c r="AR501" i="87"/>
  <c r="BH501" i="87" s="1"/>
  <c r="AQ501" i="87"/>
  <c r="BG501" i="87" s="1"/>
  <c r="AP501" i="87"/>
  <c r="BF501" i="87" s="1"/>
  <c r="AO501" i="87"/>
  <c r="BE501" i="87" s="1"/>
  <c r="AN501" i="87"/>
  <c r="BD501" i="87" s="1"/>
  <c r="AM501" i="87"/>
  <c r="BC501" i="87" s="1"/>
  <c r="S501" i="87"/>
  <c r="R501" i="87"/>
  <c r="P501" i="87"/>
  <c r="O501" i="87"/>
  <c r="N501" i="87"/>
  <c r="H501" i="87"/>
  <c r="G501" i="87"/>
  <c r="F501" i="87"/>
  <c r="E501" i="87"/>
  <c r="D501" i="87"/>
  <c r="BV500" i="87"/>
  <c r="BT500" i="87"/>
  <c r="BR500" i="87"/>
  <c r="BP500" i="87"/>
  <c r="BN500" i="87"/>
  <c r="BL500" i="87"/>
  <c r="AS500" i="87"/>
  <c r="BI500" i="87" s="1"/>
  <c r="AR500" i="87"/>
  <c r="BH500" i="87" s="1"/>
  <c r="AQ500" i="87"/>
  <c r="BG500" i="87" s="1"/>
  <c r="AP500" i="87"/>
  <c r="BF500" i="87" s="1"/>
  <c r="AO500" i="87"/>
  <c r="BE500" i="87" s="1"/>
  <c r="AN500" i="87"/>
  <c r="BD500" i="87" s="1"/>
  <c r="AM500" i="87"/>
  <c r="BC500" i="87" s="1"/>
  <c r="S500" i="87"/>
  <c r="R500" i="87"/>
  <c r="P500" i="87"/>
  <c r="O500" i="87"/>
  <c r="N500" i="87"/>
  <c r="H500" i="87"/>
  <c r="G500" i="87"/>
  <c r="F500" i="87"/>
  <c r="E500" i="87"/>
  <c r="D500" i="87"/>
  <c r="BV499" i="87"/>
  <c r="BT499" i="87"/>
  <c r="BR499" i="87"/>
  <c r="BP499" i="87"/>
  <c r="BN499" i="87"/>
  <c r="BL499" i="87"/>
  <c r="AS499" i="87"/>
  <c r="BI499" i="87" s="1"/>
  <c r="AR499" i="87"/>
  <c r="BH499" i="87" s="1"/>
  <c r="AQ499" i="87"/>
  <c r="BG499" i="87" s="1"/>
  <c r="AP499" i="87"/>
  <c r="BF499" i="87" s="1"/>
  <c r="AO499" i="87"/>
  <c r="BE499" i="87" s="1"/>
  <c r="AN499" i="87"/>
  <c r="BD499" i="87" s="1"/>
  <c r="AM499" i="87"/>
  <c r="BC499" i="87" s="1"/>
  <c r="S499" i="87"/>
  <c r="AK499" i="87" s="1"/>
  <c r="R499" i="87"/>
  <c r="P499" i="87"/>
  <c r="O499" i="87"/>
  <c r="N499" i="87"/>
  <c r="H499" i="87"/>
  <c r="G499" i="87"/>
  <c r="F499" i="87"/>
  <c r="E499" i="87"/>
  <c r="D499" i="87"/>
  <c r="BV498" i="87"/>
  <c r="BT498" i="87"/>
  <c r="BR498" i="87"/>
  <c r="BP498" i="87"/>
  <c r="BN498" i="87"/>
  <c r="BL498" i="87"/>
  <c r="AS498" i="87"/>
  <c r="BI498" i="87" s="1"/>
  <c r="AR498" i="87"/>
  <c r="BH498" i="87" s="1"/>
  <c r="AQ498" i="87"/>
  <c r="BG498" i="87" s="1"/>
  <c r="AP498" i="87"/>
  <c r="BF498" i="87" s="1"/>
  <c r="AO498" i="87"/>
  <c r="BE498" i="87" s="1"/>
  <c r="AN498" i="87"/>
  <c r="BD498" i="87" s="1"/>
  <c r="AM498" i="87"/>
  <c r="BC498" i="87" s="1"/>
  <c r="S498" i="87"/>
  <c r="AK498" i="87" s="1"/>
  <c r="R498" i="87"/>
  <c r="P498" i="87"/>
  <c r="O498" i="87"/>
  <c r="N498" i="87"/>
  <c r="AF498" i="87" s="1"/>
  <c r="H498" i="87"/>
  <c r="G498" i="87"/>
  <c r="F498" i="87"/>
  <c r="E498" i="87"/>
  <c r="D498" i="87"/>
  <c r="BV497" i="87"/>
  <c r="BT497" i="87"/>
  <c r="BR497" i="87"/>
  <c r="BP497" i="87"/>
  <c r="BN497" i="87"/>
  <c r="BL497" i="87"/>
  <c r="AS497" i="87"/>
  <c r="BI497" i="87" s="1"/>
  <c r="AR497" i="87"/>
  <c r="BH497" i="87" s="1"/>
  <c r="AQ497" i="87"/>
  <c r="BG497" i="87" s="1"/>
  <c r="AP497" i="87"/>
  <c r="BF497" i="87" s="1"/>
  <c r="AO497" i="87"/>
  <c r="BE497" i="87" s="1"/>
  <c r="AN497" i="87"/>
  <c r="BD497" i="87" s="1"/>
  <c r="AM497" i="87"/>
  <c r="BC497" i="87" s="1"/>
  <c r="S497" i="87"/>
  <c r="R497" i="87"/>
  <c r="P497" i="87"/>
  <c r="O497" i="87"/>
  <c r="N497" i="87"/>
  <c r="H497" i="87"/>
  <c r="G497" i="87"/>
  <c r="F497" i="87"/>
  <c r="E497" i="87"/>
  <c r="D497" i="87"/>
  <c r="BV496" i="87"/>
  <c r="BT496" i="87"/>
  <c r="BR496" i="87"/>
  <c r="BP496" i="87"/>
  <c r="BN496" i="87"/>
  <c r="BL496" i="87"/>
  <c r="AS496" i="87"/>
  <c r="BI496" i="87" s="1"/>
  <c r="AR496" i="87"/>
  <c r="BH496" i="87" s="1"/>
  <c r="AQ496" i="87"/>
  <c r="BG496" i="87" s="1"/>
  <c r="AP496" i="87"/>
  <c r="BF496" i="87" s="1"/>
  <c r="AO496" i="87"/>
  <c r="BE496" i="87" s="1"/>
  <c r="AN496" i="87"/>
  <c r="BD496" i="87" s="1"/>
  <c r="AM496" i="87"/>
  <c r="BC496" i="87" s="1"/>
  <c r="S496" i="87"/>
  <c r="AK496" i="87" s="1"/>
  <c r="R496" i="87"/>
  <c r="P496" i="87"/>
  <c r="O496" i="87"/>
  <c r="N496" i="87"/>
  <c r="H496" i="87"/>
  <c r="G496" i="87"/>
  <c r="F496" i="87"/>
  <c r="E496" i="87"/>
  <c r="D496" i="87"/>
  <c r="BV495" i="87"/>
  <c r="BT495" i="87"/>
  <c r="BR495" i="87"/>
  <c r="BP495" i="87"/>
  <c r="BN495" i="87"/>
  <c r="BL495" i="87"/>
  <c r="AS495" i="87"/>
  <c r="BI495" i="87" s="1"/>
  <c r="AR495" i="87"/>
  <c r="BH495" i="87" s="1"/>
  <c r="AQ495" i="87"/>
  <c r="BG495" i="87" s="1"/>
  <c r="AP495" i="87"/>
  <c r="BF495" i="87" s="1"/>
  <c r="AO495" i="87"/>
  <c r="BE495" i="87" s="1"/>
  <c r="AN495" i="87"/>
  <c r="BD495" i="87" s="1"/>
  <c r="AM495" i="87"/>
  <c r="BC495" i="87" s="1"/>
  <c r="S495" i="87"/>
  <c r="AK495" i="87" s="1"/>
  <c r="R495" i="87"/>
  <c r="P495" i="87"/>
  <c r="O495" i="87"/>
  <c r="N495" i="87"/>
  <c r="AF495" i="87" s="1"/>
  <c r="H495" i="87"/>
  <c r="G495" i="87"/>
  <c r="F495" i="87"/>
  <c r="E495" i="87"/>
  <c r="D495" i="87"/>
  <c r="BV494" i="87"/>
  <c r="BT494" i="87"/>
  <c r="BR494" i="87"/>
  <c r="BP494" i="87"/>
  <c r="BN494" i="87"/>
  <c r="BL494" i="87"/>
  <c r="AS494" i="87"/>
  <c r="BI494" i="87" s="1"/>
  <c r="AR494" i="87"/>
  <c r="BH494" i="87" s="1"/>
  <c r="AQ494" i="87"/>
  <c r="BG494" i="87" s="1"/>
  <c r="AP494" i="87"/>
  <c r="BF494" i="87" s="1"/>
  <c r="AO494" i="87"/>
  <c r="BE494" i="87" s="1"/>
  <c r="AN494" i="87"/>
  <c r="BD494" i="87" s="1"/>
  <c r="AM494" i="87"/>
  <c r="BC494" i="87" s="1"/>
  <c r="S494" i="87"/>
  <c r="R494" i="87"/>
  <c r="P494" i="87"/>
  <c r="O494" i="87"/>
  <c r="N494" i="87"/>
  <c r="H494" i="87"/>
  <c r="G494" i="87"/>
  <c r="E494" i="87"/>
  <c r="D494" i="87"/>
  <c r="BV493" i="87"/>
  <c r="BT493" i="87"/>
  <c r="BR493" i="87"/>
  <c r="BP493" i="87"/>
  <c r="BN493" i="87"/>
  <c r="BL493" i="87"/>
  <c r="AS493" i="87"/>
  <c r="BI493" i="87" s="1"/>
  <c r="AR493" i="87"/>
  <c r="BH493" i="87" s="1"/>
  <c r="AQ493" i="87"/>
  <c r="BG493" i="87" s="1"/>
  <c r="AP493" i="87"/>
  <c r="BF493" i="87" s="1"/>
  <c r="AO493" i="87"/>
  <c r="BE493" i="87" s="1"/>
  <c r="AN493" i="87"/>
  <c r="BD493" i="87" s="1"/>
  <c r="AM493" i="87"/>
  <c r="BC493" i="87" s="1"/>
  <c r="S493" i="87"/>
  <c r="R493" i="87"/>
  <c r="P493" i="87"/>
  <c r="O493" i="87"/>
  <c r="N493" i="87"/>
  <c r="H493" i="87"/>
  <c r="G493" i="87"/>
  <c r="F493" i="87"/>
  <c r="E493" i="87"/>
  <c r="D493" i="87"/>
  <c r="BV492" i="87"/>
  <c r="BT492" i="87"/>
  <c r="BR492" i="87"/>
  <c r="BP492" i="87"/>
  <c r="BN492" i="87"/>
  <c r="BL492" i="87"/>
  <c r="AS492" i="87"/>
  <c r="BI492" i="87" s="1"/>
  <c r="AR492" i="87"/>
  <c r="BH492" i="87" s="1"/>
  <c r="AQ492" i="87"/>
  <c r="BG492" i="87" s="1"/>
  <c r="AP492" i="87"/>
  <c r="BF492" i="87" s="1"/>
  <c r="AO492" i="87"/>
  <c r="BE492" i="87" s="1"/>
  <c r="AN492" i="87"/>
  <c r="BD492" i="87" s="1"/>
  <c r="AM492" i="87"/>
  <c r="BC492" i="87" s="1"/>
  <c r="S492" i="87"/>
  <c r="R492" i="87"/>
  <c r="P492" i="87"/>
  <c r="O492" i="87"/>
  <c r="N492" i="87"/>
  <c r="H492" i="87"/>
  <c r="G492" i="87"/>
  <c r="F492" i="87"/>
  <c r="E492" i="87"/>
  <c r="D492" i="87"/>
  <c r="BV491" i="87"/>
  <c r="BT491" i="87"/>
  <c r="BR491" i="87"/>
  <c r="BP491" i="87"/>
  <c r="BN491" i="87"/>
  <c r="BL491" i="87"/>
  <c r="AS491" i="87"/>
  <c r="BI491" i="87" s="1"/>
  <c r="AR491" i="87"/>
  <c r="BH491" i="87" s="1"/>
  <c r="AQ491" i="87"/>
  <c r="BG491" i="87" s="1"/>
  <c r="AP491" i="87"/>
  <c r="BF491" i="87" s="1"/>
  <c r="AO491" i="87"/>
  <c r="BE491" i="87" s="1"/>
  <c r="AN491" i="87"/>
  <c r="BD491" i="87" s="1"/>
  <c r="AM491" i="87"/>
  <c r="BC491" i="87" s="1"/>
  <c r="S491" i="87"/>
  <c r="R491" i="87"/>
  <c r="P491" i="87"/>
  <c r="O491" i="87"/>
  <c r="N491" i="87"/>
  <c r="H491" i="87"/>
  <c r="G491" i="87"/>
  <c r="F491" i="87"/>
  <c r="E491" i="87"/>
  <c r="D491" i="87"/>
  <c r="BV490" i="87"/>
  <c r="BT490" i="87"/>
  <c r="BR490" i="87"/>
  <c r="BP490" i="87"/>
  <c r="BN490" i="87"/>
  <c r="BL490" i="87"/>
  <c r="AS490" i="87"/>
  <c r="BI490" i="87" s="1"/>
  <c r="AR490" i="87"/>
  <c r="BH490" i="87" s="1"/>
  <c r="AQ490" i="87"/>
  <c r="BG490" i="87" s="1"/>
  <c r="AP490" i="87"/>
  <c r="BF490" i="87" s="1"/>
  <c r="AO490" i="87"/>
  <c r="BE490" i="87" s="1"/>
  <c r="AN490" i="87"/>
  <c r="BD490" i="87" s="1"/>
  <c r="AM490" i="87"/>
  <c r="BC490" i="87" s="1"/>
  <c r="S490" i="87"/>
  <c r="R490" i="87"/>
  <c r="P490" i="87"/>
  <c r="O490" i="87"/>
  <c r="N490" i="87"/>
  <c r="H490" i="87"/>
  <c r="G490" i="87"/>
  <c r="E490" i="87"/>
  <c r="D490" i="87"/>
  <c r="BV489" i="87"/>
  <c r="BT489" i="87"/>
  <c r="BR489" i="87"/>
  <c r="BP489" i="87"/>
  <c r="BN489" i="87"/>
  <c r="BL489" i="87"/>
  <c r="AS489" i="87"/>
  <c r="BI489" i="87" s="1"/>
  <c r="AR489" i="87"/>
  <c r="BH489" i="87" s="1"/>
  <c r="AQ489" i="87"/>
  <c r="BG489" i="87" s="1"/>
  <c r="AP489" i="87"/>
  <c r="BF489" i="87" s="1"/>
  <c r="AO489" i="87"/>
  <c r="BE489" i="87" s="1"/>
  <c r="AN489" i="87"/>
  <c r="BD489" i="87" s="1"/>
  <c r="AM489" i="87"/>
  <c r="BC489" i="87" s="1"/>
  <c r="S489" i="87"/>
  <c r="R489" i="87"/>
  <c r="P489" i="87"/>
  <c r="O489" i="87"/>
  <c r="N489" i="87"/>
  <c r="H489" i="87"/>
  <c r="G489" i="87"/>
  <c r="F489" i="87"/>
  <c r="E489" i="87"/>
  <c r="D489" i="87"/>
  <c r="BV488" i="87"/>
  <c r="BT488" i="87"/>
  <c r="BR488" i="87"/>
  <c r="BP488" i="87"/>
  <c r="BN488" i="87"/>
  <c r="BL488" i="87"/>
  <c r="AS488" i="87"/>
  <c r="BI488" i="87" s="1"/>
  <c r="AR488" i="87"/>
  <c r="BH488" i="87" s="1"/>
  <c r="AQ488" i="87"/>
  <c r="BG488" i="87" s="1"/>
  <c r="AP488" i="87"/>
  <c r="BF488" i="87" s="1"/>
  <c r="AO488" i="87"/>
  <c r="BE488" i="87" s="1"/>
  <c r="AN488" i="87"/>
  <c r="BD488" i="87" s="1"/>
  <c r="AM488" i="87"/>
  <c r="BC488" i="87" s="1"/>
  <c r="S488" i="87"/>
  <c r="AK488" i="87" s="1"/>
  <c r="R488" i="87"/>
  <c r="P488" i="87"/>
  <c r="O488" i="87"/>
  <c r="N488" i="87"/>
  <c r="H488" i="87"/>
  <c r="G488" i="87"/>
  <c r="F488" i="87"/>
  <c r="E488" i="87"/>
  <c r="D488" i="87"/>
  <c r="BV487" i="87"/>
  <c r="BT487" i="87"/>
  <c r="BR487" i="87"/>
  <c r="BP487" i="87"/>
  <c r="BN487" i="87"/>
  <c r="BL487" i="87"/>
  <c r="AS487" i="87"/>
  <c r="BI487" i="87" s="1"/>
  <c r="AR487" i="87"/>
  <c r="BH487" i="87" s="1"/>
  <c r="AQ487" i="87"/>
  <c r="BG487" i="87" s="1"/>
  <c r="AP487" i="87"/>
  <c r="BF487" i="87" s="1"/>
  <c r="AO487" i="87"/>
  <c r="BE487" i="87" s="1"/>
  <c r="AN487" i="87"/>
  <c r="BD487" i="87" s="1"/>
  <c r="AM487" i="87"/>
  <c r="BC487" i="87" s="1"/>
  <c r="S487" i="87"/>
  <c r="R487" i="87"/>
  <c r="P487" i="87"/>
  <c r="O487" i="87"/>
  <c r="N487" i="87"/>
  <c r="H487" i="87"/>
  <c r="G487" i="87"/>
  <c r="E487" i="87"/>
  <c r="D487" i="87"/>
  <c r="BV486" i="87"/>
  <c r="BT486" i="87"/>
  <c r="BR486" i="87"/>
  <c r="BP486" i="87"/>
  <c r="BN486" i="87"/>
  <c r="BL486" i="87"/>
  <c r="AS486" i="87"/>
  <c r="BI486" i="87" s="1"/>
  <c r="AR486" i="87"/>
  <c r="BH486" i="87" s="1"/>
  <c r="AQ486" i="87"/>
  <c r="BG486" i="87" s="1"/>
  <c r="AP486" i="87"/>
  <c r="BF486" i="87" s="1"/>
  <c r="AO486" i="87"/>
  <c r="BE486" i="87" s="1"/>
  <c r="AN486" i="87"/>
  <c r="BD486" i="87" s="1"/>
  <c r="AM486" i="87"/>
  <c r="BC486" i="87" s="1"/>
  <c r="S486" i="87"/>
  <c r="R486" i="87"/>
  <c r="P486" i="87"/>
  <c r="O486" i="87"/>
  <c r="N486" i="87"/>
  <c r="H486" i="87"/>
  <c r="G486" i="87"/>
  <c r="F486" i="87"/>
  <c r="E486" i="87"/>
  <c r="D486" i="87"/>
  <c r="BV484" i="87"/>
  <c r="BT484" i="87"/>
  <c r="BR484" i="87"/>
  <c r="BP484" i="87"/>
  <c r="BN484" i="87"/>
  <c r="BL484" i="87"/>
  <c r="AS484" i="87"/>
  <c r="BI484" i="87" s="1"/>
  <c r="AR484" i="87"/>
  <c r="BH484" i="87" s="1"/>
  <c r="AQ484" i="87"/>
  <c r="BG484" i="87" s="1"/>
  <c r="AP484" i="87"/>
  <c r="BF484" i="87" s="1"/>
  <c r="AO484" i="87"/>
  <c r="BE484" i="87" s="1"/>
  <c r="AN484" i="87"/>
  <c r="BD484" i="87" s="1"/>
  <c r="AM484" i="87"/>
  <c r="BC484" i="87" s="1"/>
  <c r="S484" i="87"/>
  <c r="R484" i="87"/>
  <c r="P484" i="87"/>
  <c r="O484" i="87"/>
  <c r="N484" i="87"/>
  <c r="H484" i="87"/>
  <c r="G484" i="87"/>
  <c r="E484" i="87"/>
  <c r="D484" i="87"/>
  <c r="BV483" i="87"/>
  <c r="BT483" i="87"/>
  <c r="BR483" i="87"/>
  <c r="BP483" i="87"/>
  <c r="BN483" i="87"/>
  <c r="BL483" i="87"/>
  <c r="AS483" i="87"/>
  <c r="BI483" i="87" s="1"/>
  <c r="AR483" i="87"/>
  <c r="BH483" i="87" s="1"/>
  <c r="AQ483" i="87"/>
  <c r="BG483" i="87" s="1"/>
  <c r="AP483" i="87"/>
  <c r="BF483" i="87" s="1"/>
  <c r="AO483" i="87"/>
  <c r="BE483" i="87" s="1"/>
  <c r="AN483" i="87"/>
  <c r="BD483" i="87" s="1"/>
  <c r="AM483" i="87"/>
  <c r="BC483" i="87" s="1"/>
  <c r="S483" i="87"/>
  <c r="AK483" i="87" s="1"/>
  <c r="R483" i="87"/>
  <c r="P483" i="87"/>
  <c r="O483" i="87"/>
  <c r="N483" i="87"/>
  <c r="AF483" i="87" s="1"/>
  <c r="H483" i="87"/>
  <c r="G483" i="87"/>
  <c r="F483" i="87"/>
  <c r="E483" i="87"/>
  <c r="D483" i="87"/>
  <c r="BV482" i="87"/>
  <c r="BT482" i="87"/>
  <c r="BR482" i="87"/>
  <c r="BP482" i="87"/>
  <c r="BN482" i="87"/>
  <c r="BL482" i="87"/>
  <c r="AS482" i="87"/>
  <c r="BI482" i="87" s="1"/>
  <c r="AR482" i="87"/>
  <c r="BH482" i="87" s="1"/>
  <c r="AQ482" i="87"/>
  <c r="BG482" i="87" s="1"/>
  <c r="AP482" i="87"/>
  <c r="BF482" i="87" s="1"/>
  <c r="AO482" i="87"/>
  <c r="BE482" i="87" s="1"/>
  <c r="AN482" i="87"/>
  <c r="BD482" i="87" s="1"/>
  <c r="AM482" i="87"/>
  <c r="BC482" i="87" s="1"/>
  <c r="S482" i="87"/>
  <c r="R482" i="87"/>
  <c r="P482" i="87"/>
  <c r="O482" i="87"/>
  <c r="N482" i="87"/>
  <c r="H482" i="87"/>
  <c r="G482" i="87"/>
  <c r="E482" i="87"/>
  <c r="D482" i="87"/>
  <c r="BV481" i="87"/>
  <c r="BT481" i="87"/>
  <c r="BR481" i="87"/>
  <c r="BP481" i="87"/>
  <c r="BN481" i="87"/>
  <c r="BL481" i="87"/>
  <c r="AS481" i="87"/>
  <c r="BI481" i="87" s="1"/>
  <c r="AR481" i="87"/>
  <c r="BH481" i="87" s="1"/>
  <c r="AQ481" i="87"/>
  <c r="BG481" i="87" s="1"/>
  <c r="AP481" i="87"/>
  <c r="BF481" i="87" s="1"/>
  <c r="AO481" i="87"/>
  <c r="BE481" i="87" s="1"/>
  <c r="AN481" i="87"/>
  <c r="BD481" i="87" s="1"/>
  <c r="AM481" i="87"/>
  <c r="BC481" i="87" s="1"/>
  <c r="S481" i="87"/>
  <c r="R481" i="87"/>
  <c r="P481" i="87"/>
  <c r="O481" i="87"/>
  <c r="N481" i="87"/>
  <c r="H481" i="87"/>
  <c r="G481" i="87"/>
  <c r="E481" i="87"/>
  <c r="D481" i="87"/>
  <c r="BV480" i="87"/>
  <c r="BT480" i="87"/>
  <c r="BR480" i="87"/>
  <c r="BP480" i="87"/>
  <c r="BN480" i="87"/>
  <c r="BL480" i="87"/>
  <c r="AS480" i="87"/>
  <c r="BI480" i="87" s="1"/>
  <c r="AR480" i="87"/>
  <c r="BH480" i="87" s="1"/>
  <c r="AQ480" i="87"/>
  <c r="BG480" i="87" s="1"/>
  <c r="AP480" i="87"/>
  <c r="BF480" i="87" s="1"/>
  <c r="AO480" i="87"/>
  <c r="BE480" i="87" s="1"/>
  <c r="AN480" i="87"/>
  <c r="BD480" i="87" s="1"/>
  <c r="AM480" i="87"/>
  <c r="BC480" i="87" s="1"/>
  <c r="S480" i="87"/>
  <c r="R480" i="87"/>
  <c r="P480" i="87"/>
  <c r="O480" i="87"/>
  <c r="N480" i="87"/>
  <c r="H480" i="87"/>
  <c r="G480" i="87"/>
  <c r="F480" i="87"/>
  <c r="E480" i="87"/>
  <c r="D480" i="87"/>
  <c r="BV479" i="87"/>
  <c r="BT479" i="87"/>
  <c r="BR479" i="87"/>
  <c r="BP479" i="87"/>
  <c r="BN479" i="87"/>
  <c r="BL479" i="87"/>
  <c r="AS479" i="87"/>
  <c r="BI479" i="87" s="1"/>
  <c r="AR479" i="87"/>
  <c r="BH479" i="87" s="1"/>
  <c r="AQ479" i="87"/>
  <c r="BG479" i="87" s="1"/>
  <c r="AP479" i="87"/>
  <c r="BF479" i="87" s="1"/>
  <c r="AO479" i="87"/>
  <c r="BE479" i="87" s="1"/>
  <c r="AN479" i="87"/>
  <c r="BD479" i="87" s="1"/>
  <c r="AM479" i="87"/>
  <c r="BC479" i="87" s="1"/>
  <c r="S479" i="87"/>
  <c r="AK479" i="87" s="1"/>
  <c r="R479" i="87"/>
  <c r="P479" i="87"/>
  <c r="O479" i="87"/>
  <c r="N479" i="87"/>
  <c r="AF479" i="87" s="1"/>
  <c r="H479" i="87"/>
  <c r="G479" i="87"/>
  <c r="F479" i="87"/>
  <c r="E479" i="87"/>
  <c r="D479" i="87"/>
  <c r="BV478" i="87"/>
  <c r="BT478" i="87"/>
  <c r="BR478" i="87"/>
  <c r="BP478" i="87"/>
  <c r="BN478" i="87"/>
  <c r="BL478" i="87"/>
  <c r="AS478" i="87"/>
  <c r="BI478" i="87" s="1"/>
  <c r="AR478" i="87"/>
  <c r="BH478" i="87" s="1"/>
  <c r="AQ478" i="87"/>
  <c r="BG478" i="87" s="1"/>
  <c r="AP478" i="87"/>
  <c r="BF478" i="87" s="1"/>
  <c r="AO478" i="87"/>
  <c r="BE478" i="87" s="1"/>
  <c r="AN478" i="87"/>
  <c r="BD478" i="87" s="1"/>
  <c r="AM478" i="87"/>
  <c r="BC478" i="87" s="1"/>
  <c r="S478" i="87"/>
  <c r="R478" i="87"/>
  <c r="P478" i="87"/>
  <c r="O478" i="87"/>
  <c r="N478" i="87"/>
  <c r="H478" i="87"/>
  <c r="G478" i="87"/>
  <c r="F478" i="87"/>
  <c r="E478" i="87"/>
  <c r="D478" i="87"/>
  <c r="BV477" i="87"/>
  <c r="BT477" i="87"/>
  <c r="BR477" i="87"/>
  <c r="BP477" i="87"/>
  <c r="BN477" i="87"/>
  <c r="BL477" i="87"/>
  <c r="AS477" i="87"/>
  <c r="BI477" i="87" s="1"/>
  <c r="AR477" i="87"/>
  <c r="BH477" i="87" s="1"/>
  <c r="AQ477" i="87"/>
  <c r="BG477" i="87" s="1"/>
  <c r="AP477" i="87"/>
  <c r="BF477" i="87" s="1"/>
  <c r="AO477" i="87"/>
  <c r="BE477" i="87" s="1"/>
  <c r="AN477" i="87"/>
  <c r="BD477" i="87" s="1"/>
  <c r="AM477" i="87"/>
  <c r="BC477" i="87" s="1"/>
  <c r="S477" i="87"/>
  <c r="R477" i="87"/>
  <c r="P477" i="87"/>
  <c r="O477" i="87"/>
  <c r="N477" i="87"/>
  <c r="AF477" i="87" s="1"/>
  <c r="H477" i="87"/>
  <c r="G477" i="87"/>
  <c r="F477" i="87"/>
  <c r="E477" i="87"/>
  <c r="D477" i="87"/>
  <c r="BV476" i="87"/>
  <c r="BT476" i="87"/>
  <c r="BR476" i="87"/>
  <c r="BP476" i="87"/>
  <c r="BN476" i="87"/>
  <c r="BL476" i="87"/>
  <c r="AS476" i="87"/>
  <c r="BI476" i="87" s="1"/>
  <c r="AR476" i="87"/>
  <c r="BH476" i="87" s="1"/>
  <c r="AQ476" i="87"/>
  <c r="BG476" i="87" s="1"/>
  <c r="AP476" i="87"/>
  <c r="BF476" i="87" s="1"/>
  <c r="AO476" i="87"/>
  <c r="BE476" i="87" s="1"/>
  <c r="AN476" i="87"/>
  <c r="BD476" i="87" s="1"/>
  <c r="AM476" i="87"/>
  <c r="BC476" i="87" s="1"/>
  <c r="S476" i="87"/>
  <c r="R476" i="87"/>
  <c r="P476" i="87"/>
  <c r="O476" i="87"/>
  <c r="N476" i="87"/>
  <c r="H476" i="87"/>
  <c r="G476" i="87"/>
  <c r="F476" i="87"/>
  <c r="E476" i="87"/>
  <c r="D476" i="87"/>
  <c r="BV475" i="87"/>
  <c r="BT475" i="87"/>
  <c r="BR475" i="87"/>
  <c r="BP475" i="87"/>
  <c r="BN475" i="87"/>
  <c r="BL475" i="87"/>
  <c r="AS475" i="87"/>
  <c r="BI475" i="87" s="1"/>
  <c r="AR475" i="87"/>
  <c r="BH475" i="87" s="1"/>
  <c r="AQ475" i="87"/>
  <c r="BG475" i="87" s="1"/>
  <c r="AP475" i="87"/>
  <c r="BF475" i="87" s="1"/>
  <c r="AO475" i="87"/>
  <c r="BE475" i="87" s="1"/>
  <c r="AN475" i="87"/>
  <c r="BD475" i="87" s="1"/>
  <c r="AM475" i="87"/>
  <c r="BC475" i="87" s="1"/>
  <c r="S475" i="87"/>
  <c r="R475" i="87"/>
  <c r="P475" i="87"/>
  <c r="O475" i="87"/>
  <c r="N475" i="87"/>
  <c r="AF475" i="87" s="1"/>
  <c r="H475" i="87"/>
  <c r="G475" i="87"/>
  <c r="F475" i="87"/>
  <c r="E475" i="87"/>
  <c r="D475" i="87"/>
  <c r="BV474" i="87"/>
  <c r="BT474" i="87"/>
  <c r="BR474" i="87"/>
  <c r="BP474" i="87"/>
  <c r="BN474" i="87"/>
  <c r="BL474" i="87"/>
  <c r="AS474" i="87"/>
  <c r="BI474" i="87" s="1"/>
  <c r="AR474" i="87"/>
  <c r="BH474" i="87" s="1"/>
  <c r="AQ474" i="87"/>
  <c r="BG474" i="87" s="1"/>
  <c r="AP474" i="87"/>
  <c r="BF474" i="87" s="1"/>
  <c r="AO474" i="87"/>
  <c r="BE474" i="87" s="1"/>
  <c r="AN474" i="87"/>
  <c r="BD474" i="87" s="1"/>
  <c r="AM474" i="87"/>
  <c r="BC474" i="87" s="1"/>
  <c r="S474" i="87"/>
  <c r="R474" i="87"/>
  <c r="P474" i="87"/>
  <c r="O474" i="87"/>
  <c r="N474" i="87"/>
  <c r="H474" i="87"/>
  <c r="G474" i="87"/>
  <c r="F474" i="87"/>
  <c r="E474" i="87"/>
  <c r="D474" i="87"/>
  <c r="BV473" i="87"/>
  <c r="BT473" i="87"/>
  <c r="BR473" i="87"/>
  <c r="BP473" i="87"/>
  <c r="BN473" i="87"/>
  <c r="BL473" i="87"/>
  <c r="AS473" i="87"/>
  <c r="BI473" i="87" s="1"/>
  <c r="AR473" i="87"/>
  <c r="BH473" i="87" s="1"/>
  <c r="AQ473" i="87"/>
  <c r="BG473" i="87" s="1"/>
  <c r="AP473" i="87"/>
  <c r="BF473" i="87" s="1"/>
  <c r="AO473" i="87"/>
  <c r="BE473" i="87" s="1"/>
  <c r="AN473" i="87"/>
  <c r="BD473" i="87" s="1"/>
  <c r="AM473" i="87"/>
  <c r="BC473" i="87" s="1"/>
  <c r="S473" i="87"/>
  <c r="AK473" i="87" s="1"/>
  <c r="R473" i="87"/>
  <c r="P473" i="87"/>
  <c r="O473" i="87"/>
  <c r="N473" i="87"/>
  <c r="H473" i="87"/>
  <c r="G473" i="87"/>
  <c r="F473" i="87"/>
  <c r="E473" i="87"/>
  <c r="D473" i="87"/>
  <c r="BV472" i="87"/>
  <c r="BT472" i="87"/>
  <c r="BR472" i="87"/>
  <c r="BP472" i="87"/>
  <c r="BN472" i="87"/>
  <c r="BL472" i="87"/>
  <c r="AS472" i="87"/>
  <c r="BI472" i="87" s="1"/>
  <c r="AR472" i="87"/>
  <c r="BH472" i="87" s="1"/>
  <c r="AQ472" i="87"/>
  <c r="BG472" i="87" s="1"/>
  <c r="AP472" i="87"/>
  <c r="BF472" i="87" s="1"/>
  <c r="AO472" i="87"/>
  <c r="BE472" i="87" s="1"/>
  <c r="AN472" i="87"/>
  <c r="BD472" i="87" s="1"/>
  <c r="AM472" i="87"/>
  <c r="BC472" i="87" s="1"/>
  <c r="S472" i="87"/>
  <c r="R472" i="87"/>
  <c r="P472" i="87"/>
  <c r="O472" i="87"/>
  <c r="N472" i="87"/>
  <c r="H472" i="87"/>
  <c r="G472" i="87"/>
  <c r="F472" i="87"/>
  <c r="E472" i="87"/>
  <c r="D472" i="87"/>
  <c r="BV471" i="87"/>
  <c r="BT471" i="87"/>
  <c r="BR471" i="87"/>
  <c r="BP471" i="87"/>
  <c r="BN471" i="87"/>
  <c r="BL471" i="87"/>
  <c r="AS471" i="87"/>
  <c r="BI471" i="87" s="1"/>
  <c r="AR471" i="87"/>
  <c r="BH471" i="87" s="1"/>
  <c r="AQ471" i="87"/>
  <c r="BG471" i="87" s="1"/>
  <c r="AP471" i="87"/>
  <c r="BF471" i="87" s="1"/>
  <c r="AO471" i="87"/>
  <c r="BE471" i="87" s="1"/>
  <c r="AN471" i="87"/>
  <c r="BD471" i="87" s="1"/>
  <c r="AM471" i="87"/>
  <c r="BC471" i="87" s="1"/>
  <c r="S471" i="87"/>
  <c r="R471" i="87"/>
  <c r="P471" i="87"/>
  <c r="O471" i="87"/>
  <c r="N471" i="87"/>
  <c r="AF471" i="87" s="1"/>
  <c r="H471" i="87"/>
  <c r="G471" i="87"/>
  <c r="F471" i="87"/>
  <c r="E471" i="87"/>
  <c r="D471" i="87"/>
  <c r="BV470" i="87"/>
  <c r="BT470" i="87"/>
  <c r="BR470" i="87"/>
  <c r="BP470" i="87"/>
  <c r="BN470" i="87"/>
  <c r="BL470" i="87"/>
  <c r="AS470" i="87"/>
  <c r="BI470" i="87" s="1"/>
  <c r="AR470" i="87"/>
  <c r="BH470" i="87" s="1"/>
  <c r="AQ470" i="87"/>
  <c r="BG470" i="87" s="1"/>
  <c r="AP470" i="87"/>
  <c r="BF470" i="87" s="1"/>
  <c r="AO470" i="87"/>
  <c r="BE470" i="87" s="1"/>
  <c r="AN470" i="87"/>
  <c r="BD470" i="87" s="1"/>
  <c r="AM470" i="87"/>
  <c r="BC470" i="87" s="1"/>
  <c r="S470" i="87"/>
  <c r="AK470" i="87" s="1"/>
  <c r="R470" i="87"/>
  <c r="P470" i="87"/>
  <c r="O470" i="87"/>
  <c r="N470" i="87"/>
  <c r="H470" i="87"/>
  <c r="G470" i="87"/>
  <c r="F470" i="87"/>
  <c r="E470" i="87"/>
  <c r="D470" i="87"/>
  <c r="BV468" i="87"/>
  <c r="BT468" i="87"/>
  <c r="BR468" i="87"/>
  <c r="BP468" i="87"/>
  <c r="BN468" i="87"/>
  <c r="BL468" i="87"/>
  <c r="AS468" i="87"/>
  <c r="BI468" i="87" s="1"/>
  <c r="AR468" i="87"/>
  <c r="BH468" i="87" s="1"/>
  <c r="AQ468" i="87"/>
  <c r="BG468" i="87" s="1"/>
  <c r="AP468" i="87"/>
  <c r="BF468" i="87" s="1"/>
  <c r="AO468" i="87"/>
  <c r="BE468" i="87" s="1"/>
  <c r="AN468" i="87"/>
  <c r="BD468" i="87" s="1"/>
  <c r="AM468" i="87"/>
  <c r="BC468" i="87" s="1"/>
  <c r="S468" i="87"/>
  <c r="AK468" i="87" s="1"/>
  <c r="R468" i="87"/>
  <c r="P468" i="87"/>
  <c r="O468" i="87"/>
  <c r="N468" i="87"/>
  <c r="H468" i="87"/>
  <c r="G468" i="87"/>
  <c r="F468" i="87"/>
  <c r="E468" i="87"/>
  <c r="D468" i="87"/>
  <c r="BV467" i="87"/>
  <c r="BT467" i="87"/>
  <c r="BR467" i="87"/>
  <c r="BP467" i="87"/>
  <c r="BN467" i="87"/>
  <c r="BL467" i="87"/>
  <c r="AS467" i="87"/>
  <c r="BI467" i="87" s="1"/>
  <c r="AR467" i="87"/>
  <c r="BH467" i="87" s="1"/>
  <c r="AQ467" i="87"/>
  <c r="BG467" i="87" s="1"/>
  <c r="AP467" i="87"/>
  <c r="BF467" i="87" s="1"/>
  <c r="AO467" i="87"/>
  <c r="BE467" i="87" s="1"/>
  <c r="AN467" i="87"/>
  <c r="BD467" i="87" s="1"/>
  <c r="AM467" i="87"/>
  <c r="BC467" i="87" s="1"/>
  <c r="S467" i="87"/>
  <c r="R467" i="87"/>
  <c r="P467" i="87"/>
  <c r="O467" i="87"/>
  <c r="N467" i="87"/>
  <c r="H467" i="87"/>
  <c r="G467" i="87"/>
  <c r="F467" i="87"/>
  <c r="E467" i="87"/>
  <c r="D467" i="87"/>
  <c r="BV466" i="87"/>
  <c r="BT466" i="87"/>
  <c r="BR466" i="87"/>
  <c r="BP466" i="87"/>
  <c r="BN466" i="87"/>
  <c r="BL466" i="87"/>
  <c r="AS466" i="87"/>
  <c r="BI466" i="87" s="1"/>
  <c r="AR466" i="87"/>
  <c r="BH466" i="87" s="1"/>
  <c r="AQ466" i="87"/>
  <c r="BG466" i="87" s="1"/>
  <c r="AP466" i="87"/>
  <c r="BF466" i="87" s="1"/>
  <c r="AO466" i="87"/>
  <c r="BE466" i="87" s="1"/>
  <c r="AN466" i="87"/>
  <c r="BD466" i="87" s="1"/>
  <c r="AM466" i="87"/>
  <c r="BC466" i="87" s="1"/>
  <c r="S466" i="87"/>
  <c r="R466" i="87"/>
  <c r="P466" i="87"/>
  <c r="O466" i="87"/>
  <c r="N466" i="87"/>
  <c r="H466" i="87"/>
  <c r="G466" i="87"/>
  <c r="E466" i="87"/>
  <c r="D466" i="87"/>
  <c r="BV465" i="87"/>
  <c r="BT465" i="87"/>
  <c r="BR465" i="87"/>
  <c r="BP465" i="87"/>
  <c r="BN465" i="87"/>
  <c r="BL465" i="87"/>
  <c r="AS465" i="87"/>
  <c r="BI465" i="87" s="1"/>
  <c r="AR465" i="87"/>
  <c r="BH465" i="87" s="1"/>
  <c r="AQ465" i="87"/>
  <c r="BG465" i="87" s="1"/>
  <c r="AP465" i="87"/>
  <c r="BF465" i="87" s="1"/>
  <c r="AO465" i="87"/>
  <c r="BE465" i="87" s="1"/>
  <c r="AN465" i="87"/>
  <c r="BD465" i="87" s="1"/>
  <c r="AM465" i="87"/>
  <c r="BC465" i="87" s="1"/>
  <c r="S465" i="87"/>
  <c r="R465" i="87"/>
  <c r="P465" i="87"/>
  <c r="O465" i="87"/>
  <c r="N465" i="87"/>
  <c r="AF465" i="87" s="1"/>
  <c r="H465" i="87"/>
  <c r="G465" i="87"/>
  <c r="F465" i="87"/>
  <c r="E465" i="87"/>
  <c r="D465" i="87"/>
  <c r="BV464" i="87"/>
  <c r="BT464" i="87"/>
  <c r="BR464" i="87"/>
  <c r="BP464" i="87"/>
  <c r="BN464" i="87"/>
  <c r="BL464" i="87"/>
  <c r="AS464" i="87"/>
  <c r="BI464" i="87" s="1"/>
  <c r="AR464" i="87"/>
  <c r="BH464" i="87" s="1"/>
  <c r="AQ464" i="87"/>
  <c r="BG464" i="87" s="1"/>
  <c r="AP464" i="87"/>
  <c r="BF464" i="87" s="1"/>
  <c r="AO464" i="87"/>
  <c r="BE464" i="87" s="1"/>
  <c r="AN464" i="87"/>
  <c r="BD464" i="87" s="1"/>
  <c r="AM464" i="87"/>
  <c r="BC464" i="87" s="1"/>
  <c r="S464" i="87"/>
  <c r="R464" i="87"/>
  <c r="P464" i="87"/>
  <c r="O464" i="87"/>
  <c r="N464" i="87"/>
  <c r="H464" i="87"/>
  <c r="G464" i="87"/>
  <c r="F464" i="87"/>
  <c r="E464" i="87"/>
  <c r="D464" i="87"/>
  <c r="BV462" i="87"/>
  <c r="BT462" i="87"/>
  <c r="BR462" i="87"/>
  <c r="BP462" i="87"/>
  <c r="BN462" i="87"/>
  <c r="BL462" i="87"/>
  <c r="AS462" i="87"/>
  <c r="BI462" i="87" s="1"/>
  <c r="AR462" i="87"/>
  <c r="BH462" i="87" s="1"/>
  <c r="AQ462" i="87"/>
  <c r="BG462" i="87" s="1"/>
  <c r="AP462" i="87"/>
  <c r="BF462" i="87" s="1"/>
  <c r="AO462" i="87"/>
  <c r="BE462" i="87" s="1"/>
  <c r="AN462" i="87"/>
  <c r="BD462" i="87" s="1"/>
  <c r="AM462" i="87"/>
  <c r="BC462" i="87" s="1"/>
  <c r="S462" i="87"/>
  <c r="R462" i="87"/>
  <c r="P462" i="87"/>
  <c r="O462" i="87"/>
  <c r="N462" i="87"/>
  <c r="H462" i="87"/>
  <c r="G462" i="87"/>
  <c r="E462" i="87"/>
  <c r="D462" i="87"/>
  <c r="BV461" i="87"/>
  <c r="BT461" i="87"/>
  <c r="BR461" i="87"/>
  <c r="BP461" i="87"/>
  <c r="BN461" i="87"/>
  <c r="BL461" i="87"/>
  <c r="AS461" i="87"/>
  <c r="BI461" i="87" s="1"/>
  <c r="AR461" i="87"/>
  <c r="BH461" i="87" s="1"/>
  <c r="AQ461" i="87"/>
  <c r="BG461" i="87" s="1"/>
  <c r="AP461" i="87"/>
  <c r="BF461" i="87" s="1"/>
  <c r="AO461" i="87"/>
  <c r="BE461" i="87" s="1"/>
  <c r="AN461" i="87"/>
  <c r="BD461" i="87" s="1"/>
  <c r="AM461" i="87"/>
  <c r="BC461" i="87" s="1"/>
  <c r="S461" i="87"/>
  <c r="AK461" i="87" s="1"/>
  <c r="R461" i="87"/>
  <c r="P461" i="87"/>
  <c r="O461" i="87"/>
  <c r="N461" i="87"/>
  <c r="H461" i="87"/>
  <c r="G461" i="87"/>
  <c r="F461" i="87"/>
  <c r="E461" i="87"/>
  <c r="D461" i="87"/>
  <c r="BV460" i="87"/>
  <c r="BT460" i="87"/>
  <c r="BR460" i="87"/>
  <c r="BP460" i="87"/>
  <c r="BN460" i="87"/>
  <c r="BL460" i="87"/>
  <c r="AS460" i="87"/>
  <c r="BI460" i="87" s="1"/>
  <c r="AR460" i="87"/>
  <c r="BH460" i="87" s="1"/>
  <c r="AQ460" i="87"/>
  <c r="BG460" i="87" s="1"/>
  <c r="AP460" i="87"/>
  <c r="BF460" i="87" s="1"/>
  <c r="AO460" i="87"/>
  <c r="BE460" i="87" s="1"/>
  <c r="AN460" i="87"/>
  <c r="BD460" i="87" s="1"/>
  <c r="AM460" i="87"/>
  <c r="BC460" i="87" s="1"/>
  <c r="S460" i="87"/>
  <c r="R460" i="87"/>
  <c r="P460" i="87"/>
  <c r="O460" i="87"/>
  <c r="N460" i="87"/>
  <c r="AF460" i="87" s="1"/>
  <c r="H460" i="87"/>
  <c r="G460" i="87"/>
  <c r="F460" i="87"/>
  <c r="E460" i="87"/>
  <c r="D460" i="87"/>
  <c r="BV459" i="87"/>
  <c r="BT459" i="87"/>
  <c r="BR459" i="87"/>
  <c r="BP459" i="87"/>
  <c r="BN459" i="87"/>
  <c r="BL459" i="87"/>
  <c r="AS459" i="87"/>
  <c r="BI459" i="87" s="1"/>
  <c r="AR459" i="87"/>
  <c r="BH459" i="87" s="1"/>
  <c r="AQ459" i="87"/>
  <c r="BG459" i="87" s="1"/>
  <c r="AP459" i="87"/>
  <c r="BF459" i="87" s="1"/>
  <c r="AO459" i="87"/>
  <c r="BE459" i="87" s="1"/>
  <c r="AN459" i="87"/>
  <c r="BD459" i="87" s="1"/>
  <c r="AM459" i="87"/>
  <c r="BC459" i="87" s="1"/>
  <c r="S459" i="87"/>
  <c r="R459" i="87"/>
  <c r="P459" i="87"/>
  <c r="O459" i="87"/>
  <c r="N459" i="87"/>
  <c r="AF459" i="87" s="1"/>
  <c r="H459" i="87"/>
  <c r="G459" i="87"/>
  <c r="F459" i="87"/>
  <c r="E459" i="87"/>
  <c r="D459" i="87"/>
  <c r="BV456" i="87"/>
  <c r="BT456" i="87"/>
  <c r="BR456" i="87"/>
  <c r="BP456" i="87"/>
  <c r="BN456" i="87"/>
  <c r="BL456" i="87"/>
  <c r="AS456" i="87"/>
  <c r="BI456" i="87" s="1"/>
  <c r="AR456" i="87"/>
  <c r="BH456" i="87" s="1"/>
  <c r="AQ456" i="87"/>
  <c r="BG456" i="87" s="1"/>
  <c r="AP456" i="87"/>
  <c r="BF456" i="87" s="1"/>
  <c r="AO456" i="87"/>
  <c r="BE456" i="87" s="1"/>
  <c r="AN456" i="87"/>
  <c r="BD456" i="87" s="1"/>
  <c r="AM456" i="87"/>
  <c r="BC456" i="87" s="1"/>
  <c r="S456" i="87"/>
  <c r="AK456" i="87" s="1"/>
  <c r="R456" i="87"/>
  <c r="P456" i="87"/>
  <c r="O456" i="87"/>
  <c r="N456" i="87"/>
  <c r="H456" i="87"/>
  <c r="G456" i="87"/>
  <c r="F456" i="87"/>
  <c r="E456" i="87"/>
  <c r="D456" i="87"/>
  <c r="BV455" i="87"/>
  <c r="BT455" i="87"/>
  <c r="BR455" i="87"/>
  <c r="BP455" i="87"/>
  <c r="BN455" i="87"/>
  <c r="BL455" i="87"/>
  <c r="AS455" i="87"/>
  <c r="BI455" i="87" s="1"/>
  <c r="AR455" i="87"/>
  <c r="BH455" i="87" s="1"/>
  <c r="AQ455" i="87"/>
  <c r="BG455" i="87" s="1"/>
  <c r="AP455" i="87"/>
  <c r="BF455" i="87" s="1"/>
  <c r="AO455" i="87"/>
  <c r="BE455" i="87" s="1"/>
  <c r="AN455" i="87"/>
  <c r="BD455" i="87" s="1"/>
  <c r="AM455" i="87"/>
  <c r="BC455" i="87" s="1"/>
  <c r="S455" i="87"/>
  <c r="R455" i="87"/>
  <c r="P455" i="87"/>
  <c r="O455" i="87"/>
  <c r="N455" i="87"/>
  <c r="H455" i="87"/>
  <c r="G455" i="87"/>
  <c r="F455" i="87"/>
  <c r="E455" i="87"/>
  <c r="D455" i="87"/>
  <c r="BV453" i="87"/>
  <c r="BT453" i="87"/>
  <c r="BR453" i="87"/>
  <c r="BP453" i="87"/>
  <c r="BN453" i="87"/>
  <c r="BL453" i="87"/>
  <c r="AS453" i="87"/>
  <c r="BI453" i="87" s="1"/>
  <c r="AR453" i="87"/>
  <c r="BH453" i="87" s="1"/>
  <c r="AQ453" i="87"/>
  <c r="BG453" i="87" s="1"/>
  <c r="AP453" i="87"/>
  <c r="BF453" i="87" s="1"/>
  <c r="AO453" i="87"/>
  <c r="BE453" i="87" s="1"/>
  <c r="AN453" i="87"/>
  <c r="BD453" i="87" s="1"/>
  <c r="AM453" i="87"/>
  <c r="BC453" i="87" s="1"/>
  <c r="S453" i="87"/>
  <c r="R453" i="87"/>
  <c r="P453" i="87"/>
  <c r="O453" i="87"/>
  <c r="N453" i="87"/>
  <c r="H453" i="87"/>
  <c r="G453" i="87"/>
  <c r="F453" i="87"/>
  <c r="E453" i="87"/>
  <c r="D453" i="87"/>
  <c r="BV452" i="87"/>
  <c r="BT452" i="87"/>
  <c r="BR452" i="87"/>
  <c r="BP452" i="87"/>
  <c r="BN452" i="87"/>
  <c r="BL452" i="87"/>
  <c r="AS452" i="87"/>
  <c r="BI452" i="87" s="1"/>
  <c r="AR452" i="87"/>
  <c r="BH452" i="87" s="1"/>
  <c r="AQ452" i="87"/>
  <c r="BG452" i="87" s="1"/>
  <c r="AP452" i="87"/>
  <c r="BF452" i="87" s="1"/>
  <c r="AO452" i="87"/>
  <c r="BE452" i="87" s="1"/>
  <c r="AN452" i="87"/>
  <c r="BD452" i="87" s="1"/>
  <c r="AM452" i="87"/>
  <c r="BC452" i="87" s="1"/>
  <c r="S452" i="87"/>
  <c r="AK452" i="87" s="1"/>
  <c r="R452" i="87"/>
  <c r="P452" i="87"/>
  <c r="O452" i="87"/>
  <c r="N452" i="87"/>
  <c r="H452" i="87"/>
  <c r="G452" i="87"/>
  <c r="E452" i="87"/>
  <c r="D452" i="87"/>
  <c r="BV451" i="87"/>
  <c r="BT451" i="87"/>
  <c r="BR451" i="87"/>
  <c r="BP451" i="87"/>
  <c r="BN451" i="87"/>
  <c r="BL451" i="87"/>
  <c r="AS451" i="87"/>
  <c r="BI451" i="87" s="1"/>
  <c r="AR451" i="87"/>
  <c r="BH451" i="87" s="1"/>
  <c r="AQ451" i="87"/>
  <c r="BG451" i="87" s="1"/>
  <c r="AP451" i="87"/>
  <c r="BF451" i="87" s="1"/>
  <c r="AO451" i="87"/>
  <c r="BE451" i="87" s="1"/>
  <c r="AN451" i="87"/>
  <c r="BD451" i="87" s="1"/>
  <c r="AM451" i="87"/>
  <c r="BC451" i="87" s="1"/>
  <c r="S451" i="87"/>
  <c r="R451" i="87"/>
  <c r="P451" i="87"/>
  <c r="O451" i="87"/>
  <c r="N451" i="87"/>
  <c r="H451" i="87"/>
  <c r="G451" i="87"/>
  <c r="F451" i="87"/>
  <c r="E451" i="87"/>
  <c r="D451" i="87"/>
  <c r="BV450" i="87"/>
  <c r="BT450" i="87"/>
  <c r="BR450" i="87"/>
  <c r="BP450" i="87"/>
  <c r="BN450" i="87"/>
  <c r="BL450" i="87"/>
  <c r="AS450" i="87"/>
  <c r="BI450" i="87" s="1"/>
  <c r="AR450" i="87"/>
  <c r="BH450" i="87" s="1"/>
  <c r="AQ450" i="87"/>
  <c r="BG450" i="87" s="1"/>
  <c r="AP450" i="87"/>
  <c r="BF450" i="87" s="1"/>
  <c r="AO450" i="87"/>
  <c r="BE450" i="87" s="1"/>
  <c r="AN450" i="87"/>
  <c r="BD450" i="87" s="1"/>
  <c r="AM450" i="87"/>
  <c r="BC450" i="87" s="1"/>
  <c r="S450" i="87"/>
  <c r="R450" i="87"/>
  <c r="P450" i="87"/>
  <c r="O450" i="87"/>
  <c r="N450" i="87"/>
  <c r="H450" i="87"/>
  <c r="G450" i="87"/>
  <c r="F450" i="87"/>
  <c r="E450" i="87"/>
  <c r="D450" i="87"/>
  <c r="BV449" i="87"/>
  <c r="BT449" i="87"/>
  <c r="BR449" i="87"/>
  <c r="BP449" i="87"/>
  <c r="BN449" i="87"/>
  <c r="BL449" i="87"/>
  <c r="AS449" i="87"/>
  <c r="BI449" i="87" s="1"/>
  <c r="AR449" i="87"/>
  <c r="BH449" i="87" s="1"/>
  <c r="AQ449" i="87"/>
  <c r="BG449" i="87" s="1"/>
  <c r="AP449" i="87"/>
  <c r="BF449" i="87" s="1"/>
  <c r="AO449" i="87"/>
  <c r="BE449" i="87" s="1"/>
  <c r="AN449" i="87"/>
  <c r="BD449" i="87" s="1"/>
  <c r="AM449" i="87"/>
  <c r="BC449" i="87" s="1"/>
  <c r="S449" i="87"/>
  <c r="R449" i="87"/>
  <c r="P449" i="87"/>
  <c r="O449" i="87"/>
  <c r="N449" i="87"/>
  <c r="AF449" i="87" s="1"/>
  <c r="H449" i="87"/>
  <c r="G449" i="87"/>
  <c r="E449" i="87"/>
  <c r="D449" i="87"/>
  <c r="BV448" i="87"/>
  <c r="BT448" i="87"/>
  <c r="BR448" i="87"/>
  <c r="BP448" i="87"/>
  <c r="BN448" i="87"/>
  <c r="BL448" i="87"/>
  <c r="AS448" i="87"/>
  <c r="BI448" i="87" s="1"/>
  <c r="AR448" i="87"/>
  <c r="BH448" i="87" s="1"/>
  <c r="AQ448" i="87"/>
  <c r="BG448" i="87" s="1"/>
  <c r="AP448" i="87"/>
  <c r="BF448" i="87" s="1"/>
  <c r="AO448" i="87"/>
  <c r="BE448" i="87" s="1"/>
  <c r="AN448" i="87"/>
  <c r="BD448" i="87" s="1"/>
  <c r="AM448" i="87"/>
  <c r="BC448" i="87" s="1"/>
  <c r="S448" i="87"/>
  <c r="R448" i="87"/>
  <c r="P448" i="87"/>
  <c r="O448" i="87"/>
  <c r="N448" i="87"/>
  <c r="H448" i="87"/>
  <c r="G448" i="87"/>
  <c r="F448" i="87"/>
  <c r="E448" i="87"/>
  <c r="D448" i="87"/>
  <c r="BV447" i="87"/>
  <c r="BT447" i="87"/>
  <c r="BR447" i="87"/>
  <c r="BP447" i="87"/>
  <c r="BN447" i="87"/>
  <c r="BL447" i="87"/>
  <c r="AS447" i="87"/>
  <c r="BI447" i="87" s="1"/>
  <c r="AR447" i="87"/>
  <c r="BH447" i="87" s="1"/>
  <c r="AQ447" i="87"/>
  <c r="BG447" i="87" s="1"/>
  <c r="AP447" i="87"/>
  <c r="BF447" i="87" s="1"/>
  <c r="AO447" i="87"/>
  <c r="BE447" i="87" s="1"/>
  <c r="AN447" i="87"/>
  <c r="BD447" i="87" s="1"/>
  <c r="AM447" i="87"/>
  <c r="BC447" i="87" s="1"/>
  <c r="S447" i="87"/>
  <c r="R447" i="87"/>
  <c r="P447" i="87"/>
  <c r="O447" i="87"/>
  <c r="N447" i="87"/>
  <c r="AF447" i="87" s="1"/>
  <c r="H447" i="87"/>
  <c r="G447" i="87"/>
  <c r="F447" i="87"/>
  <c r="E447" i="87"/>
  <c r="D447" i="87"/>
  <c r="BV446" i="87"/>
  <c r="BT446" i="87"/>
  <c r="BR446" i="87"/>
  <c r="BP446" i="87"/>
  <c r="BN446" i="87"/>
  <c r="BL446" i="87"/>
  <c r="AS446" i="87"/>
  <c r="BI446" i="87" s="1"/>
  <c r="AR446" i="87"/>
  <c r="BH446" i="87" s="1"/>
  <c r="AQ446" i="87"/>
  <c r="BG446" i="87" s="1"/>
  <c r="AP446" i="87"/>
  <c r="BF446" i="87" s="1"/>
  <c r="AO446" i="87"/>
  <c r="BE446" i="87" s="1"/>
  <c r="AN446" i="87"/>
  <c r="BD446" i="87" s="1"/>
  <c r="AM446" i="87"/>
  <c r="BC446" i="87" s="1"/>
  <c r="S446" i="87"/>
  <c r="AK446" i="87" s="1"/>
  <c r="R446" i="87"/>
  <c r="P446" i="87"/>
  <c r="O446" i="87"/>
  <c r="N446" i="87"/>
  <c r="H446" i="87"/>
  <c r="G446" i="87"/>
  <c r="F446" i="87"/>
  <c r="E446" i="87"/>
  <c r="D446" i="87"/>
  <c r="BV445" i="87"/>
  <c r="BT445" i="87"/>
  <c r="BR445" i="87"/>
  <c r="BP445" i="87"/>
  <c r="BN445" i="87"/>
  <c r="BL445" i="87"/>
  <c r="AS445" i="87"/>
  <c r="BI445" i="87" s="1"/>
  <c r="AR445" i="87"/>
  <c r="BH445" i="87" s="1"/>
  <c r="AQ445" i="87"/>
  <c r="BG445" i="87" s="1"/>
  <c r="AP445" i="87"/>
  <c r="BF445" i="87" s="1"/>
  <c r="AO445" i="87"/>
  <c r="BE445" i="87" s="1"/>
  <c r="AN445" i="87"/>
  <c r="BD445" i="87" s="1"/>
  <c r="AM445" i="87"/>
  <c r="BC445" i="87" s="1"/>
  <c r="S445" i="87"/>
  <c r="R445" i="87"/>
  <c r="P445" i="87"/>
  <c r="O445" i="87"/>
  <c r="N445" i="87"/>
  <c r="H445" i="87"/>
  <c r="G445" i="87"/>
  <c r="E445" i="87"/>
  <c r="D445" i="87"/>
  <c r="BV444" i="87"/>
  <c r="BT444" i="87"/>
  <c r="BR444" i="87"/>
  <c r="BP444" i="87"/>
  <c r="BN444" i="87"/>
  <c r="BL444" i="87"/>
  <c r="AS444" i="87"/>
  <c r="BI444" i="87" s="1"/>
  <c r="AR444" i="87"/>
  <c r="BH444" i="87" s="1"/>
  <c r="AQ444" i="87"/>
  <c r="BG444" i="87" s="1"/>
  <c r="AP444" i="87"/>
  <c r="BF444" i="87" s="1"/>
  <c r="AO444" i="87"/>
  <c r="BE444" i="87" s="1"/>
  <c r="AN444" i="87"/>
  <c r="BD444" i="87" s="1"/>
  <c r="AM444" i="87"/>
  <c r="BC444" i="87" s="1"/>
  <c r="S444" i="87"/>
  <c r="R444" i="87"/>
  <c r="P444" i="87"/>
  <c r="O444" i="87"/>
  <c r="N444" i="87"/>
  <c r="H444" i="87"/>
  <c r="G444" i="87"/>
  <c r="E444" i="87"/>
  <c r="D444" i="87"/>
  <c r="BV443" i="87"/>
  <c r="BT443" i="87"/>
  <c r="BR443" i="87"/>
  <c r="BP443" i="87"/>
  <c r="BN443" i="87"/>
  <c r="BL443" i="87"/>
  <c r="AS443" i="87"/>
  <c r="BI443" i="87" s="1"/>
  <c r="AR443" i="87"/>
  <c r="BH443" i="87" s="1"/>
  <c r="AQ443" i="87"/>
  <c r="BG443" i="87" s="1"/>
  <c r="AP443" i="87"/>
  <c r="BF443" i="87" s="1"/>
  <c r="AO443" i="87"/>
  <c r="BE443" i="87" s="1"/>
  <c r="AN443" i="87"/>
  <c r="BD443" i="87" s="1"/>
  <c r="AM443" i="87"/>
  <c r="BC443" i="87" s="1"/>
  <c r="S443" i="87"/>
  <c r="R443" i="87"/>
  <c r="P443" i="87"/>
  <c r="O443" i="87"/>
  <c r="AG443" i="87" s="1"/>
  <c r="N443" i="87"/>
  <c r="H443" i="87"/>
  <c r="G443" i="87"/>
  <c r="F443" i="87"/>
  <c r="E443" i="87"/>
  <c r="D443" i="87"/>
  <c r="BV442" i="87"/>
  <c r="BT442" i="87"/>
  <c r="BR442" i="87"/>
  <c r="BP442" i="87"/>
  <c r="BN442" i="87"/>
  <c r="BL442" i="87"/>
  <c r="AS442" i="87"/>
  <c r="BI442" i="87" s="1"/>
  <c r="AR442" i="87"/>
  <c r="BH442" i="87" s="1"/>
  <c r="AQ442" i="87"/>
  <c r="BG442" i="87" s="1"/>
  <c r="AP442" i="87"/>
  <c r="BF442" i="87" s="1"/>
  <c r="AO442" i="87"/>
  <c r="BE442" i="87" s="1"/>
  <c r="AN442" i="87"/>
  <c r="BD442" i="87" s="1"/>
  <c r="AM442" i="87"/>
  <c r="BC442" i="87" s="1"/>
  <c r="S442" i="87"/>
  <c r="AK442" i="87" s="1"/>
  <c r="R442" i="87"/>
  <c r="P442" i="87"/>
  <c r="O442" i="87"/>
  <c r="N442" i="87"/>
  <c r="H442" i="87"/>
  <c r="G442" i="87"/>
  <c r="F442" i="87"/>
  <c r="E442" i="87"/>
  <c r="D442" i="87"/>
  <c r="BV441" i="87"/>
  <c r="BT441" i="87"/>
  <c r="BR441" i="87"/>
  <c r="BP441" i="87"/>
  <c r="BN441" i="87"/>
  <c r="BL441" i="87"/>
  <c r="AS441" i="87"/>
  <c r="BI441" i="87" s="1"/>
  <c r="AR441" i="87"/>
  <c r="BH441" i="87" s="1"/>
  <c r="AQ441" i="87"/>
  <c r="BG441" i="87" s="1"/>
  <c r="AP441" i="87"/>
  <c r="BF441" i="87" s="1"/>
  <c r="AO441" i="87"/>
  <c r="BE441" i="87" s="1"/>
  <c r="AN441" i="87"/>
  <c r="BD441" i="87" s="1"/>
  <c r="AM441" i="87"/>
  <c r="BC441" i="87" s="1"/>
  <c r="S441" i="87"/>
  <c r="R441" i="87"/>
  <c r="P441" i="87"/>
  <c r="O441" i="87"/>
  <c r="N441" i="87"/>
  <c r="H441" i="87"/>
  <c r="G441" i="87"/>
  <c r="E441" i="87"/>
  <c r="D441" i="87"/>
  <c r="BV440" i="87"/>
  <c r="BT440" i="87"/>
  <c r="BR440" i="87"/>
  <c r="BP440" i="87"/>
  <c r="BN440" i="87"/>
  <c r="BL440" i="87"/>
  <c r="AS440" i="87"/>
  <c r="BI440" i="87" s="1"/>
  <c r="AR440" i="87"/>
  <c r="BH440" i="87" s="1"/>
  <c r="AQ440" i="87"/>
  <c r="BG440" i="87" s="1"/>
  <c r="AP440" i="87"/>
  <c r="BF440" i="87" s="1"/>
  <c r="AO440" i="87"/>
  <c r="BE440" i="87" s="1"/>
  <c r="AN440" i="87"/>
  <c r="BD440" i="87" s="1"/>
  <c r="AM440" i="87"/>
  <c r="BC440" i="87" s="1"/>
  <c r="S440" i="87"/>
  <c r="R440" i="87"/>
  <c r="P440" i="87"/>
  <c r="O440" i="87"/>
  <c r="N440" i="87"/>
  <c r="H440" i="87"/>
  <c r="G440" i="87"/>
  <c r="F440" i="87"/>
  <c r="E440" i="87"/>
  <c r="D440" i="87"/>
  <c r="BV439" i="87"/>
  <c r="BT439" i="87"/>
  <c r="BR439" i="87"/>
  <c r="BP439" i="87"/>
  <c r="BN439" i="87"/>
  <c r="BL439" i="87"/>
  <c r="AS439" i="87"/>
  <c r="BI439" i="87" s="1"/>
  <c r="AR439" i="87"/>
  <c r="BH439" i="87" s="1"/>
  <c r="AQ439" i="87"/>
  <c r="BG439" i="87" s="1"/>
  <c r="AP439" i="87"/>
  <c r="BF439" i="87" s="1"/>
  <c r="AO439" i="87"/>
  <c r="BE439" i="87" s="1"/>
  <c r="AN439" i="87"/>
  <c r="BD439" i="87" s="1"/>
  <c r="AM439" i="87"/>
  <c r="BC439" i="87" s="1"/>
  <c r="S439" i="87"/>
  <c r="AK439" i="87" s="1"/>
  <c r="R439" i="87"/>
  <c r="P439" i="87"/>
  <c r="O439" i="87"/>
  <c r="N439" i="87"/>
  <c r="H439" i="87"/>
  <c r="G439" i="87"/>
  <c r="F439" i="87"/>
  <c r="E439" i="87"/>
  <c r="D439" i="87"/>
  <c r="BV437" i="87"/>
  <c r="BT437" i="87"/>
  <c r="BR437" i="87"/>
  <c r="BP437" i="87"/>
  <c r="BN437" i="87"/>
  <c r="BL437" i="87"/>
  <c r="AS437" i="87"/>
  <c r="BI437" i="87" s="1"/>
  <c r="AR437" i="87"/>
  <c r="BH437" i="87" s="1"/>
  <c r="AQ437" i="87"/>
  <c r="BG437" i="87" s="1"/>
  <c r="AP437" i="87"/>
  <c r="BF437" i="87" s="1"/>
  <c r="AO437" i="87"/>
  <c r="BE437" i="87" s="1"/>
  <c r="AN437" i="87"/>
  <c r="BD437" i="87" s="1"/>
  <c r="AM437" i="87"/>
  <c r="BC437" i="87" s="1"/>
  <c r="S437" i="87"/>
  <c r="AK437" i="87" s="1"/>
  <c r="R437" i="87"/>
  <c r="P437" i="87"/>
  <c r="O437" i="87"/>
  <c r="N437" i="87"/>
  <c r="H437" i="87"/>
  <c r="G437" i="87"/>
  <c r="F437" i="87"/>
  <c r="E437" i="87"/>
  <c r="D437" i="87"/>
  <c r="BV436" i="87"/>
  <c r="BT436" i="87"/>
  <c r="BR436" i="87"/>
  <c r="BP436" i="87"/>
  <c r="BN436" i="87"/>
  <c r="BL436" i="87"/>
  <c r="AS436" i="87"/>
  <c r="BI436" i="87" s="1"/>
  <c r="AR436" i="87"/>
  <c r="BH436" i="87" s="1"/>
  <c r="AQ436" i="87"/>
  <c r="BG436" i="87" s="1"/>
  <c r="AP436" i="87"/>
  <c r="BF436" i="87" s="1"/>
  <c r="AO436" i="87"/>
  <c r="BE436" i="87" s="1"/>
  <c r="AN436" i="87"/>
  <c r="BD436" i="87" s="1"/>
  <c r="AM436" i="87"/>
  <c r="BC436" i="87" s="1"/>
  <c r="S436" i="87"/>
  <c r="AK436" i="87" s="1"/>
  <c r="R436" i="87"/>
  <c r="P436" i="87"/>
  <c r="O436" i="87"/>
  <c r="N436" i="87"/>
  <c r="H436" i="87"/>
  <c r="G436" i="87"/>
  <c r="F436" i="87"/>
  <c r="E436" i="87"/>
  <c r="D436" i="87"/>
  <c r="BV435" i="87"/>
  <c r="BT435" i="87"/>
  <c r="BR435" i="87"/>
  <c r="BP435" i="87"/>
  <c r="BN435" i="87"/>
  <c r="BL435" i="87"/>
  <c r="AS435" i="87"/>
  <c r="BI435" i="87" s="1"/>
  <c r="AR435" i="87"/>
  <c r="BH435" i="87" s="1"/>
  <c r="AQ435" i="87"/>
  <c r="BG435" i="87" s="1"/>
  <c r="AP435" i="87"/>
  <c r="BF435" i="87" s="1"/>
  <c r="AO435" i="87"/>
  <c r="BE435" i="87" s="1"/>
  <c r="AN435" i="87"/>
  <c r="BD435" i="87" s="1"/>
  <c r="AM435" i="87"/>
  <c r="BC435" i="87" s="1"/>
  <c r="S435" i="87"/>
  <c r="R435" i="87"/>
  <c r="P435" i="87"/>
  <c r="O435" i="87"/>
  <c r="N435" i="87"/>
  <c r="H435" i="87"/>
  <c r="G435" i="87"/>
  <c r="F435" i="87"/>
  <c r="E435" i="87"/>
  <c r="D435" i="87"/>
  <c r="BV434" i="87"/>
  <c r="BT434" i="87"/>
  <c r="BR434" i="87"/>
  <c r="BP434" i="87"/>
  <c r="BN434" i="87"/>
  <c r="BL434" i="87"/>
  <c r="AS434" i="87"/>
  <c r="BI434" i="87" s="1"/>
  <c r="AR434" i="87"/>
  <c r="BH434" i="87" s="1"/>
  <c r="AQ434" i="87"/>
  <c r="BG434" i="87" s="1"/>
  <c r="AP434" i="87"/>
  <c r="BF434" i="87" s="1"/>
  <c r="AO434" i="87"/>
  <c r="BE434" i="87" s="1"/>
  <c r="AN434" i="87"/>
  <c r="BD434" i="87" s="1"/>
  <c r="AM434" i="87"/>
  <c r="BC434" i="87" s="1"/>
  <c r="S434" i="87"/>
  <c r="R434" i="87"/>
  <c r="P434" i="87"/>
  <c r="O434" i="87"/>
  <c r="AG434" i="87" s="1"/>
  <c r="N434" i="87"/>
  <c r="AF434" i="87" s="1"/>
  <c r="H434" i="87"/>
  <c r="G434" i="87"/>
  <c r="F434" i="87"/>
  <c r="E434" i="87"/>
  <c r="D434" i="87"/>
  <c r="BV433" i="87"/>
  <c r="BT433" i="87"/>
  <c r="BR433" i="87"/>
  <c r="BP433" i="87"/>
  <c r="BN433" i="87"/>
  <c r="BL433" i="87"/>
  <c r="AS433" i="87"/>
  <c r="BI433" i="87" s="1"/>
  <c r="AR433" i="87"/>
  <c r="BH433" i="87" s="1"/>
  <c r="AQ433" i="87"/>
  <c r="BG433" i="87" s="1"/>
  <c r="AP433" i="87"/>
  <c r="BF433" i="87" s="1"/>
  <c r="AO433" i="87"/>
  <c r="BE433" i="87" s="1"/>
  <c r="AN433" i="87"/>
  <c r="BD433" i="87" s="1"/>
  <c r="AM433" i="87"/>
  <c r="BC433" i="87" s="1"/>
  <c r="S433" i="87"/>
  <c r="AK433" i="87" s="1"/>
  <c r="R433" i="87"/>
  <c r="P433" i="87"/>
  <c r="O433" i="87"/>
  <c r="N433" i="87"/>
  <c r="H433" i="87"/>
  <c r="G433" i="87"/>
  <c r="F433" i="87"/>
  <c r="E433" i="87"/>
  <c r="D433" i="87"/>
  <c r="BV432" i="87"/>
  <c r="BT432" i="87"/>
  <c r="BR432" i="87"/>
  <c r="BP432" i="87"/>
  <c r="BN432" i="87"/>
  <c r="BL432" i="87"/>
  <c r="AS432" i="87"/>
  <c r="BI432" i="87" s="1"/>
  <c r="AR432" i="87"/>
  <c r="BH432" i="87" s="1"/>
  <c r="AQ432" i="87"/>
  <c r="BG432" i="87" s="1"/>
  <c r="AP432" i="87"/>
  <c r="BF432" i="87" s="1"/>
  <c r="AO432" i="87"/>
  <c r="BE432" i="87" s="1"/>
  <c r="AN432" i="87"/>
  <c r="BD432" i="87" s="1"/>
  <c r="AM432" i="87"/>
  <c r="BC432" i="87" s="1"/>
  <c r="S432" i="87"/>
  <c r="AK432" i="87" s="1"/>
  <c r="R432" i="87"/>
  <c r="P432" i="87"/>
  <c r="O432" i="87"/>
  <c r="N432" i="87"/>
  <c r="H432" i="87"/>
  <c r="G432" i="87"/>
  <c r="F432" i="87"/>
  <c r="E432" i="87"/>
  <c r="D432" i="87"/>
  <c r="BV430" i="87"/>
  <c r="BT430" i="87"/>
  <c r="BR430" i="87"/>
  <c r="BP430" i="87"/>
  <c r="BN430" i="87"/>
  <c r="BL430" i="87"/>
  <c r="AS430" i="87"/>
  <c r="BI430" i="87" s="1"/>
  <c r="AR430" i="87"/>
  <c r="BH430" i="87" s="1"/>
  <c r="AQ430" i="87"/>
  <c r="BG430" i="87" s="1"/>
  <c r="AP430" i="87"/>
  <c r="BF430" i="87" s="1"/>
  <c r="AO430" i="87"/>
  <c r="BE430" i="87" s="1"/>
  <c r="AN430" i="87"/>
  <c r="BD430" i="87" s="1"/>
  <c r="AM430" i="87"/>
  <c r="BC430" i="87" s="1"/>
  <c r="S430" i="87"/>
  <c r="R430" i="87"/>
  <c r="P430" i="87"/>
  <c r="O430" i="87"/>
  <c r="AG430" i="87" s="1"/>
  <c r="N430" i="87"/>
  <c r="AF430" i="87" s="1"/>
  <c r="H430" i="87"/>
  <c r="G430" i="87"/>
  <c r="F430" i="87"/>
  <c r="E430" i="87"/>
  <c r="D430" i="87"/>
  <c r="BV429" i="87"/>
  <c r="BT429" i="87"/>
  <c r="BR429" i="87"/>
  <c r="BP429" i="87"/>
  <c r="BN429" i="87"/>
  <c r="BL429" i="87"/>
  <c r="AS429" i="87"/>
  <c r="BI429" i="87" s="1"/>
  <c r="AR429" i="87"/>
  <c r="BH429" i="87" s="1"/>
  <c r="AQ429" i="87"/>
  <c r="BG429" i="87" s="1"/>
  <c r="AP429" i="87"/>
  <c r="BF429" i="87" s="1"/>
  <c r="AO429" i="87"/>
  <c r="BE429" i="87" s="1"/>
  <c r="AN429" i="87"/>
  <c r="BD429" i="87" s="1"/>
  <c r="AM429" i="87"/>
  <c r="BC429" i="87" s="1"/>
  <c r="S429" i="87"/>
  <c r="AK429" i="87" s="1"/>
  <c r="R429" i="87"/>
  <c r="P429" i="87"/>
  <c r="O429" i="87"/>
  <c r="N429" i="87"/>
  <c r="H429" i="87"/>
  <c r="G429" i="87"/>
  <c r="F429" i="87"/>
  <c r="E429" i="87"/>
  <c r="D429" i="87"/>
  <c r="BV428" i="87"/>
  <c r="BT428" i="87"/>
  <c r="BR428" i="87"/>
  <c r="BP428" i="87"/>
  <c r="BN428" i="87"/>
  <c r="BL428" i="87"/>
  <c r="AS428" i="87"/>
  <c r="BI428" i="87" s="1"/>
  <c r="AR428" i="87"/>
  <c r="BH428" i="87" s="1"/>
  <c r="AQ428" i="87"/>
  <c r="BG428" i="87" s="1"/>
  <c r="AP428" i="87"/>
  <c r="BF428" i="87" s="1"/>
  <c r="AO428" i="87"/>
  <c r="BE428" i="87" s="1"/>
  <c r="AN428" i="87"/>
  <c r="BD428" i="87" s="1"/>
  <c r="AM428" i="87"/>
  <c r="BC428" i="87" s="1"/>
  <c r="S428" i="87"/>
  <c r="R428" i="87"/>
  <c r="P428" i="87"/>
  <c r="O428" i="87"/>
  <c r="N428" i="87"/>
  <c r="AF428" i="87" s="1"/>
  <c r="H428" i="87"/>
  <c r="G428" i="87"/>
  <c r="F428" i="87"/>
  <c r="E428" i="87"/>
  <c r="D428" i="87"/>
  <c r="BV427" i="87"/>
  <c r="BT427" i="87"/>
  <c r="BR427" i="87"/>
  <c r="BP427" i="87"/>
  <c r="BN427" i="87"/>
  <c r="BL427" i="87"/>
  <c r="AS427" i="87"/>
  <c r="BI427" i="87" s="1"/>
  <c r="AR427" i="87"/>
  <c r="BH427" i="87" s="1"/>
  <c r="AQ427" i="87"/>
  <c r="BG427" i="87" s="1"/>
  <c r="AP427" i="87"/>
  <c r="BF427" i="87" s="1"/>
  <c r="AO427" i="87"/>
  <c r="BE427" i="87" s="1"/>
  <c r="AN427" i="87"/>
  <c r="BD427" i="87" s="1"/>
  <c r="AM427" i="87"/>
  <c r="BC427" i="87" s="1"/>
  <c r="S427" i="87"/>
  <c r="R427" i="87"/>
  <c r="P427" i="87"/>
  <c r="O427" i="87"/>
  <c r="N427" i="87"/>
  <c r="AF427" i="87" s="1"/>
  <c r="H427" i="87"/>
  <c r="G427" i="87"/>
  <c r="F427" i="87"/>
  <c r="E427" i="87"/>
  <c r="D427" i="87"/>
  <c r="BV426" i="87"/>
  <c r="BT426" i="87"/>
  <c r="BR426" i="87"/>
  <c r="BP426" i="87"/>
  <c r="BN426" i="87"/>
  <c r="BL426" i="87"/>
  <c r="AS426" i="87"/>
  <c r="BI426" i="87" s="1"/>
  <c r="AR426" i="87"/>
  <c r="BH426" i="87" s="1"/>
  <c r="AQ426" i="87"/>
  <c r="BG426" i="87" s="1"/>
  <c r="AP426" i="87"/>
  <c r="BF426" i="87" s="1"/>
  <c r="AO426" i="87"/>
  <c r="BE426" i="87" s="1"/>
  <c r="AN426" i="87"/>
  <c r="BD426" i="87" s="1"/>
  <c r="AM426" i="87"/>
  <c r="BC426" i="87" s="1"/>
  <c r="S426" i="87"/>
  <c r="AK426" i="87" s="1"/>
  <c r="R426" i="87"/>
  <c r="P426" i="87"/>
  <c r="O426" i="87"/>
  <c r="N426" i="87"/>
  <c r="H426" i="87"/>
  <c r="G426" i="87"/>
  <c r="F426" i="87"/>
  <c r="E426" i="87"/>
  <c r="D426" i="87"/>
  <c r="BV425" i="87"/>
  <c r="BT425" i="87"/>
  <c r="BR425" i="87"/>
  <c r="BP425" i="87"/>
  <c r="BN425" i="87"/>
  <c r="BL425" i="87"/>
  <c r="AS425" i="87"/>
  <c r="BI425" i="87" s="1"/>
  <c r="AR425" i="87"/>
  <c r="BH425" i="87" s="1"/>
  <c r="AQ425" i="87"/>
  <c r="BG425" i="87" s="1"/>
  <c r="AP425" i="87"/>
  <c r="BF425" i="87" s="1"/>
  <c r="AO425" i="87"/>
  <c r="BE425" i="87" s="1"/>
  <c r="AN425" i="87"/>
  <c r="BD425" i="87" s="1"/>
  <c r="AM425" i="87"/>
  <c r="BC425" i="87" s="1"/>
  <c r="S425" i="87"/>
  <c r="AK425" i="87" s="1"/>
  <c r="R425" i="87"/>
  <c r="P425" i="87"/>
  <c r="O425" i="87"/>
  <c r="N425" i="87"/>
  <c r="H425" i="87"/>
  <c r="G425" i="87"/>
  <c r="F425" i="87"/>
  <c r="E425" i="87"/>
  <c r="D425" i="87"/>
  <c r="BV424" i="87"/>
  <c r="BT424" i="87"/>
  <c r="BR424" i="87"/>
  <c r="BP424" i="87"/>
  <c r="BN424" i="87"/>
  <c r="BL424" i="87"/>
  <c r="AS424" i="87"/>
  <c r="BI424" i="87" s="1"/>
  <c r="AR424" i="87"/>
  <c r="BH424" i="87" s="1"/>
  <c r="AQ424" i="87"/>
  <c r="BG424" i="87" s="1"/>
  <c r="AP424" i="87"/>
  <c r="BF424" i="87" s="1"/>
  <c r="AO424" i="87"/>
  <c r="BE424" i="87" s="1"/>
  <c r="AN424" i="87"/>
  <c r="BD424" i="87" s="1"/>
  <c r="AM424" i="87"/>
  <c r="BC424" i="87" s="1"/>
  <c r="S424" i="87"/>
  <c r="R424" i="87"/>
  <c r="P424" i="87"/>
  <c r="O424" i="87"/>
  <c r="N424" i="87"/>
  <c r="AF424" i="87" s="1"/>
  <c r="H424" i="87"/>
  <c r="G424" i="87"/>
  <c r="F424" i="87"/>
  <c r="E424" i="87"/>
  <c r="D424" i="87"/>
  <c r="BV423" i="87"/>
  <c r="BT423" i="87"/>
  <c r="BR423" i="87"/>
  <c r="BP423" i="87"/>
  <c r="BN423" i="87"/>
  <c r="BL423" i="87"/>
  <c r="AS423" i="87"/>
  <c r="BI423" i="87" s="1"/>
  <c r="AR423" i="87"/>
  <c r="BH423" i="87" s="1"/>
  <c r="AQ423" i="87"/>
  <c r="BG423" i="87" s="1"/>
  <c r="AP423" i="87"/>
  <c r="BF423" i="87" s="1"/>
  <c r="AO423" i="87"/>
  <c r="BE423" i="87" s="1"/>
  <c r="AN423" i="87"/>
  <c r="BD423" i="87" s="1"/>
  <c r="AM423" i="87"/>
  <c r="BC423" i="87" s="1"/>
  <c r="S423" i="87"/>
  <c r="R423" i="87"/>
  <c r="P423" i="87"/>
  <c r="O423" i="87"/>
  <c r="N423" i="87"/>
  <c r="AF423" i="87" s="1"/>
  <c r="H423" i="87"/>
  <c r="G423" i="87"/>
  <c r="F423" i="87"/>
  <c r="E423" i="87"/>
  <c r="D423" i="87"/>
  <c r="BV422" i="87"/>
  <c r="BT422" i="87"/>
  <c r="BR422" i="87"/>
  <c r="BP422" i="87"/>
  <c r="BN422" i="87"/>
  <c r="BL422" i="87"/>
  <c r="AS422" i="87"/>
  <c r="BI422" i="87" s="1"/>
  <c r="AR422" i="87"/>
  <c r="BH422" i="87" s="1"/>
  <c r="AQ422" i="87"/>
  <c r="BG422" i="87" s="1"/>
  <c r="AP422" i="87"/>
  <c r="BF422" i="87" s="1"/>
  <c r="AO422" i="87"/>
  <c r="BE422" i="87" s="1"/>
  <c r="AN422" i="87"/>
  <c r="BD422" i="87" s="1"/>
  <c r="AM422" i="87"/>
  <c r="BC422" i="87" s="1"/>
  <c r="S422" i="87"/>
  <c r="AK422" i="87" s="1"/>
  <c r="R422" i="87"/>
  <c r="P422" i="87"/>
  <c r="O422" i="87"/>
  <c r="N422" i="87"/>
  <c r="H422" i="87"/>
  <c r="G422" i="87"/>
  <c r="F422" i="87"/>
  <c r="E422" i="87"/>
  <c r="D422" i="87"/>
  <c r="BV421" i="87"/>
  <c r="BT421" i="87"/>
  <c r="BR421" i="87"/>
  <c r="BP421" i="87"/>
  <c r="BN421" i="87"/>
  <c r="BL421" i="87"/>
  <c r="AS421" i="87"/>
  <c r="BI421" i="87" s="1"/>
  <c r="AR421" i="87"/>
  <c r="BH421" i="87" s="1"/>
  <c r="AQ421" i="87"/>
  <c r="BG421" i="87" s="1"/>
  <c r="AP421" i="87"/>
  <c r="BF421" i="87" s="1"/>
  <c r="AO421" i="87"/>
  <c r="BE421" i="87" s="1"/>
  <c r="AN421" i="87"/>
  <c r="BD421" i="87" s="1"/>
  <c r="AM421" i="87"/>
  <c r="BC421" i="87" s="1"/>
  <c r="S421" i="87"/>
  <c r="R421" i="87"/>
  <c r="P421" i="87"/>
  <c r="O421" i="87"/>
  <c r="N421" i="87"/>
  <c r="AF421" i="87" s="1"/>
  <c r="H421" i="87"/>
  <c r="G421" i="87"/>
  <c r="E421" i="87"/>
  <c r="D421" i="87"/>
  <c r="BV420" i="87"/>
  <c r="BT420" i="87"/>
  <c r="BR420" i="87"/>
  <c r="BP420" i="87"/>
  <c r="BN420" i="87"/>
  <c r="BL420" i="87"/>
  <c r="AS420" i="87"/>
  <c r="BI420" i="87" s="1"/>
  <c r="AR420" i="87"/>
  <c r="BH420" i="87" s="1"/>
  <c r="AQ420" i="87"/>
  <c r="BG420" i="87" s="1"/>
  <c r="AP420" i="87"/>
  <c r="BF420" i="87" s="1"/>
  <c r="AO420" i="87"/>
  <c r="BE420" i="87" s="1"/>
  <c r="AN420" i="87"/>
  <c r="BD420" i="87" s="1"/>
  <c r="AM420" i="87"/>
  <c r="BC420" i="87" s="1"/>
  <c r="S420" i="87"/>
  <c r="AK420" i="87" s="1"/>
  <c r="R420" i="87"/>
  <c r="P420" i="87"/>
  <c r="O420" i="87"/>
  <c r="N420" i="87"/>
  <c r="H420" i="87"/>
  <c r="G420" i="87"/>
  <c r="F420" i="87"/>
  <c r="E420" i="87"/>
  <c r="D420" i="87"/>
  <c r="BV418" i="87"/>
  <c r="BT418" i="87"/>
  <c r="BR418" i="87"/>
  <c r="BP418" i="87"/>
  <c r="BN418" i="87"/>
  <c r="BL418" i="87"/>
  <c r="AS418" i="87"/>
  <c r="BI418" i="87" s="1"/>
  <c r="AR418" i="87"/>
  <c r="BH418" i="87" s="1"/>
  <c r="AQ418" i="87"/>
  <c r="BG418" i="87" s="1"/>
  <c r="AP418" i="87"/>
  <c r="BF418" i="87" s="1"/>
  <c r="AO418" i="87"/>
  <c r="BE418" i="87" s="1"/>
  <c r="AN418" i="87"/>
  <c r="BD418" i="87" s="1"/>
  <c r="AM418" i="87"/>
  <c r="BC418" i="87" s="1"/>
  <c r="S418" i="87"/>
  <c r="R418" i="87"/>
  <c r="P418" i="87"/>
  <c r="O418" i="87"/>
  <c r="N418" i="87"/>
  <c r="H418" i="87"/>
  <c r="G418" i="87"/>
  <c r="F418" i="87"/>
  <c r="E418" i="87"/>
  <c r="D418" i="87"/>
  <c r="BV417" i="87"/>
  <c r="BT417" i="87"/>
  <c r="BR417" i="87"/>
  <c r="BP417" i="87"/>
  <c r="BN417" i="87"/>
  <c r="BL417" i="87"/>
  <c r="AS417" i="87"/>
  <c r="BI417" i="87" s="1"/>
  <c r="AR417" i="87"/>
  <c r="BH417" i="87" s="1"/>
  <c r="AQ417" i="87"/>
  <c r="BG417" i="87" s="1"/>
  <c r="AP417" i="87"/>
  <c r="BF417" i="87" s="1"/>
  <c r="AO417" i="87"/>
  <c r="BE417" i="87" s="1"/>
  <c r="AN417" i="87"/>
  <c r="BD417" i="87" s="1"/>
  <c r="AM417" i="87"/>
  <c r="BC417" i="87" s="1"/>
  <c r="S417" i="87"/>
  <c r="R417" i="87"/>
  <c r="P417" i="87"/>
  <c r="O417" i="87"/>
  <c r="AG417" i="87" s="1"/>
  <c r="N417" i="87"/>
  <c r="AF417" i="87" s="1"/>
  <c r="H417" i="87"/>
  <c r="G417" i="87"/>
  <c r="F417" i="87"/>
  <c r="E417" i="87"/>
  <c r="D417" i="87"/>
  <c r="BV416" i="87"/>
  <c r="BT416" i="87"/>
  <c r="BR416" i="87"/>
  <c r="BP416" i="87"/>
  <c r="BN416" i="87"/>
  <c r="BL416" i="87"/>
  <c r="AS416" i="87"/>
  <c r="BI416" i="87" s="1"/>
  <c r="AR416" i="87"/>
  <c r="BH416" i="87" s="1"/>
  <c r="AQ416" i="87"/>
  <c r="BG416" i="87" s="1"/>
  <c r="AP416" i="87"/>
  <c r="BF416" i="87" s="1"/>
  <c r="AO416" i="87"/>
  <c r="BE416" i="87" s="1"/>
  <c r="AN416" i="87"/>
  <c r="BD416" i="87" s="1"/>
  <c r="AM416" i="87"/>
  <c r="BC416" i="87" s="1"/>
  <c r="S416" i="87"/>
  <c r="AK416" i="87" s="1"/>
  <c r="R416" i="87"/>
  <c r="P416" i="87"/>
  <c r="O416" i="87"/>
  <c r="N416" i="87"/>
  <c r="H416" i="87"/>
  <c r="G416" i="87"/>
  <c r="F416" i="87"/>
  <c r="E416" i="87"/>
  <c r="D416" i="87"/>
  <c r="BV415" i="87"/>
  <c r="BT415" i="87"/>
  <c r="BR415" i="87"/>
  <c r="BP415" i="87"/>
  <c r="BN415" i="87"/>
  <c r="BL415" i="87"/>
  <c r="AS415" i="87"/>
  <c r="BI415" i="87" s="1"/>
  <c r="AR415" i="87"/>
  <c r="BH415" i="87" s="1"/>
  <c r="AQ415" i="87"/>
  <c r="BG415" i="87" s="1"/>
  <c r="AP415" i="87"/>
  <c r="BF415" i="87" s="1"/>
  <c r="AO415" i="87"/>
  <c r="BE415" i="87" s="1"/>
  <c r="AN415" i="87"/>
  <c r="BD415" i="87" s="1"/>
  <c r="AM415" i="87"/>
  <c r="BC415" i="87" s="1"/>
  <c r="S415" i="87"/>
  <c r="R415" i="87"/>
  <c r="P415" i="87"/>
  <c r="O415" i="87"/>
  <c r="N415" i="87"/>
  <c r="H415" i="87"/>
  <c r="G415" i="87"/>
  <c r="F415" i="87"/>
  <c r="E415" i="87"/>
  <c r="D415" i="87"/>
  <c r="BV414" i="87"/>
  <c r="BT414" i="87"/>
  <c r="BR414" i="87"/>
  <c r="BP414" i="87"/>
  <c r="BN414" i="87"/>
  <c r="BL414" i="87"/>
  <c r="AS414" i="87"/>
  <c r="BI414" i="87" s="1"/>
  <c r="AR414" i="87"/>
  <c r="BH414" i="87" s="1"/>
  <c r="AQ414" i="87"/>
  <c r="BG414" i="87" s="1"/>
  <c r="AP414" i="87"/>
  <c r="BF414" i="87" s="1"/>
  <c r="AO414" i="87"/>
  <c r="BE414" i="87" s="1"/>
  <c r="AN414" i="87"/>
  <c r="BD414" i="87" s="1"/>
  <c r="AM414" i="87"/>
  <c r="BC414" i="87" s="1"/>
  <c r="S414" i="87"/>
  <c r="AK414" i="87" s="1"/>
  <c r="R414" i="87"/>
  <c r="P414" i="87"/>
  <c r="O414" i="87"/>
  <c r="N414" i="87"/>
  <c r="H414" i="87"/>
  <c r="G414" i="87"/>
  <c r="F414" i="87"/>
  <c r="E414" i="87"/>
  <c r="D414" i="87"/>
  <c r="BV413" i="87"/>
  <c r="BT413" i="87"/>
  <c r="BR413" i="87"/>
  <c r="BP413" i="87"/>
  <c r="BN413" i="87"/>
  <c r="BL413" i="87"/>
  <c r="AS413" i="87"/>
  <c r="BI413" i="87" s="1"/>
  <c r="AR413" i="87"/>
  <c r="BH413" i="87" s="1"/>
  <c r="AQ413" i="87"/>
  <c r="BG413" i="87" s="1"/>
  <c r="AP413" i="87"/>
  <c r="BF413" i="87" s="1"/>
  <c r="AO413" i="87"/>
  <c r="BE413" i="87" s="1"/>
  <c r="AN413" i="87"/>
  <c r="BD413" i="87" s="1"/>
  <c r="AM413" i="87"/>
  <c r="BC413" i="87" s="1"/>
  <c r="S413" i="87"/>
  <c r="R413" i="87"/>
  <c r="AJ413" i="87" s="1"/>
  <c r="P413" i="87"/>
  <c r="O413" i="87"/>
  <c r="N413" i="87"/>
  <c r="H413" i="87"/>
  <c r="G413" i="87"/>
  <c r="F413" i="87"/>
  <c r="E413" i="87"/>
  <c r="D413" i="87"/>
  <c r="BV412" i="87"/>
  <c r="BT412" i="87"/>
  <c r="BR412" i="87"/>
  <c r="BP412" i="87"/>
  <c r="BN412" i="87"/>
  <c r="BL412" i="87"/>
  <c r="AS412" i="87"/>
  <c r="BI412" i="87" s="1"/>
  <c r="AR412" i="87"/>
  <c r="BH412" i="87" s="1"/>
  <c r="AQ412" i="87"/>
  <c r="BG412" i="87" s="1"/>
  <c r="AP412" i="87"/>
  <c r="BF412" i="87" s="1"/>
  <c r="AO412" i="87"/>
  <c r="BE412" i="87" s="1"/>
  <c r="AN412" i="87"/>
  <c r="BD412" i="87" s="1"/>
  <c r="AM412" i="87"/>
  <c r="BC412" i="87" s="1"/>
  <c r="S412" i="87"/>
  <c r="R412" i="87"/>
  <c r="P412" i="87"/>
  <c r="O412" i="87"/>
  <c r="N412" i="87"/>
  <c r="AF412" i="87" s="1"/>
  <c r="H412" i="87"/>
  <c r="G412" i="87"/>
  <c r="F412" i="87"/>
  <c r="E412" i="87"/>
  <c r="D412" i="87"/>
  <c r="BV411" i="87"/>
  <c r="BT411" i="87"/>
  <c r="BR411" i="87"/>
  <c r="BP411" i="87"/>
  <c r="BN411" i="87"/>
  <c r="BL411" i="87"/>
  <c r="AS411" i="87"/>
  <c r="BI411" i="87" s="1"/>
  <c r="AR411" i="87"/>
  <c r="BH411" i="87" s="1"/>
  <c r="AQ411" i="87"/>
  <c r="BG411" i="87" s="1"/>
  <c r="AP411" i="87"/>
  <c r="BF411" i="87" s="1"/>
  <c r="AO411" i="87"/>
  <c r="BE411" i="87" s="1"/>
  <c r="AN411" i="87"/>
  <c r="BD411" i="87" s="1"/>
  <c r="AM411" i="87"/>
  <c r="BC411" i="87" s="1"/>
  <c r="S411" i="87"/>
  <c r="R411" i="87"/>
  <c r="P411" i="87"/>
  <c r="AH411" i="87" s="1"/>
  <c r="O411" i="87"/>
  <c r="N411" i="87"/>
  <c r="AF411" i="87" s="1"/>
  <c r="H411" i="87"/>
  <c r="G411" i="87"/>
  <c r="E411" i="87"/>
  <c r="D411" i="87"/>
  <c r="BV410" i="87"/>
  <c r="BT410" i="87"/>
  <c r="BR410" i="87"/>
  <c r="BP410" i="87"/>
  <c r="BN410" i="87"/>
  <c r="BL410" i="87"/>
  <c r="AS410" i="87"/>
  <c r="BI410" i="87" s="1"/>
  <c r="AR410" i="87"/>
  <c r="BH410" i="87" s="1"/>
  <c r="AQ410" i="87"/>
  <c r="BG410" i="87" s="1"/>
  <c r="AP410" i="87"/>
  <c r="BF410" i="87" s="1"/>
  <c r="AO410" i="87"/>
  <c r="BE410" i="87" s="1"/>
  <c r="AN410" i="87"/>
  <c r="BD410" i="87" s="1"/>
  <c r="AM410" i="87"/>
  <c r="BC410" i="87" s="1"/>
  <c r="S410" i="87"/>
  <c r="R410" i="87"/>
  <c r="P410" i="87"/>
  <c r="O410" i="87"/>
  <c r="N410" i="87"/>
  <c r="H410" i="87"/>
  <c r="G410" i="87"/>
  <c r="F410" i="87"/>
  <c r="E410" i="87"/>
  <c r="D410" i="87"/>
  <c r="BV409" i="87"/>
  <c r="BT409" i="87"/>
  <c r="BR409" i="87"/>
  <c r="BP409" i="87"/>
  <c r="BN409" i="87"/>
  <c r="BL409" i="87"/>
  <c r="AS409" i="87"/>
  <c r="BI409" i="87" s="1"/>
  <c r="AR409" i="87"/>
  <c r="BH409" i="87" s="1"/>
  <c r="AQ409" i="87"/>
  <c r="BG409" i="87" s="1"/>
  <c r="AP409" i="87"/>
  <c r="BF409" i="87" s="1"/>
  <c r="AO409" i="87"/>
  <c r="BE409" i="87" s="1"/>
  <c r="AN409" i="87"/>
  <c r="BD409" i="87" s="1"/>
  <c r="AM409" i="87"/>
  <c r="BC409" i="87" s="1"/>
  <c r="S409" i="87"/>
  <c r="R409" i="87"/>
  <c r="AJ409" i="87" s="1"/>
  <c r="P409" i="87"/>
  <c r="AH409" i="87" s="1"/>
  <c r="O409" i="87"/>
  <c r="AG409" i="87" s="1"/>
  <c r="N409" i="87"/>
  <c r="AF409" i="87" s="1"/>
  <c r="H409" i="87"/>
  <c r="G409" i="87"/>
  <c r="F409" i="87"/>
  <c r="E409" i="87"/>
  <c r="D409" i="87"/>
  <c r="BV408" i="87"/>
  <c r="BT408" i="87"/>
  <c r="BR408" i="87"/>
  <c r="BP408" i="87"/>
  <c r="BN408" i="87"/>
  <c r="BL408" i="87"/>
  <c r="AS408" i="87"/>
  <c r="BI408" i="87" s="1"/>
  <c r="AR408" i="87"/>
  <c r="BH408" i="87" s="1"/>
  <c r="AQ408" i="87"/>
  <c r="BG408" i="87" s="1"/>
  <c r="AP408" i="87"/>
  <c r="BF408" i="87" s="1"/>
  <c r="AO408" i="87"/>
  <c r="BE408" i="87" s="1"/>
  <c r="AN408" i="87"/>
  <c r="BD408" i="87" s="1"/>
  <c r="AM408" i="87"/>
  <c r="BC408" i="87" s="1"/>
  <c r="S408" i="87"/>
  <c r="R408" i="87"/>
  <c r="P408" i="87"/>
  <c r="O408" i="87"/>
  <c r="N408" i="87"/>
  <c r="H408" i="87"/>
  <c r="G408" i="87"/>
  <c r="F408" i="87"/>
  <c r="E408" i="87"/>
  <c r="D408" i="87"/>
  <c r="BV407" i="87"/>
  <c r="BT407" i="87"/>
  <c r="BR407" i="87"/>
  <c r="BP407" i="87"/>
  <c r="BN407" i="87"/>
  <c r="BL407" i="87"/>
  <c r="AS407" i="87"/>
  <c r="BI407" i="87" s="1"/>
  <c r="AR407" i="87"/>
  <c r="BH407" i="87" s="1"/>
  <c r="AQ407" i="87"/>
  <c r="BG407" i="87" s="1"/>
  <c r="AP407" i="87"/>
  <c r="BF407" i="87" s="1"/>
  <c r="AO407" i="87"/>
  <c r="BE407" i="87" s="1"/>
  <c r="AN407" i="87"/>
  <c r="BD407" i="87" s="1"/>
  <c r="AM407" i="87"/>
  <c r="BC407" i="87" s="1"/>
  <c r="S407" i="87"/>
  <c r="R407" i="87"/>
  <c r="P407" i="87"/>
  <c r="O407" i="87"/>
  <c r="N407" i="87"/>
  <c r="H407" i="87"/>
  <c r="G407" i="87"/>
  <c r="F407" i="87"/>
  <c r="E407" i="87"/>
  <c r="D407" i="87"/>
  <c r="BV406" i="87"/>
  <c r="BT406" i="87"/>
  <c r="BR406" i="87"/>
  <c r="BP406" i="87"/>
  <c r="BN406" i="87"/>
  <c r="BL406" i="87"/>
  <c r="AS406" i="87"/>
  <c r="BI406" i="87" s="1"/>
  <c r="AR406" i="87"/>
  <c r="BH406" i="87" s="1"/>
  <c r="AQ406" i="87"/>
  <c r="BG406" i="87" s="1"/>
  <c r="AP406" i="87"/>
  <c r="BF406" i="87" s="1"/>
  <c r="AO406" i="87"/>
  <c r="BE406" i="87" s="1"/>
  <c r="AN406" i="87"/>
  <c r="BD406" i="87" s="1"/>
  <c r="AM406" i="87"/>
  <c r="BC406" i="87" s="1"/>
  <c r="S406" i="87"/>
  <c r="R406" i="87"/>
  <c r="P406" i="87"/>
  <c r="O406" i="87"/>
  <c r="N406" i="87"/>
  <c r="H406" i="87"/>
  <c r="G406" i="87"/>
  <c r="F406" i="87"/>
  <c r="E406" i="87"/>
  <c r="D406" i="87"/>
  <c r="BV405" i="87"/>
  <c r="BT405" i="87"/>
  <c r="BR405" i="87"/>
  <c r="BP405" i="87"/>
  <c r="BN405" i="87"/>
  <c r="BL405" i="87"/>
  <c r="AS405" i="87"/>
  <c r="BI405" i="87" s="1"/>
  <c r="AR405" i="87"/>
  <c r="BH405" i="87" s="1"/>
  <c r="AQ405" i="87"/>
  <c r="BG405" i="87" s="1"/>
  <c r="AP405" i="87"/>
  <c r="BF405" i="87" s="1"/>
  <c r="AO405" i="87"/>
  <c r="BE405" i="87" s="1"/>
  <c r="AN405" i="87"/>
  <c r="BD405" i="87" s="1"/>
  <c r="AM405" i="87"/>
  <c r="BC405" i="87" s="1"/>
  <c r="S405" i="87"/>
  <c r="AK405" i="87" s="1"/>
  <c r="R405" i="87"/>
  <c r="P405" i="87"/>
  <c r="O405" i="87"/>
  <c r="N405" i="87"/>
  <c r="AF405" i="87" s="1"/>
  <c r="H405" i="87"/>
  <c r="G405" i="87"/>
  <c r="F405" i="87"/>
  <c r="E405" i="87"/>
  <c r="D405" i="87"/>
  <c r="BV404" i="87"/>
  <c r="BT404" i="87"/>
  <c r="BR404" i="87"/>
  <c r="BP404" i="87"/>
  <c r="BN404" i="87"/>
  <c r="BL404" i="87"/>
  <c r="AS404" i="87"/>
  <c r="BI404" i="87" s="1"/>
  <c r="AR404" i="87"/>
  <c r="BH404" i="87" s="1"/>
  <c r="AQ404" i="87"/>
  <c r="BG404" i="87" s="1"/>
  <c r="AP404" i="87"/>
  <c r="BF404" i="87" s="1"/>
  <c r="AO404" i="87"/>
  <c r="BE404" i="87" s="1"/>
  <c r="AN404" i="87"/>
  <c r="BD404" i="87" s="1"/>
  <c r="AM404" i="87"/>
  <c r="BC404" i="87" s="1"/>
  <c r="S404" i="87"/>
  <c r="R404" i="87"/>
  <c r="P404" i="87"/>
  <c r="O404" i="87"/>
  <c r="N404" i="87"/>
  <c r="AF404" i="87" s="1"/>
  <c r="H404" i="87"/>
  <c r="G404" i="87"/>
  <c r="F404" i="87"/>
  <c r="E404" i="87"/>
  <c r="D404" i="87"/>
  <c r="BV403" i="87"/>
  <c r="BT403" i="87"/>
  <c r="BR403" i="87"/>
  <c r="BP403" i="87"/>
  <c r="BN403" i="87"/>
  <c r="BL403" i="87"/>
  <c r="AS403" i="87"/>
  <c r="BI403" i="87" s="1"/>
  <c r="AR403" i="87"/>
  <c r="BH403" i="87" s="1"/>
  <c r="AQ403" i="87"/>
  <c r="BG403" i="87" s="1"/>
  <c r="AP403" i="87"/>
  <c r="BF403" i="87" s="1"/>
  <c r="AO403" i="87"/>
  <c r="BE403" i="87" s="1"/>
  <c r="AN403" i="87"/>
  <c r="BD403" i="87" s="1"/>
  <c r="AM403" i="87"/>
  <c r="BC403" i="87" s="1"/>
  <c r="S403" i="87"/>
  <c r="AK403" i="87" s="1"/>
  <c r="R403" i="87"/>
  <c r="P403" i="87"/>
  <c r="O403" i="87"/>
  <c r="N403" i="87"/>
  <c r="AF403" i="87" s="1"/>
  <c r="H403" i="87"/>
  <c r="G403" i="87"/>
  <c r="F403" i="87"/>
  <c r="E403" i="87"/>
  <c r="D403" i="87"/>
  <c r="BV402" i="87"/>
  <c r="BT402" i="87"/>
  <c r="BR402" i="87"/>
  <c r="BP402" i="87"/>
  <c r="BN402" i="87"/>
  <c r="BL402" i="87"/>
  <c r="AS402" i="87"/>
  <c r="BI402" i="87" s="1"/>
  <c r="AR402" i="87"/>
  <c r="BH402" i="87" s="1"/>
  <c r="AQ402" i="87"/>
  <c r="BG402" i="87" s="1"/>
  <c r="AP402" i="87"/>
  <c r="BF402" i="87" s="1"/>
  <c r="AO402" i="87"/>
  <c r="BE402" i="87" s="1"/>
  <c r="AN402" i="87"/>
  <c r="BD402" i="87" s="1"/>
  <c r="AM402" i="87"/>
  <c r="BC402" i="87" s="1"/>
  <c r="S402" i="87"/>
  <c r="AK402" i="87" s="1"/>
  <c r="R402" i="87"/>
  <c r="P402" i="87"/>
  <c r="AH402" i="87" s="1"/>
  <c r="O402" i="87"/>
  <c r="N402" i="87"/>
  <c r="H402" i="87"/>
  <c r="G402" i="87"/>
  <c r="E402" i="87"/>
  <c r="D402" i="87"/>
  <c r="BV401" i="87"/>
  <c r="BT401" i="87"/>
  <c r="BR401" i="87"/>
  <c r="BP401" i="87"/>
  <c r="BN401" i="87"/>
  <c r="BL401" i="87"/>
  <c r="AS401" i="87"/>
  <c r="BI401" i="87" s="1"/>
  <c r="AR401" i="87"/>
  <c r="BH401" i="87" s="1"/>
  <c r="AQ401" i="87"/>
  <c r="BG401" i="87" s="1"/>
  <c r="AP401" i="87"/>
  <c r="BF401" i="87" s="1"/>
  <c r="AO401" i="87"/>
  <c r="BE401" i="87" s="1"/>
  <c r="AN401" i="87"/>
  <c r="BD401" i="87" s="1"/>
  <c r="AM401" i="87"/>
  <c r="BC401" i="87" s="1"/>
  <c r="S401" i="87"/>
  <c r="R401" i="87"/>
  <c r="P401" i="87"/>
  <c r="O401" i="87"/>
  <c r="N401" i="87"/>
  <c r="H401" i="87"/>
  <c r="G401" i="87"/>
  <c r="F401" i="87"/>
  <c r="E401" i="87"/>
  <c r="D401" i="87"/>
  <c r="BV400" i="87"/>
  <c r="BT400" i="87"/>
  <c r="BR400" i="87"/>
  <c r="BP400" i="87"/>
  <c r="BN400" i="87"/>
  <c r="BL400" i="87"/>
  <c r="AS400" i="87"/>
  <c r="BI400" i="87" s="1"/>
  <c r="AR400" i="87"/>
  <c r="BH400" i="87" s="1"/>
  <c r="AQ400" i="87"/>
  <c r="BG400" i="87" s="1"/>
  <c r="AP400" i="87"/>
  <c r="BF400" i="87" s="1"/>
  <c r="AO400" i="87"/>
  <c r="BE400" i="87" s="1"/>
  <c r="AN400" i="87"/>
  <c r="BD400" i="87" s="1"/>
  <c r="AM400" i="87"/>
  <c r="BC400" i="87" s="1"/>
  <c r="S400" i="87"/>
  <c r="R400" i="87"/>
  <c r="P400" i="87"/>
  <c r="O400" i="87"/>
  <c r="N400" i="87"/>
  <c r="H400" i="87"/>
  <c r="G400" i="87"/>
  <c r="F400" i="87"/>
  <c r="E400" i="87"/>
  <c r="D400" i="87"/>
  <c r="BV399" i="87"/>
  <c r="BT399" i="87"/>
  <c r="BR399" i="87"/>
  <c r="BP399" i="87"/>
  <c r="BN399" i="87"/>
  <c r="BL399" i="87"/>
  <c r="AS399" i="87"/>
  <c r="BI399" i="87" s="1"/>
  <c r="AR399" i="87"/>
  <c r="BH399" i="87" s="1"/>
  <c r="AQ399" i="87"/>
  <c r="BG399" i="87" s="1"/>
  <c r="AP399" i="87"/>
  <c r="BF399" i="87" s="1"/>
  <c r="AO399" i="87"/>
  <c r="BE399" i="87" s="1"/>
  <c r="AN399" i="87"/>
  <c r="BD399" i="87" s="1"/>
  <c r="AM399" i="87"/>
  <c r="BC399" i="87" s="1"/>
  <c r="S399" i="87"/>
  <c r="AK399" i="87" s="1"/>
  <c r="R399" i="87"/>
  <c r="P399" i="87"/>
  <c r="O399" i="87"/>
  <c r="N399" i="87"/>
  <c r="H399" i="87"/>
  <c r="G399" i="87"/>
  <c r="F399" i="87"/>
  <c r="E399" i="87"/>
  <c r="D399" i="87"/>
  <c r="BV398" i="87"/>
  <c r="BT398" i="87"/>
  <c r="BR398" i="87"/>
  <c r="BP398" i="87"/>
  <c r="BN398" i="87"/>
  <c r="BL398" i="87"/>
  <c r="AS398" i="87"/>
  <c r="BI398" i="87" s="1"/>
  <c r="AR398" i="87"/>
  <c r="BH398" i="87" s="1"/>
  <c r="AQ398" i="87"/>
  <c r="BG398" i="87" s="1"/>
  <c r="AP398" i="87"/>
  <c r="BF398" i="87" s="1"/>
  <c r="AO398" i="87"/>
  <c r="BE398" i="87" s="1"/>
  <c r="AN398" i="87"/>
  <c r="BD398" i="87" s="1"/>
  <c r="AM398" i="87"/>
  <c r="BC398" i="87" s="1"/>
  <c r="S398" i="87"/>
  <c r="AK398" i="87" s="1"/>
  <c r="R398" i="87"/>
  <c r="P398" i="87"/>
  <c r="AH398" i="87" s="1"/>
  <c r="O398" i="87"/>
  <c r="N398" i="87"/>
  <c r="H398" i="87"/>
  <c r="G398" i="87"/>
  <c r="F398" i="87"/>
  <c r="E398" i="87"/>
  <c r="D398" i="87"/>
  <c r="BV397" i="87"/>
  <c r="BT397" i="87"/>
  <c r="BR397" i="87"/>
  <c r="BP397" i="87"/>
  <c r="BN397" i="87"/>
  <c r="BL397" i="87"/>
  <c r="AS397" i="87"/>
  <c r="BI397" i="87" s="1"/>
  <c r="AR397" i="87"/>
  <c r="BH397" i="87" s="1"/>
  <c r="AQ397" i="87"/>
  <c r="BG397" i="87" s="1"/>
  <c r="AP397" i="87"/>
  <c r="BF397" i="87" s="1"/>
  <c r="AO397" i="87"/>
  <c r="BE397" i="87" s="1"/>
  <c r="AN397" i="87"/>
  <c r="BD397" i="87" s="1"/>
  <c r="AM397" i="87"/>
  <c r="BC397" i="87" s="1"/>
  <c r="S397" i="87"/>
  <c r="R397" i="87"/>
  <c r="P397" i="87"/>
  <c r="O397" i="87"/>
  <c r="N397" i="87"/>
  <c r="H397" i="87"/>
  <c r="G397" i="87"/>
  <c r="F397" i="87"/>
  <c r="E397" i="87"/>
  <c r="D397" i="87"/>
  <c r="BV396" i="87"/>
  <c r="BT396" i="87"/>
  <c r="BR396" i="87"/>
  <c r="BP396" i="87"/>
  <c r="BN396" i="87"/>
  <c r="BL396" i="87"/>
  <c r="AS396" i="87"/>
  <c r="BI396" i="87" s="1"/>
  <c r="AR396" i="87"/>
  <c r="BH396" i="87" s="1"/>
  <c r="AQ396" i="87"/>
  <c r="BG396" i="87" s="1"/>
  <c r="AP396" i="87"/>
  <c r="BF396" i="87" s="1"/>
  <c r="AO396" i="87"/>
  <c r="BE396" i="87" s="1"/>
  <c r="AN396" i="87"/>
  <c r="BD396" i="87" s="1"/>
  <c r="AM396" i="87"/>
  <c r="BC396" i="87" s="1"/>
  <c r="S396" i="87"/>
  <c r="R396" i="87"/>
  <c r="P396" i="87"/>
  <c r="O396" i="87"/>
  <c r="N396" i="87"/>
  <c r="AF396" i="87" s="1"/>
  <c r="H396" i="87"/>
  <c r="G396" i="87"/>
  <c r="F396" i="87"/>
  <c r="E396" i="87"/>
  <c r="D396" i="87"/>
  <c r="BV395" i="87"/>
  <c r="BT395" i="87"/>
  <c r="BR395" i="87"/>
  <c r="BP395" i="87"/>
  <c r="BN395" i="87"/>
  <c r="BL395" i="87"/>
  <c r="AS395" i="87"/>
  <c r="BI395" i="87" s="1"/>
  <c r="AR395" i="87"/>
  <c r="BH395" i="87" s="1"/>
  <c r="AQ395" i="87"/>
  <c r="BG395" i="87" s="1"/>
  <c r="AP395" i="87"/>
  <c r="BF395" i="87" s="1"/>
  <c r="AO395" i="87"/>
  <c r="BE395" i="87" s="1"/>
  <c r="AN395" i="87"/>
  <c r="BD395" i="87" s="1"/>
  <c r="AM395" i="87"/>
  <c r="BC395" i="87" s="1"/>
  <c r="S395" i="87"/>
  <c r="AK395" i="87" s="1"/>
  <c r="R395" i="87"/>
  <c r="P395" i="87"/>
  <c r="O395" i="87"/>
  <c r="N395" i="87"/>
  <c r="H395" i="87"/>
  <c r="G395" i="87"/>
  <c r="F395" i="87"/>
  <c r="E395" i="87"/>
  <c r="D395" i="87"/>
  <c r="BV394" i="87"/>
  <c r="BT394" i="87"/>
  <c r="BR394" i="87"/>
  <c r="BP394" i="87"/>
  <c r="BN394" i="87"/>
  <c r="BL394" i="87"/>
  <c r="AS394" i="87"/>
  <c r="BI394" i="87" s="1"/>
  <c r="AR394" i="87"/>
  <c r="BH394" i="87" s="1"/>
  <c r="AQ394" i="87"/>
  <c r="BG394" i="87" s="1"/>
  <c r="AP394" i="87"/>
  <c r="BF394" i="87" s="1"/>
  <c r="AO394" i="87"/>
  <c r="BE394" i="87" s="1"/>
  <c r="AN394" i="87"/>
  <c r="BD394" i="87" s="1"/>
  <c r="AM394" i="87"/>
  <c r="BC394" i="87" s="1"/>
  <c r="S394" i="87"/>
  <c r="AK394" i="87" s="1"/>
  <c r="R394" i="87"/>
  <c r="P394" i="87"/>
  <c r="AH394" i="87" s="1"/>
  <c r="O394" i="87"/>
  <c r="N394" i="87"/>
  <c r="H394" i="87"/>
  <c r="G394" i="87"/>
  <c r="F394" i="87"/>
  <c r="E394" i="87"/>
  <c r="D394" i="87"/>
  <c r="BV393" i="87"/>
  <c r="BT393" i="87"/>
  <c r="BR393" i="87"/>
  <c r="BP393" i="87"/>
  <c r="BN393" i="87"/>
  <c r="BL393" i="87"/>
  <c r="AS393" i="87"/>
  <c r="BI393" i="87" s="1"/>
  <c r="AR393" i="87"/>
  <c r="BH393" i="87" s="1"/>
  <c r="AQ393" i="87"/>
  <c r="BG393" i="87" s="1"/>
  <c r="AP393" i="87"/>
  <c r="BF393" i="87" s="1"/>
  <c r="AO393" i="87"/>
  <c r="BE393" i="87" s="1"/>
  <c r="AN393" i="87"/>
  <c r="BD393" i="87" s="1"/>
  <c r="AM393" i="87"/>
  <c r="BC393" i="87" s="1"/>
  <c r="S393" i="87"/>
  <c r="R393" i="87"/>
  <c r="P393" i="87"/>
  <c r="O393" i="87"/>
  <c r="N393" i="87"/>
  <c r="H393" i="87"/>
  <c r="G393" i="87"/>
  <c r="F393" i="87"/>
  <c r="E393" i="87"/>
  <c r="D393" i="87"/>
  <c r="BV392" i="87"/>
  <c r="BT392" i="87"/>
  <c r="BR392" i="87"/>
  <c r="BP392" i="87"/>
  <c r="BN392" i="87"/>
  <c r="BL392" i="87"/>
  <c r="AS392" i="87"/>
  <c r="BI392" i="87" s="1"/>
  <c r="AR392" i="87"/>
  <c r="BH392" i="87" s="1"/>
  <c r="AQ392" i="87"/>
  <c r="BG392" i="87" s="1"/>
  <c r="AP392" i="87"/>
  <c r="BF392" i="87" s="1"/>
  <c r="AO392" i="87"/>
  <c r="BE392" i="87" s="1"/>
  <c r="AN392" i="87"/>
  <c r="BD392" i="87" s="1"/>
  <c r="AM392" i="87"/>
  <c r="BC392" i="87" s="1"/>
  <c r="S392" i="87"/>
  <c r="R392" i="87"/>
  <c r="P392" i="87"/>
  <c r="O392" i="87"/>
  <c r="N392" i="87"/>
  <c r="H392" i="87"/>
  <c r="G392" i="87"/>
  <c r="F392" i="87"/>
  <c r="E392" i="87"/>
  <c r="D392" i="87"/>
  <c r="BV391" i="87"/>
  <c r="BT391" i="87"/>
  <c r="BR391" i="87"/>
  <c r="BP391" i="87"/>
  <c r="BN391" i="87"/>
  <c r="BL391" i="87"/>
  <c r="AS391" i="87"/>
  <c r="BI391" i="87" s="1"/>
  <c r="AR391" i="87"/>
  <c r="BH391" i="87" s="1"/>
  <c r="AQ391" i="87"/>
  <c r="BG391" i="87" s="1"/>
  <c r="AP391" i="87"/>
  <c r="BF391" i="87" s="1"/>
  <c r="AO391" i="87"/>
  <c r="BE391" i="87" s="1"/>
  <c r="AN391" i="87"/>
  <c r="BD391" i="87" s="1"/>
  <c r="AM391" i="87"/>
  <c r="BC391" i="87" s="1"/>
  <c r="S391" i="87"/>
  <c r="AK391" i="87" s="1"/>
  <c r="R391" i="87"/>
  <c r="P391" i="87"/>
  <c r="O391" i="87"/>
  <c r="N391" i="87"/>
  <c r="AF391" i="87" s="1"/>
  <c r="H391" i="87"/>
  <c r="G391" i="87"/>
  <c r="F391" i="87"/>
  <c r="E391" i="87"/>
  <c r="D391" i="87"/>
  <c r="BV390" i="87"/>
  <c r="BT390" i="87"/>
  <c r="BR390" i="87"/>
  <c r="BP390" i="87"/>
  <c r="BN390" i="87"/>
  <c r="BL390" i="87"/>
  <c r="AS390" i="87"/>
  <c r="BI390" i="87" s="1"/>
  <c r="AR390" i="87"/>
  <c r="BH390" i="87" s="1"/>
  <c r="AQ390" i="87"/>
  <c r="BG390" i="87" s="1"/>
  <c r="AP390" i="87"/>
  <c r="BF390" i="87" s="1"/>
  <c r="AO390" i="87"/>
  <c r="BE390" i="87" s="1"/>
  <c r="AN390" i="87"/>
  <c r="BD390" i="87" s="1"/>
  <c r="AM390" i="87"/>
  <c r="BC390" i="87" s="1"/>
  <c r="S390" i="87"/>
  <c r="AK390" i="87" s="1"/>
  <c r="R390" i="87"/>
  <c r="P390" i="87"/>
  <c r="AH390" i="87" s="1"/>
  <c r="O390" i="87"/>
  <c r="N390" i="87"/>
  <c r="H390" i="87"/>
  <c r="G390" i="87"/>
  <c r="F390" i="87"/>
  <c r="E390" i="87"/>
  <c r="D390" i="87"/>
  <c r="BV389" i="87"/>
  <c r="BT389" i="87"/>
  <c r="BR389" i="87"/>
  <c r="BP389" i="87"/>
  <c r="BN389" i="87"/>
  <c r="BL389" i="87"/>
  <c r="AS389" i="87"/>
  <c r="BI389" i="87" s="1"/>
  <c r="AR389" i="87"/>
  <c r="BH389" i="87" s="1"/>
  <c r="AQ389" i="87"/>
  <c r="BG389" i="87" s="1"/>
  <c r="AP389" i="87"/>
  <c r="BF389" i="87" s="1"/>
  <c r="AO389" i="87"/>
  <c r="BE389" i="87" s="1"/>
  <c r="AN389" i="87"/>
  <c r="BD389" i="87" s="1"/>
  <c r="AM389" i="87"/>
  <c r="BC389" i="87" s="1"/>
  <c r="S389" i="87"/>
  <c r="R389" i="87"/>
  <c r="P389" i="87"/>
  <c r="O389" i="87"/>
  <c r="AG389" i="87" s="1"/>
  <c r="N389" i="87"/>
  <c r="H389" i="87"/>
  <c r="G389" i="87"/>
  <c r="F389" i="87"/>
  <c r="E389" i="87"/>
  <c r="D389" i="87"/>
  <c r="BV388" i="87"/>
  <c r="BT388" i="87"/>
  <c r="BR388" i="87"/>
  <c r="BP388" i="87"/>
  <c r="BN388" i="87"/>
  <c r="BL388" i="87"/>
  <c r="AS388" i="87"/>
  <c r="BI388" i="87" s="1"/>
  <c r="AR388" i="87"/>
  <c r="BH388" i="87" s="1"/>
  <c r="AQ388" i="87"/>
  <c r="BG388" i="87" s="1"/>
  <c r="AP388" i="87"/>
  <c r="BF388" i="87" s="1"/>
  <c r="AO388" i="87"/>
  <c r="BE388" i="87" s="1"/>
  <c r="AN388" i="87"/>
  <c r="BD388" i="87" s="1"/>
  <c r="AM388" i="87"/>
  <c r="BC388" i="87" s="1"/>
  <c r="S388" i="87"/>
  <c r="R388" i="87"/>
  <c r="P388" i="87"/>
  <c r="O388" i="87"/>
  <c r="N388" i="87"/>
  <c r="H388" i="87"/>
  <c r="G388" i="87"/>
  <c r="F388" i="87"/>
  <c r="E388" i="87"/>
  <c r="D388" i="87"/>
  <c r="BV387" i="87"/>
  <c r="BT387" i="87"/>
  <c r="BR387" i="87"/>
  <c r="BP387" i="87"/>
  <c r="BN387" i="87"/>
  <c r="BL387" i="87"/>
  <c r="AS387" i="87"/>
  <c r="BI387" i="87" s="1"/>
  <c r="AR387" i="87"/>
  <c r="BH387" i="87" s="1"/>
  <c r="AQ387" i="87"/>
  <c r="BG387" i="87" s="1"/>
  <c r="AP387" i="87"/>
  <c r="BF387" i="87" s="1"/>
  <c r="AO387" i="87"/>
  <c r="BE387" i="87" s="1"/>
  <c r="AN387" i="87"/>
  <c r="BD387" i="87" s="1"/>
  <c r="AM387" i="87"/>
  <c r="BC387" i="87" s="1"/>
  <c r="S387" i="87"/>
  <c r="AK387" i="87" s="1"/>
  <c r="R387" i="87"/>
  <c r="P387" i="87"/>
  <c r="O387" i="87"/>
  <c r="N387" i="87"/>
  <c r="AF387" i="87" s="1"/>
  <c r="H387" i="87"/>
  <c r="G387" i="87"/>
  <c r="F387" i="87"/>
  <c r="E387" i="87"/>
  <c r="D387" i="87"/>
  <c r="BV386" i="87"/>
  <c r="BT386" i="87"/>
  <c r="BR386" i="87"/>
  <c r="BP386" i="87"/>
  <c r="BN386" i="87"/>
  <c r="BL386" i="87"/>
  <c r="AS386" i="87"/>
  <c r="BI386" i="87" s="1"/>
  <c r="AR386" i="87"/>
  <c r="BH386" i="87" s="1"/>
  <c r="AQ386" i="87"/>
  <c r="BG386" i="87" s="1"/>
  <c r="AP386" i="87"/>
  <c r="BF386" i="87" s="1"/>
  <c r="AO386" i="87"/>
  <c r="BE386" i="87" s="1"/>
  <c r="AN386" i="87"/>
  <c r="BD386" i="87" s="1"/>
  <c r="AM386" i="87"/>
  <c r="BC386" i="87" s="1"/>
  <c r="S386" i="87"/>
  <c r="AK386" i="87" s="1"/>
  <c r="R386" i="87"/>
  <c r="P386" i="87"/>
  <c r="AH386" i="87" s="1"/>
  <c r="O386" i="87"/>
  <c r="N386" i="87"/>
  <c r="H386" i="87"/>
  <c r="G386" i="87"/>
  <c r="F386" i="87"/>
  <c r="E386" i="87"/>
  <c r="D386" i="87"/>
  <c r="BV385" i="87"/>
  <c r="BT385" i="87"/>
  <c r="BR385" i="87"/>
  <c r="BP385" i="87"/>
  <c r="BN385" i="87"/>
  <c r="BL385" i="87"/>
  <c r="AS385" i="87"/>
  <c r="BI385" i="87" s="1"/>
  <c r="AR385" i="87"/>
  <c r="BH385" i="87" s="1"/>
  <c r="AQ385" i="87"/>
  <c r="BG385" i="87" s="1"/>
  <c r="AP385" i="87"/>
  <c r="BF385" i="87" s="1"/>
  <c r="AO385" i="87"/>
  <c r="BE385" i="87" s="1"/>
  <c r="AN385" i="87"/>
  <c r="BD385" i="87" s="1"/>
  <c r="AM385" i="87"/>
  <c r="BC385" i="87" s="1"/>
  <c r="S385" i="87"/>
  <c r="R385" i="87"/>
  <c r="P385" i="87"/>
  <c r="O385" i="87"/>
  <c r="N385" i="87"/>
  <c r="H385" i="87"/>
  <c r="G385" i="87"/>
  <c r="F385" i="87"/>
  <c r="E385" i="87"/>
  <c r="D385" i="87"/>
  <c r="BV384" i="87"/>
  <c r="BT384" i="87"/>
  <c r="BR384" i="87"/>
  <c r="BP384" i="87"/>
  <c r="BN384" i="87"/>
  <c r="BL384" i="87"/>
  <c r="AS384" i="87"/>
  <c r="BI384" i="87" s="1"/>
  <c r="AR384" i="87"/>
  <c r="BH384" i="87" s="1"/>
  <c r="AQ384" i="87"/>
  <c r="BG384" i="87" s="1"/>
  <c r="AP384" i="87"/>
  <c r="BF384" i="87" s="1"/>
  <c r="AO384" i="87"/>
  <c r="BE384" i="87" s="1"/>
  <c r="AN384" i="87"/>
  <c r="BD384" i="87" s="1"/>
  <c r="AM384" i="87"/>
  <c r="BC384" i="87" s="1"/>
  <c r="S384" i="87"/>
  <c r="AK384" i="87" s="1"/>
  <c r="R384" i="87"/>
  <c r="P384" i="87"/>
  <c r="AH384" i="87" s="1"/>
  <c r="O384" i="87"/>
  <c r="N384" i="87"/>
  <c r="H384" i="87"/>
  <c r="G384" i="87"/>
  <c r="F384" i="87"/>
  <c r="E384" i="87"/>
  <c r="D384" i="87"/>
  <c r="BV383" i="87"/>
  <c r="BT383" i="87"/>
  <c r="BR383" i="87"/>
  <c r="BP383" i="87"/>
  <c r="BN383" i="87"/>
  <c r="BL383" i="87"/>
  <c r="AS383" i="87"/>
  <c r="BI383" i="87" s="1"/>
  <c r="AR383" i="87"/>
  <c r="BH383" i="87" s="1"/>
  <c r="AQ383" i="87"/>
  <c r="BG383" i="87" s="1"/>
  <c r="AP383" i="87"/>
  <c r="BF383" i="87" s="1"/>
  <c r="AO383" i="87"/>
  <c r="BE383" i="87" s="1"/>
  <c r="AN383" i="87"/>
  <c r="BD383" i="87" s="1"/>
  <c r="AM383" i="87"/>
  <c r="BC383" i="87" s="1"/>
  <c r="S383" i="87"/>
  <c r="R383" i="87"/>
  <c r="P383" i="87"/>
  <c r="O383" i="87"/>
  <c r="AG383" i="87" s="1"/>
  <c r="N383" i="87"/>
  <c r="H383" i="87"/>
  <c r="G383" i="87"/>
  <c r="F383" i="87"/>
  <c r="E383" i="87"/>
  <c r="D383" i="87"/>
  <c r="BV382" i="87"/>
  <c r="BT382" i="87"/>
  <c r="BR382" i="87"/>
  <c r="BP382" i="87"/>
  <c r="BN382" i="87"/>
  <c r="BL382" i="87"/>
  <c r="AS382" i="87"/>
  <c r="BI382" i="87" s="1"/>
  <c r="AR382" i="87"/>
  <c r="BH382" i="87" s="1"/>
  <c r="AQ382" i="87"/>
  <c r="BG382" i="87" s="1"/>
  <c r="AP382" i="87"/>
  <c r="BF382" i="87" s="1"/>
  <c r="AO382" i="87"/>
  <c r="BE382" i="87" s="1"/>
  <c r="AN382" i="87"/>
  <c r="BD382" i="87" s="1"/>
  <c r="AM382" i="87"/>
  <c r="BC382" i="87" s="1"/>
  <c r="S382" i="87"/>
  <c r="R382" i="87"/>
  <c r="P382" i="87"/>
  <c r="O382" i="87"/>
  <c r="N382" i="87"/>
  <c r="H382" i="87"/>
  <c r="G382" i="87"/>
  <c r="F382" i="87"/>
  <c r="E382" i="87"/>
  <c r="D382" i="87"/>
  <c r="BV381" i="87"/>
  <c r="BT381" i="87"/>
  <c r="BR381" i="87"/>
  <c r="BP381" i="87"/>
  <c r="BN381" i="87"/>
  <c r="BL381" i="87"/>
  <c r="AS381" i="87"/>
  <c r="BI381" i="87" s="1"/>
  <c r="AR381" i="87"/>
  <c r="BH381" i="87" s="1"/>
  <c r="AQ381" i="87"/>
  <c r="BG381" i="87" s="1"/>
  <c r="AP381" i="87"/>
  <c r="BF381" i="87" s="1"/>
  <c r="AO381" i="87"/>
  <c r="BE381" i="87" s="1"/>
  <c r="AN381" i="87"/>
  <c r="BD381" i="87" s="1"/>
  <c r="AM381" i="87"/>
  <c r="BC381" i="87" s="1"/>
  <c r="S381" i="87"/>
  <c r="R381" i="87"/>
  <c r="P381" i="87"/>
  <c r="O381" i="87"/>
  <c r="N381" i="87"/>
  <c r="H381" i="87"/>
  <c r="G381" i="87"/>
  <c r="E381" i="87"/>
  <c r="D381" i="87"/>
  <c r="BV380" i="87"/>
  <c r="BT380" i="87"/>
  <c r="BR380" i="87"/>
  <c r="BP380" i="87"/>
  <c r="BN380" i="87"/>
  <c r="BL380" i="87"/>
  <c r="AS380" i="87"/>
  <c r="BI380" i="87" s="1"/>
  <c r="AR380" i="87"/>
  <c r="BH380" i="87" s="1"/>
  <c r="AQ380" i="87"/>
  <c r="BG380" i="87" s="1"/>
  <c r="AP380" i="87"/>
  <c r="BF380" i="87" s="1"/>
  <c r="AO380" i="87"/>
  <c r="BE380" i="87" s="1"/>
  <c r="AN380" i="87"/>
  <c r="BD380" i="87" s="1"/>
  <c r="AM380" i="87"/>
  <c r="BC380" i="87" s="1"/>
  <c r="S380" i="87"/>
  <c r="R380" i="87"/>
  <c r="P380" i="87"/>
  <c r="O380" i="87"/>
  <c r="N380" i="87"/>
  <c r="AF380" i="87" s="1"/>
  <c r="H380" i="87"/>
  <c r="G380" i="87"/>
  <c r="F380" i="87"/>
  <c r="E380" i="87"/>
  <c r="D380" i="87"/>
  <c r="BV379" i="87"/>
  <c r="BT379" i="87"/>
  <c r="BR379" i="87"/>
  <c r="BP379" i="87"/>
  <c r="BN379" i="87"/>
  <c r="BL379" i="87"/>
  <c r="AS379" i="87"/>
  <c r="BI379" i="87" s="1"/>
  <c r="AR379" i="87"/>
  <c r="BH379" i="87" s="1"/>
  <c r="AQ379" i="87"/>
  <c r="BG379" i="87" s="1"/>
  <c r="AP379" i="87"/>
  <c r="BF379" i="87" s="1"/>
  <c r="AO379" i="87"/>
  <c r="BE379" i="87" s="1"/>
  <c r="AN379" i="87"/>
  <c r="BD379" i="87" s="1"/>
  <c r="AM379" i="87"/>
  <c r="BC379" i="87" s="1"/>
  <c r="S379" i="87"/>
  <c r="AK379" i="87" s="1"/>
  <c r="R379" i="87"/>
  <c r="P379" i="87"/>
  <c r="O379" i="87"/>
  <c r="N379" i="87"/>
  <c r="AF379" i="87" s="1"/>
  <c r="H379" i="87"/>
  <c r="G379" i="87"/>
  <c r="E379" i="87"/>
  <c r="D379" i="87"/>
  <c r="BV378" i="87"/>
  <c r="BT378" i="87"/>
  <c r="BR378" i="87"/>
  <c r="BP378" i="87"/>
  <c r="BN378" i="87"/>
  <c r="BL378" i="87"/>
  <c r="AS378" i="87"/>
  <c r="BI378" i="87" s="1"/>
  <c r="AR378" i="87"/>
  <c r="BH378" i="87" s="1"/>
  <c r="AQ378" i="87"/>
  <c r="BG378" i="87" s="1"/>
  <c r="AP378" i="87"/>
  <c r="BF378" i="87" s="1"/>
  <c r="AO378" i="87"/>
  <c r="BE378" i="87" s="1"/>
  <c r="AN378" i="87"/>
  <c r="BD378" i="87" s="1"/>
  <c r="AM378" i="87"/>
  <c r="BC378" i="87" s="1"/>
  <c r="S378" i="87"/>
  <c r="AK378" i="87" s="1"/>
  <c r="R378" i="87"/>
  <c r="P378" i="87"/>
  <c r="O378" i="87"/>
  <c r="N378" i="87"/>
  <c r="H378" i="87"/>
  <c r="G378" i="87"/>
  <c r="F378" i="87"/>
  <c r="E378" i="87"/>
  <c r="D378" i="87"/>
  <c r="BV377" i="87"/>
  <c r="BT377" i="87"/>
  <c r="BR377" i="87"/>
  <c r="BP377" i="87"/>
  <c r="BN377" i="87"/>
  <c r="BL377" i="87"/>
  <c r="AS377" i="87"/>
  <c r="BI377" i="87" s="1"/>
  <c r="AR377" i="87"/>
  <c r="BH377" i="87" s="1"/>
  <c r="AQ377" i="87"/>
  <c r="BG377" i="87" s="1"/>
  <c r="AP377" i="87"/>
  <c r="BF377" i="87" s="1"/>
  <c r="AO377" i="87"/>
  <c r="BE377" i="87" s="1"/>
  <c r="AN377" i="87"/>
  <c r="BD377" i="87" s="1"/>
  <c r="AM377" i="87"/>
  <c r="BC377" i="87" s="1"/>
  <c r="S377" i="87"/>
  <c r="R377" i="87"/>
  <c r="P377" i="87"/>
  <c r="O377" i="87"/>
  <c r="N377" i="87"/>
  <c r="H377" i="87"/>
  <c r="G377" i="87"/>
  <c r="F377" i="87"/>
  <c r="E377" i="87"/>
  <c r="D377" i="87"/>
  <c r="BV376" i="87"/>
  <c r="BT376" i="87"/>
  <c r="BR376" i="87"/>
  <c r="BP376" i="87"/>
  <c r="BN376" i="87"/>
  <c r="BL376" i="87"/>
  <c r="AS376" i="87"/>
  <c r="BI376" i="87" s="1"/>
  <c r="AR376" i="87"/>
  <c r="BH376" i="87" s="1"/>
  <c r="AQ376" i="87"/>
  <c r="BG376" i="87" s="1"/>
  <c r="AP376" i="87"/>
  <c r="BF376" i="87" s="1"/>
  <c r="AO376" i="87"/>
  <c r="BE376" i="87" s="1"/>
  <c r="AN376" i="87"/>
  <c r="BD376" i="87" s="1"/>
  <c r="AM376" i="87"/>
  <c r="BC376" i="87" s="1"/>
  <c r="S376" i="87"/>
  <c r="AK376" i="87" s="1"/>
  <c r="R376" i="87"/>
  <c r="P376" i="87"/>
  <c r="O376" i="87"/>
  <c r="N376" i="87"/>
  <c r="H376" i="87"/>
  <c r="G376" i="87"/>
  <c r="F376" i="87"/>
  <c r="E376" i="87"/>
  <c r="D376" i="87"/>
  <c r="BV375" i="87"/>
  <c r="BT375" i="87"/>
  <c r="BR375" i="87"/>
  <c r="BP375" i="87"/>
  <c r="BN375" i="87"/>
  <c r="BL375" i="87"/>
  <c r="AS375" i="87"/>
  <c r="BI375" i="87" s="1"/>
  <c r="AR375" i="87"/>
  <c r="BH375" i="87" s="1"/>
  <c r="AQ375" i="87"/>
  <c r="BG375" i="87" s="1"/>
  <c r="AP375" i="87"/>
  <c r="BF375" i="87" s="1"/>
  <c r="AO375" i="87"/>
  <c r="BE375" i="87" s="1"/>
  <c r="AN375" i="87"/>
  <c r="BD375" i="87" s="1"/>
  <c r="AM375" i="87"/>
  <c r="BC375" i="87" s="1"/>
  <c r="S375" i="87"/>
  <c r="R375" i="87"/>
  <c r="P375" i="87"/>
  <c r="O375" i="87"/>
  <c r="N375" i="87"/>
  <c r="H375" i="87"/>
  <c r="G375" i="87"/>
  <c r="F375" i="87"/>
  <c r="E375" i="87"/>
  <c r="D375" i="87"/>
  <c r="BV374" i="87"/>
  <c r="BT374" i="87"/>
  <c r="BR374" i="87"/>
  <c r="BP374" i="87"/>
  <c r="BN374" i="87"/>
  <c r="BL374" i="87"/>
  <c r="AS374" i="87"/>
  <c r="BI374" i="87" s="1"/>
  <c r="AR374" i="87"/>
  <c r="BH374" i="87" s="1"/>
  <c r="AQ374" i="87"/>
  <c r="BG374" i="87" s="1"/>
  <c r="AP374" i="87"/>
  <c r="BF374" i="87" s="1"/>
  <c r="AO374" i="87"/>
  <c r="BE374" i="87" s="1"/>
  <c r="AN374" i="87"/>
  <c r="BD374" i="87" s="1"/>
  <c r="AM374" i="87"/>
  <c r="BC374" i="87" s="1"/>
  <c r="S374" i="87"/>
  <c r="R374" i="87"/>
  <c r="P374" i="87"/>
  <c r="O374" i="87"/>
  <c r="N374" i="87"/>
  <c r="H374" i="87"/>
  <c r="G374" i="87"/>
  <c r="F374" i="87"/>
  <c r="E374" i="87"/>
  <c r="D374" i="87"/>
  <c r="BV373" i="87"/>
  <c r="BT373" i="87"/>
  <c r="BR373" i="87"/>
  <c r="BP373" i="87"/>
  <c r="BN373" i="87"/>
  <c r="BL373" i="87"/>
  <c r="AS373" i="87"/>
  <c r="BI373" i="87" s="1"/>
  <c r="AR373" i="87"/>
  <c r="BH373" i="87" s="1"/>
  <c r="AQ373" i="87"/>
  <c r="BG373" i="87" s="1"/>
  <c r="AP373" i="87"/>
  <c r="BF373" i="87" s="1"/>
  <c r="AO373" i="87"/>
  <c r="BE373" i="87" s="1"/>
  <c r="AN373" i="87"/>
  <c r="BD373" i="87" s="1"/>
  <c r="AM373" i="87"/>
  <c r="BC373" i="87" s="1"/>
  <c r="S373" i="87"/>
  <c r="AK373" i="87" s="1"/>
  <c r="R373" i="87"/>
  <c r="P373" i="87"/>
  <c r="AH373" i="87" s="1"/>
  <c r="O373" i="87"/>
  <c r="N373" i="87"/>
  <c r="H373" i="87"/>
  <c r="G373" i="87"/>
  <c r="E373" i="87"/>
  <c r="D373" i="87"/>
  <c r="BV372" i="87"/>
  <c r="BT372" i="87"/>
  <c r="BR372" i="87"/>
  <c r="BP372" i="87"/>
  <c r="BN372" i="87"/>
  <c r="BL372" i="87"/>
  <c r="AS372" i="87"/>
  <c r="BI372" i="87" s="1"/>
  <c r="AR372" i="87"/>
  <c r="BH372" i="87" s="1"/>
  <c r="AQ372" i="87"/>
  <c r="BG372" i="87" s="1"/>
  <c r="AP372" i="87"/>
  <c r="BF372" i="87" s="1"/>
  <c r="AO372" i="87"/>
  <c r="BE372" i="87" s="1"/>
  <c r="AN372" i="87"/>
  <c r="BD372" i="87" s="1"/>
  <c r="AM372" i="87"/>
  <c r="BC372" i="87" s="1"/>
  <c r="S372" i="87"/>
  <c r="R372" i="87"/>
  <c r="P372" i="87"/>
  <c r="O372" i="87"/>
  <c r="N372" i="87"/>
  <c r="AF372" i="87" s="1"/>
  <c r="H372" i="87"/>
  <c r="G372" i="87"/>
  <c r="F372" i="87"/>
  <c r="E372" i="87"/>
  <c r="D372" i="87"/>
  <c r="BV371" i="87"/>
  <c r="BT371" i="87"/>
  <c r="BR371" i="87"/>
  <c r="BP371" i="87"/>
  <c r="BN371" i="87"/>
  <c r="BL371" i="87"/>
  <c r="AS371" i="87"/>
  <c r="BI371" i="87" s="1"/>
  <c r="AR371" i="87"/>
  <c r="BH371" i="87" s="1"/>
  <c r="AQ371" i="87"/>
  <c r="BG371" i="87" s="1"/>
  <c r="AP371" i="87"/>
  <c r="BF371" i="87" s="1"/>
  <c r="AO371" i="87"/>
  <c r="BE371" i="87" s="1"/>
  <c r="AN371" i="87"/>
  <c r="BD371" i="87" s="1"/>
  <c r="AM371" i="87"/>
  <c r="BC371" i="87" s="1"/>
  <c r="S371" i="87"/>
  <c r="AK371" i="87" s="1"/>
  <c r="R371" i="87"/>
  <c r="P371" i="87"/>
  <c r="O371" i="87"/>
  <c r="N371" i="87"/>
  <c r="AF371" i="87" s="1"/>
  <c r="H371" i="87"/>
  <c r="G371" i="87"/>
  <c r="F371" i="87"/>
  <c r="E371" i="87"/>
  <c r="D371" i="87"/>
  <c r="BV370" i="87"/>
  <c r="BT370" i="87"/>
  <c r="BR370" i="87"/>
  <c r="BP370" i="87"/>
  <c r="BN370" i="87"/>
  <c r="BL370" i="87"/>
  <c r="AS370" i="87"/>
  <c r="BI370" i="87" s="1"/>
  <c r="AR370" i="87"/>
  <c r="BH370" i="87" s="1"/>
  <c r="AQ370" i="87"/>
  <c r="BG370" i="87" s="1"/>
  <c r="AP370" i="87"/>
  <c r="BF370" i="87" s="1"/>
  <c r="AO370" i="87"/>
  <c r="BE370" i="87" s="1"/>
  <c r="AN370" i="87"/>
  <c r="BD370" i="87" s="1"/>
  <c r="AM370" i="87"/>
  <c r="BC370" i="87" s="1"/>
  <c r="S370" i="87"/>
  <c r="AK370" i="87" s="1"/>
  <c r="R370" i="87"/>
  <c r="P370" i="87"/>
  <c r="AH370" i="87" s="1"/>
  <c r="O370" i="87"/>
  <c r="N370" i="87"/>
  <c r="H370" i="87"/>
  <c r="G370" i="87"/>
  <c r="F370" i="87"/>
  <c r="E370" i="87"/>
  <c r="D370" i="87"/>
  <c r="BV369" i="87"/>
  <c r="BT369" i="87"/>
  <c r="BR369" i="87"/>
  <c r="BP369" i="87"/>
  <c r="BN369" i="87"/>
  <c r="BL369" i="87"/>
  <c r="AS369" i="87"/>
  <c r="BI369" i="87" s="1"/>
  <c r="AR369" i="87"/>
  <c r="BH369" i="87" s="1"/>
  <c r="AQ369" i="87"/>
  <c r="BG369" i="87" s="1"/>
  <c r="AP369" i="87"/>
  <c r="BF369" i="87" s="1"/>
  <c r="AO369" i="87"/>
  <c r="BE369" i="87" s="1"/>
  <c r="AN369" i="87"/>
  <c r="BD369" i="87" s="1"/>
  <c r="AM369" i="87"/>
  <c r="BC369" i="87" s="1"/>
  <c r="S369" i="87"/>
  <c r="R369" i="87"/>
  <c r="P369" i="87"/>
  <c r="O369" i="87"/>
  <c r="AG369" i="87" s="1"/>
  <c r="N369" i="87"/>
  <c r="H369" i="87"/>
  <c r="G369" i="87"/>
  <c r="F369" i="87"/>
  <c r="E369" i="87"/>
  <c r="D369" i="87"/>
  <c r="BV368" i="87"/>
  <c r="BT368" i="87"/>
  <c r="BR368" i="87"/>
  <c r="BP368" i="87"/>
  <c r="BN368" i="87"/>
  <c r="BL368" i="87"/>
  <c r="AS368" i="87"/>
  <c r="BI368" i="87" s="1"/>
  <c r="AR368" i="87"/>
  <c r="BH368" i="87" s="1"/>
  <c r="AQ368" i="87"/>
  <c r="BG368" i="87" s="1"/>
  <c r="AP368" i="87"/>
  <c r="BF368" i="87" s="1"/>
  <c r="AO368" i="87"/>
  <c r="BE368" i="87" s="1"/>
  <c r="AN368" i="87"/>
  <c r="BD368" i="87" s="1"/>
  <c r="AM368" i="87"/>
  <c r="BC368" i="87" s="1"/>
  <c r="S368" i="87"/>
  <c r="R368" i="87"/>
  <c r="P368" i="87"/>
  <c r="O368" i="87"/>
  <c r="N368" i="87"/>
  <c r="H368" i="87"/>
  <c r="G368" i="87"/>
  <c r="F368" i="87"/>
  <c r="E368" i="87"/>
  <c r="D368" i="87"/>
  <c r="BV367" i="87"/>
  <c r="BT367" i="87"/>
  <c r="BR367" i="87"/>
  <c r="BP367" i="87"/>
  <c r="BN367" i="87"/>
  <c r="BL367" i="87"/>
  <c r="AS367" i="87"/>
  <c r="BI367" i="87" s="1"/>
  <c r="AR367" i="87"/>
  <c r="BH367" i="87" s="1"/>
  <c r="AQ367" i="87"/>
  <c r="BG367" i="87" s="1"/>
  <c r="AP367" i="87"/>
  <c r="BF367" i="87" s="1"/>
  <c r="AO367" i="87"/>
  <c r="BE367" i="87" s="1"/>
  <c r="AN367" i="87"/>
  <c r="BD367" i="87" s="1"/>
  <c r="AM367" i="87"/>
  <c r="BC367" i="87" s="1"/>
  <c r="S367" i="87"/>
  <c r="AK367" i="87" s="1"/>
  <c r="R367" i="87"/>
  <c r="P367" i="87"/>
  <c r="O367" i="87"/>
  <c r="N367" i="87"/>
  <c r="H367" i="87"/>
  <c r="G367" i="87"/>
  <c r="F367" i="87"/>
  <c r="E367" i="87"/>
  <c r="D367" i="87"/>
  <c r="BV366" i="87"/>
  <c r="BT366" i="87"/>
  <c r="BR366" i="87"/>
  <c r="BP366" i="87"/>
  <c r="BN366" i="87"/>
  <c r="BL366" i="87"/>
  <c r="AS366" i="87"/>
  <c r="BI366" i="87" s="1"/>
  <c r="AR366" i="87"/>
  <c r="BH366" i="87" s="1"/>
  <c r="AQ366" i="87"/>
  <c r="BG366" i="87" s="1"/>
  <c r="AP366" i="87"/>
  <c r="BF366" i="87" s="1"/>
  <c r="AO366" i="87"/>
  <c r="BE366" i="87" s="1"/>
  <c r="AN366" i="87"/>
  <c r="BD366" i="87" s="1"/>
  <c r="AM366" i="87"/>
  <c r="BC366" i="87" s="1"/>
  <c r="S366" i="87"/>
  <c r="AK366" i="87" s="1"/>
  <c r="R366" i="87"/>
  <c r="P366" i="87"/>
  <c r="AH366" i="87" s="1"/>
  <c r="O366" i="87"/>
  <c r="N366" i="87"/>
  <c r="H366" i="87"/>
  <c r="G366" i="87"/>
  <c r="F366" i="87"/>
  <c r="E366" i="87"/>
  <c r="D366" i="87"/>
  <c r="BV365" i="87"/>
  <c r="BT365" i="87"/>
  <c r="BR365" i="87"/>
  <c r="BP365" i="87"/>
  <c r="BN365" i="87"/>
  <c r="BL365" i="87"/>
  <c r="AS365" i="87"/>
  <c r="BI365" i="87" s="1"/>
  <c r="AR365" i="87"/>
  <c r="BH365" i="87" s="1"/>
  <c r="AQ365" i="87"/>
  <c r="BG365" i="87" s="1"/>
  <c r="AP365" i="87"/>
  <c r="BF365" i="87" s="1"/>
  <c r="AO365" i="87"/>
  <c r="BE365" i="87" s="1"/>
  <c r="AN365" i="87"/>
  <c r="BD365" i="87" s="1"/>
  <c r="AM365" i="87"/>
  <c r="BC365" i="87" s="1"/>
  <c r="S365" i="87"/>
  <c r="R365" i="87"/>
  <c r="P365" i="87"/>
  <c r="O365" i="87"/>
  <c r="AG365" i="87" s="1"/>
  <c r="N365" i="87"/>
  <c r="H365" i="87"/>
  <c r="G365" i="87"/>
  <c r="E365" i="87"/>
  <c r="D365" i="87"/>
  <c r="BV364" i="87"/>
  <c r="BT364" i="87"/>
  <c r="BR364" i="87"/>
  <c r="BP364" i="87"/>
  <c r="BN364" i="87"/>
  <c r="BL364" i="87"/>
  <c r="AS364" i="87"/>
  <c r="BI364" i="87" s="1"/>
  <c r="AR364" i="87"/>
  <c r="BH364" i="87" s="1"/>
  <c r="AQ364" i="87"/>
  <c r="BG364" i="87" s="1"/>
  <c r="AP364" i="87"/>
  <c r="BF364" i="87" s="1"/>
  <c r="AO364" i="87"/>
  <c r="BE364" i="87" s="1"/>
  <c r="AN364" i="87"/>
  <c r="BD364" i="87" s="1"/>
  <c r="AM364" i="87"/>
  <c r="BC364" i="87" s="1"/>
  <c r="S364" i="87"/>
  <c r="R364" i="87"/>
  <c r="P364" i="87"/>
  <c r="O364" i="87"/>
  <c r="N364" i="87"/>
  <c r="H364" i="87"/>
  <c r="G364" i="87"/>
  <c r="F364" i="87"/>
  <c r="E364" i="87"/>
  <c r="D364" i="87"/>
  <c r="BV363" i="87"/>
  <c r="BT363" i="87"/>
  <c r="BR363" i="87"/>
  <c r="BP363" i="87"/>
  <c r="BN363" i="87"/>
  <c r="BL363" i="87"/>
  <c r="AS363" i="87"/>
  <c r="BI363" i="87" s="1"/>
  <c r="AR363" i="87"/>
  <c r="BH363" i="87" s="1"/>
  <c r="AQ363" i="87"/>
  <c r="BG363" i="87" s="1"/>
  <c r="AP363" i="87"/>
  <c r="BF363" i="87" s="1"/>
  <c r="AO363" i="87"/>
  <c r="BE363" i="87" s="1"/>
  <c r="AN363" i="87"/>
  <c r="BD363" i="87" s="1"/>
  <c r="AM363" i="87"/>
  <c r="BC363" i="87" s="1"/>
  <c r="S363" i="87"/>
  <c r="R363" i="87"/>
  <c r="P363" i="87"/>
  <c r="O363" i="87"/>
  <c r="N363" i="87"/>
  <c r="H363" i="87"/>
  <c r="G363" i="87"/>
  <c r="F363" i="87"/>
  <c r="E363" i="87"/>
  <c r="D363" i="87"/>
  <c r="BV362" i="87"/>
  <c r="BT362" i="87"/>
  <c r="BR362" i="87"/>
  <c r="BP362" i="87"/>
  <c r="BN362" i="87"/>
  <c r="BL362" i="87"/>
  <c r="AS362" i="87"/>
  <c r="BI362" i="87" s="1"/>
  <c r="AR362" i="87"/>
  <c r="BH362" i="87" s="1"/>
  <c r="AQ362" i="87"/>
  <c r="BG362" i="87" s="1"/>
  <c r="AP362" i="87"/>
  <c r="BF362" i="87" s="1"/>
  <c r="AO362" i="87"/>
  <c r="BE362" i="87" s="1"/>
  <c r="AN362" i="87"/>
  <c r="BD362" i="87" s="1"/>
  <c r="AM362" i="87"/>
  <c r="BC362" i="87" s="1"/>
  <c r="S362" i="87"/>
  <c r="R362" i="87"/>
  <c r="P362" i="87"/>
  <c r="O362" i="87"/>
  <c r="N362" i="87"/>
  <c r="H362" i="87"/>
  <c r="G362" i="87"/>
  <c r="F362" i="87"/>
  <c r="E362" i="87"/>
  <c r="D362" i="87"/>
  <c r="BV361" i="87"/>
  <c r="BT361" i="87"/>
  <c r="BR361" i="87"/>
  <c r="BP361" i="87"/>
  <c r="BN361" i="87"/>
  <c r="BL361" i="87"/>
  <c r="AS361" i="87"/>
  <c r="BI361" i="87" s="1"/>
  <c r="AR361" i="87"/>
  <c r="BH361" i="87" s="1"/>
  <c r="AQ361" i="87"/>
  <c r="BG361" i="87" s="1"/>
  <c r="AP361" i="87"/>
  <c r="BF361" i="87" s="1"/>
  <c r="AO361" i="87"/>
  <c r="BE361" i="87" s="1"/>
  <c r="AN361" i="87"/>
  <c r="BD361" i="87" s="1"/>
  <c r="AM361" i="87"/>
  <c r="BC361" i="87" s="1"/>
  <c r="S361" i="87"/>
  <c r="AK361" i="87" s="1"/>
  <c r="R361" i="87"/>
  <c r="P361" i="87"/>
  <c r="O361" i="87"/>
  <c r="N361" i="87"/>
  <c r="H361" i="87"/>
  <c r="G361" i="87"/>
  <c r="E361" i="87"/>
  <c r="D361" i="87"/>
  <c r="BV360" i="87"/>
  <c r="BT360" i="87"/>
  <c r="BR360" i="87"/>
  <c r="BP360" i="87"/>
  <c r="BN360" i="87"/>
  <c r="BL360" i="87"/>
  <c r="AS360" i="87"/>
  <c r="BI360" i="87" s="1"/>
  <c r="AR360" i="87"/>
  <c r="BH360" i="87" s="1"/>
  <c r="AQ360" i="87"/>
  <c r="BG360" i="87" s="1"/>
  <c r="AP360" i="87"/>
  <c r="BF360" i="87" s="1"/>
  <c r="AO360" i="87"/>
  <c r="BE360" i="87" s="1"/>
  <c r="AN360" i="87"/>
  <c r="BD360" i="87" s="1"/>
  <c r="AM360" i="87"/>
  <c r="BC360" i="87" s="1"/>
  <c r="S360" i="87"/>
  <c r="AK360" i="87" s="1"/>
  <c r="R360" i="87"/>
  <c r="P360" i="87"/>
  <c r="AH360" i="87" s="1"/>
  <c r="O360" i="87"/>
  <c r="N360" i="87"/>
  <c r="H360" i="87"/>
  <c r="G360" i="87"/>
  <c r="F360" i="87"/>
  <c r="E360" i="87"/>
  <c r="D360" i="87"/>
  <c r="BV359" i="87"/>
  <c r="BT359" i="87"/>
  <c r="BR359" i="87"/>
  <c r="BP359" i="87"/>
  <c r="BN359" i="87"/>
  <c r="BL359" i="87"/>
  <c r="AS359" i="87"/>
  <c r="BI359" i="87" s="1"/>
  <c r="AR359" i="87"/>
  <c r="BH359" i="87" s="1"/>
  <c r="AQ359" i="87"/>
  <c r="BG359" i="87" s="1"/>
  <c r="AP359" i="87"/>
  <c r="BF359" i="87" s="1"/>
  <c r="AO359" i="87"/>
  <c r="BE359" i="87" s="1"/>
  <c r="AN359" i="87"/>
  <c r="BD359" i="87" s="1"/>
  <c r="AM359" i="87"/>
  <c r="BC359" i="87" s="1"/>
  <c r="S359" i="87"/>
  <c r="R359" i="87"/>
  <c r="P359" i="87"/>
  <c r="O359" i="87"/>
  <c r="N359" i="87"/>
  <c r="H359" i="87"/>
  <c r="G359" i="87"/>
  <c r="F359" i="87"/>
  <c r="E359" i="87"/>
  <c r="D359" i="87"/>
  <c r="BV358" i="87"/>
  <c r="BT358" i="87"/>
  <c r="BR358" i="87"/>
  <c r="BP358" i="87"/>
  <c r="BN358" i="87"/>
  <c r="BL358" i="87"/>
  <c r="AS358" i="87"/>
  <c r="BI358" i="87" s="1"/>
  <c r="AR358" i="87"/>
  <c r="BH358" i="87" s="1"/>
  <c r="AQ358" i="87"/>
  <c r="BG358" i="87" s="1"/>
  <c r="AP358" i="87"/>
  <c r="BF358" i="87" s="1"/>
  <c r="AO358" i="87"/>
  <c r="BE358" i="87" s="1"/>
  <c r="AN358" i="87"/>
  <c r="BD358" i="87" s="1"/>
  <c r="AM358" i="87"/>
  <c r="BC358" i="87" s="1"/>
  <c r="S358" i="87"/>
  <c r="R358" i="87"/>
  <c r="P358" i="87"/>
  <c r="O358" i="87"/>
  <c r="N358" i="87"/>
  <c r="H358" i="87"/>
  <c r="G358" i="87"/>
  <c r="F358" i="87"/>
  <c r="E358" i="87"/>
  <c r="D358" i="87"/>
  <c r="BV357" i="87"/>
  <c r="BT357" i="87"/>
  <c r="BR357" i="87"/>
  <c r="BP357" i="87"/>
  <c r="BN357" i="87"/>
  <c r="BL357" i="87"/>
  <c r="AS357" i="87"/>
  <c r="BI357" i="87" s="1"/>
  <c r="AR357" i="87"/>
  <c r="BH357" i="87" s="1"/>
  <c r="AQ357" i="87"/>
  <c r="BG357" i="87" s="1"/>
  <c r="AP357" i="87"/>
  <c r="BF357" i="87" s="1"/>
  <c r="AO357" i="87"/>
  <c r="BE357" i="87" s="1"/>
  <c r="AN357" i="87"/>
  <c r="BD357" i="87" s="1"/>
  <c r="AM357" i="87"/>
  <c r="BC357" i="87" s="1"/>
  <c r="S357" i="87"/>
  <c r="AK357" i="87" s="1"/>
  <c r="R357" i="87"/>
  <c r="P357" i="87"/>
  <c r="AH357" i="87" s="1"/>
  <c r="O357" i="87"/>
  <c r="N357" i="87"/>
  <c r="H357" i="87"/>
  <c r="G357" i="87"/>
  <c r="F357" i="87"/>
  <c r="E357" i="87"/>
  <c r="D357" i="87"/>
  <c r="BV356" i="87"/>
  <c r="BT356" i="87"/>
  <c r="BR356" i="87"/>
  <c r="BP356" i="87"/>
  <c r="BN356" i="87"/>
  <c r="BL356" i="87"/>
  <c r="AS356" i="87"/>
  <c r="BI356" i="87" s="1"/>
  <c r="AR356" i="87"/>
  <c r="BH356" i="87" s="1"/>
  <c r="AQ356" i="87"/>
  <c r="BG356" i="87" s="1"/>
  <c r="AP356" i="87"/>
  <c r="BF356" i="87" s="1"/>
  <c r="AO356" i="87"/>
  <c r="BE356" i="87" s="1"/>
  <c r="AN356" i="87"/>
  <c r="BD356" i="87" s="1"/>
  <c r="AM356" i="87"/>
  <c r="BC356" i="87" s="1"/>
  <c r="S356" i="87"/>
  <c r="R356" i="87"/>
  <c r="P356" i="87"/>
  <c r="O356" i="87"/>
  <c r="N356" i="87"/>
  <c r="H356" i="87"/>
  <c r="G356" i="87"/>
  <c r="E356" i="87"/>
  <c r="D356" i="87"/>
  <c r="BV355" i="87"/>
  <c r="BT355" i="87"/>
  <c r="BR355" i="87"/>
  <c r="BP355" i="87"/>
  <c r="BN355" i="87"/>
  <c r="BL355" i="87"/>
  <c r="AS355" i="87"/>
  <c r="BI355" i="87" s="1"/>
  <c r="AR355" i="87"/>
  <c r="BH355" i="87" s="1"/>
  <c r="AQ355" i="87"/>
  <c r="BG355" i="87" s="1"/>
  <c r="AP355" i="87"/>
  <c r="BF355" i="87" s="1"/>
  <c r="AO355" i="87"/>
  <c r="BE355" i="87" s="1"/>
  <c r="AN355" i="87"/>
  <c r="BD355" i="87" s="1"/>
  <c r="AM355" i="87"/>
  <c r="BC355" i="87" s="1"/>
  <c r="S355" i="87"/>
  <c r="AK355" i="87" s="1"/>
  <c r="R355" i="87"/>
  <c r="P355" i="87"/>
  <c r="AH355" i="87" s="1"/>
  <c r="O355" i="87"/>
  <c r="N355" i="87"/>
  <c r="H355" i="87"/>
  <c r="G355" i="87"/>
  <c r="F355" i="87"/>
  <c r="E355" i="87"/>
  <c r="D355" i="87"/>
  <c r="BV354" i="87"/>
  <c r="BT354" i="87"/>
  <c r="BR354" i="87"/>
  <c r="BP354" i="87"/>
  <c r="BN354" i="87"/>
  <c r="BL354" i="87"/>
  <c r="AS354" i="87"/>
  <c r="BI354" i="87" s="1"/>
  <c r="AR354" i="87"/>
  <c r="BH354" i="87" s="1"/>
  <c r="AQ354" i="87"/>
  <c r="BG354" i="87" s="1"/>
  <c r="AP354" i="87"/>
  <c r="BF354" i="87" s="1"/>
  <c r="AO354" i="87"/>
  <c r="BE354" i="87" s="1"/>
  <c r="AN354" i="87"/>
  <c r="BD354" i="87" s="1"/>
  <c r="AM354" i="87"/>
  <c r="BC354" i="87" s="1"/>
  <c r="S354" i="87"/>
  <c r="AK354" i="87" s="1"/>
  <c r="R354" i="87"/>
  <c r="P354" i="87"/>
  <c r="AH354" i="87" s="1"/>
  <c r="O354" i="87"/>
  <c r="N354" i="87"/>
  <c r="H354" i="87"/>
  <c r="G354" i="87"/>
  <c r="F354" i="87"/>
  <c r="E354" i="87"/>
  <c r="D354" i="87"/>
  <c r="BV353" i="87"/>
  <c r="BT353" i="87"/>
  <c r="BR353" i="87"/>
  <c r="BP353" i="87"/>
  <c r="BN353" i="87"/>
  <c r="BL353" i="87"/>
  <c r="AS353" i="87"/>
  <c r="BI353" i="87" s="1"/>
  <c r="AR353" i="87"/>
  <c r="BH353" i="87" s="1"/>
  <c r="AQ353" i="87"/>
  <c r="BG353" i="87" s="1"/>
  <c r="AP353" i="87"/>
  <c r="BF353" i="87" s="1"/>
  <c r="AO353" i="87"/>
  <c r="BE353" i="87" s="1"/>
  <c r="AN353" i="87"/>
  <c r="BD353" i="87" s="1"/>
  <c r="AM353" i="87"/>
  <c r="BC353" i="87" s="1"/>
  <c r="S353" i="87"/>
  <c r="R353" i="87"/>
  <c r="AJ353" i="87" s="1"/>
  <c r="P353" i="87"/>
  <c r="O353" i="87"/>
  <c r="N353" i="87"/>
  <c r="H353" i="87"/>
  <c r="G353" i="87"/>
  <c r="F353" i="87"/>
  <c r="E353" i="87"/>
  <c r="D353" i="87"/>
  <c r="BV352" i="87"/>
  <c r="BT352" i="87"/>
  <c r="BR352" i="87"/>
  <c r="BP352" i="87"/>
  <c r="BN352" i="87"/>
  <c r="BL352" i="87"/>
  <c r="AS352" i="87"/>
  <c r="BI352" i="87" s="1"/>
  <c r="AR352" i="87"/>
  <c r="BH352" i="87" s="1"/>
  <c r="AQ352" i="87"/>
  <c r="BG352" i="87" s="1"/>
  <c r="AP352" i="87"/>
  <c r="BF352" i="87" s="1"/>
  <c r="AO352" i="87"/>
  <c r="BE352" i="87" s="1"/>
  <c r="AN352" i="87"/>
  <c r="BD352" i="87" s="1"/>
  <c r="AM352" i="87"/>
  <c r="BC352" i="87" s="1"/>
  <c r="S352" i="87"/>
  <c r="R352" i="87"/>
  <c r="P352" i="87"/>
  <c r="O352" i="87"/>
  <c r="N352" i="87"/>
  <c r="H352" i="87"/>
  <c r="G352" i="87"/>
  <c r="F352" i="87"/>
  <c r="E352" i="87"/>
  <c r="D352" i="87"/>
  <c r="BV351" i="87"/>
  <c r="BT351" i="87"/>
  <c r="BR351" i="87"/>
  <c r="BP351" i="87"/>
  <c r="BN351" i="87"/>
  <c r="BL351" i="87"/>
  <c r="AS351" i="87"/>
  <c r="BI351" i="87" s="1"/>
  <c r="AR351" i="87"/>
  <c r="BH351" i="87" s="1"/>
  <c r="AQ351" i="87"/>
  <c r="BG351" i="87" s="1"/>
  <c r="AP351" i="87"/>
  <c r="BF351" i="87" s="1"/>
  <c r="AO351" i="87"/>
  <c r="BE351" i="87" s="1"/>
  <c r="AN351" i="87"/>
  <c r="BD351" i="87" s="1"/>
  <c r="AM351" i="87"/>
  <c r="BC351" i="87" s="1"/>
  <c r="S351" i="87"/>
  <c r="AK351" i="87" s="1"/>
  <c r="R351" i="87"/>
  <c r="P351" i="87"/>
  <c r="AH351" i="87" s="1"/>
  <c r="O351" i="87"/>
  <c r="N351" i="87"/>
  <c r="AF351" i="87" s="1"/>
  <c r="H351" i="87"/>
  <c r="G351" i="87"/>
  <c r="F351" i="87"/>
  <c r="E351" i="87"/>
  <c r="D351" i="87"/>
  <c r="BV350" i="87"/>
  <c r="BT350" i="87"/>
  <c r="BR350" i="87"/>
  <c r="BP350" i="87"/>
  <c r="BN350" i="87"/>
  <c r="BL350" i="87"/>
  <c r="AS350" i="87"/>
  <c r="BI350" i="87" s="1"/>
  <c r="AR350" i="87"/>
  <c r="BH350" i="87" s="1"/>
  <c r="AQ350" i="87"/>
  <c r="BG350" i="87" s="1"/>
  <c r="AP350" i="87"/>
  <c r="BF350" i="87" s="1"/>
  <c r="AO350" i="87"/>
  <c r="BE350" i="87" s="1"/>
  <c r="AN350" i="87"/>
  <c r="BD350" i="87" s="1"/>
  <c r="AM350" i="87"/>
  <c r="BC350" i="87" s="1"/>
  <c r="S350" i="87"/>
  <c r="AK350" i="87" s="1"/>
  <c r="R350" i="87"/>
  <c r="P350" i="87"/>
  <c r="AH350" i="87" s="1"/>
  <c r="O350" i="87"/>
  <c r="N350" i="87"/>
  <c r="H350" i="87"/>
  <c r="G350" i="87"/>
  <c r="E350" i="87"/>
  <c r="D350" i="87"/>
  <c r="BV349" i="87"/>
  <c r="BT349" i="87"/>
  <c r="BR349" i="87"/>
  <c r="BP349" i="87"/>
  <c r="BN349" i="87"/>
  <c r="BL349" i="87"/>
  <c r="AS349" i="87"/>
  <c r="BI349" i="87" s="1"/>
  <c r="AR349" i="87"/>
  <c r="BH349" i="87" s="1"/>
  <c r="AQ349" i="87"/>
  <c r="BG349" i="87" s="1"/>
  <c r="AP349" i="87"/>
  <c r="BF349" i="87" s="1"/>
  <c r="AO349" i="87"/>
  <c r="BE349" i="87" s="1"/>
  <c r="AN349" i="87"/>
  <c r="BD349" i="87" s="1"/>
  <c r="AM349" i="87"/>
  <c r="BC349" i="87" s="1"/>
  <c r="S349" i="87"/>
  <c r="R349" i="87"/>
  <c r="AJ349" i="87" s="1"/>
  <c r="P349" i="87"/>
  <c r="O349" i="87"/>
  <c r="AG349" i="87" s="1"/>
  <c r="N349" i="87"/>
  <c r="H349" i="87"/>
  <c r="G349" i="87"/>
  <c r="F349" i="87"/>
  <c r="E349" i="87"/>
  <c r="D349" i="87"/>
  <c r="BV348" i="87"/>
  <c r="BT348" i="87"/>
  <c r="BR348" i="87"/>
  <c r="BP348" i="87"/>
  <c r="BN348" i="87"/>
  <c r="BL348" i="87"/>
  <c r="AS348" i="87"/>
  <c r="BI348" i="87" s="1"/>
  <c r="AR348" i="87"/>
  <c r="BH348" i="87" s="1"/>
  <c r="AQ348" i="87"/>
  <c r="BG348" i="87" s="1"/>
  <c r="AP348" i="87"/>
  <c r="BF348" i="87" s="1"/>
  <c r="AO348" i="87"/>
  <c r="BE348" i="87" s="1"/>
  <c r="AN348" i="87"/>
  <c r="BD348" i="87" s="1"/>
  <c r="AM348" i="87"/>
  <c r="BC348" i="87" s="1"/>
  <c r="S348" i="87"/>
  <c r="R348" i="87"/>
  <c r="P348" i="87"/>
  <c r="O348" i="87"/>
  <c r="N348" i="87"/>
  <c r="AF348" i="87" s="1"/>
  <c r="H348" i="87"/>
  <c r="G348" i="87"/>
  <c r="F348" i="87"/>
  <c r="E348" i="87"/>
  <c r="D348" i="87"/>
  <c r="BV347" i="87"/>
  <c r="BT347" i="87"/>
  <c r="BR347" i="87"/>
  <c r="BP347" i="87"/>
  <c r="BN347" i="87"/>
  <c r="BL347" i="87"/>
  <c r="AS347" i="87"/>
  <c r="BI347" i="87" s="1"/>
  <c r="AR347" i="87"/>
  <c r="BH347" i="87" s="1"/>
  <c r="AQ347" i="87"/>
  <c r="BG347" i="87" s="1"/>
  <c r="AP347" i="87"/>
  <c r="BF347" i="87" s="1"/>
  <c r="AO347" i="87"/>
  <c r="BE347" i="87" s="1"/>
  <c r="AN347" i="87"/>
  <c r="BD347" i="87" s="1"/>
  <c r="AM347" i="87"/>
  <c r="BC347" i="87" s="1"/>
  <c r="S347" i="87"/>
  <c r="AK347" i="87" s="1"/>
  <c r="R347" i="87"/>
  <c r="P347" i="87"/>
  <c r="O347" i="87"/>
  <c r="N347" i="87"/>
  <c r="H347" i="87"/>
  <c r="G347" i="87"/>
  <c r="F347" i="87"/>
  <c r="E347" i="87"/>
  <c r="D347" i="87"/>
  <c r="BV345" i="87"/>
  <c r="BT345" i="87"/>
  <c r="BR345" i="87"/>
  <c r="BP345" i="87"/>
  <c r="BN345" i="87"/>
  <c r="BL345" i="87"/>
  <c r="AS345" i="87"/>
  <c r="BI345" i="87" s="1"/>
  <c r="AR345" i="87"/>
  <c r="BH345" i="87" s="1"/>
  <c r="AQ345" i="87"/>
  <c r="BG345" i="87" s="1"/>
  <c r="AP345" i="87"/>
  <c r="BF345" i="87" s="1"/>
  <c r="AO345" i="87"/>
  <c r="BE345" i="87" s="1"/>
  <c r="AN345" i="87"/>
  <c r="BD345" i="87" s="1"/>
  <c r="AM345" i="87"/>
  <c r="BC345" i="87" s="1"/>
  <c r="S345" i="87"/>
  <c r="R345" i="87"/>
  <c r="P345" i="87"/>
  <c r="O345" i="87"/>
  <c r="N345" i="87"/>
  <c r="AF345" i="87" s="1"/>
  <c r="H345" i="87"/>
  <c r="G345" i="87"/>
  <c r="F345" i="87"/>
  <c r="E345" i="87"/>
  <c r="D345" i="87"/>
  <c r="BV344" i="87"/>
  <c r="BT344" i="87"/>
  <c r="BR344" i="87"/>
  <c r="BP344" i="87"/>
  <c r="BN344" i="87"/>
  <c r="BL344" i="87"/>
  <c r="AS344" i="87"/>
  <c r="BI344" i="87" s="1"/>
  <c r="AR344" i="87"/>
  <c r="BH344" i="87" s="1"/>
  <c r="AQ344" i="87"/>
  <c r="BG344" i="87" s="1"/>
  <c r="AP344" i="87"/>
  <c r="BF344" i="87" s="1"/>
  <c r="AO344" i="87"/>
  <c r="BE344" i="87" s="1"/>
  <c r="AN344" i="87"/>
  <c r="BD344" i="87" s="1"/>
  <c r="AM344" i="87"/>
  <c r="BC344" i="87" s="1"/>
  <c r="S344" i="87"/>
  <c r="R344" i="87"/>
  <c r="P344" i="87"/>
  <c r="O344" i="87"/>
  <c r="N344" i="87"/>
  <c r="AF344" i="87" s="1"/>
  <c r="H344" i="87"/>
  <c r="G344" i="87"/>
  <c r="E344" i="87"/>
  <c r="D344" i="87"/>
  <c r="BV343" i="87"/>
  <c r="BT343" i="87"/>
  <c r="BR343" i="87"/>
  <c r="BP343" i="87"/>
  <c r="BN343" i="87"/>
  <c r="BL343" i="87"/>
  <c r="AS343" i="87"/>
  <c r="BI343" i="87" s="1"/>
  <c r="AR343" i="87"/>
  <c r="BH343" i="87" s="1"/>
  <c r="AQ343" i="87"/>
  <c r="BG343" i="87" s="1"/>
  <c r="AP343" i="87"/>
  <c r="BF343" i="87" s="1"/>
  <c r="AO343" i="87"/>
  <c r="BE343" i="87" s="1"/>
  <c r="AN343" i="87"/>
  <c r="BD343" i="87" s="1"/>
  <c r="AM343" i="87"/>
  <c r="BC343" i="87" s="1"/>
  <c r="S343" i="87"/>
  <c r="AK343" i="87" s="1"/>
  <c r="R343" i="87"/>
  <c r="P343" i="87"/>
  <c r="O343" i="87"/>
  <c r="N343" i="87"/>
  <c r="AF343" i="87" s="1"/>
  <c r="H343" i="87"/>
  <c r="G343" i="87"/>
  <c r="E343" i="87"/>
  <c r="D343" i="87"/>
  <c r="BV342" i="87"/>
  <c r="BT342" i="87"/>
  <c r="BR342" i="87"/>
  <c r="BP342" i="87"/>
  <c r="BN342" i="87"/>
  <c r="BL342" i="87"/>
  <c r="AS342" i="87"/>
  <c r="BI342" i="87" s="1"/>
  <c r="AR342" i="87"/>
  <c r="BH342" i="87" s="1"/>
  <c r="AQ342" i="87"/>
  <c r="BG342" i="87" s="1"/>
  <c r="AP342" i="87"/>
  <c r="BF342" i="87" s="1"/>
  <c r="AO342" i="87"/>
  <c r="BE342" i="87" s="1"/>
  <c r="AN342" i="87"/>
  <c r="BD342" i="87" s="1"/>
  <c r="AM342" i="87"/>
  <c r="BC342" i="87" s="1"/>
  <c r="S342" i="87"/>
  <c r="R342" i="87"/>
  <c r="P342" i="87"/>
  <c r="O342" i="87"/>
  <c r="N342" i="87"/>
  <c r="AF342" i="87" s="1"/>
  <c r="H342" i="87"/>
  <c r="G342" i="87"/>
  <c r="F342" i="87"/>
  <c r="E342" i="87"/>
  <c r="D342" i="87"/>
  <c r="BV341" i="87"/>
  <c r="BT341" i="87"/>
  <c r="BR341" i="87"/>
  <c r="BP341" i="87"/>
  <c r="BN341" i="87"/>
  <c r="BL341" i="87"/>
  <c r="AS341" i="87"/>
  <c r="BI341" i="87" s="1"/>
  <c r="AR341" i="87"/>
  <c r="BH341" i="87" s="1"/>
  <c r="AQ341" i="87"/>
  <c r="BG341" i="87" s="1"/>
  <c r="AP341" i="87"/>
  <c r="BF341" i="87" s="1"/>
  <c r="AO341" i="87"/>
  <c r="BE341" i="87" s="1"/>
  <c r="AN341" i="87"/>
  <c r="BD341" i="87" s="1"/>
  <c r="AM341" i="87"/>
  <c r="BC341" i="87" s="1"/>
  <c r="S341" i="87"/>
  <c r="R341" i="87"/>
  <c r="P341" i="87"/>
  <c r="O341" i="87"/>
  <c r="N341" i="87"/>
  <c r="H341" i="87"/>
  <c r="G341" i="87"/>
  <c r="F341" i="87"/>
  <c r="E341" i="87"/>
  <c r="D341" i="87"/>
  <c r="BV340" i="87"/>
  <c r="BT340" i="87"/>
  <c r="BR340" i="87"/>
  <c r="BP340" i="87"/>
  <c r="BN340" i="87"/>
  <c r="BL340" i="87"/>
  <c r="AS340" i="87"/>
  <c r="BI340" i="87" s="1"/>
  <c r="AR340" i="87"/>
  <c r="BH340" i="87" s="1"/>
  <c r="AQ340" i="87"/>
  <c r="BG340" i="87" s="1"/>
  <c r="AP340" i="87"/>
  <c r="BF340" i="87" s="1"/>
  <c r="AO340" i="87"/>
  <c r="BE340" i="87" s="1"/>
  <c r="AN340" i="87"/>
  <c r="BD340" i="87" s="1"/>
  <c r="AM340" i="87"/>
  <c r="BC340" i="87" s="1"/>
  <c r="S340" i="87"/>
  <c r="R340" i="87"/>
  <c r="P340" i="87"/>
  <c r="O340" i="87"/>
  <c r="N340" i="87"/>
  <c r="AF340" i="87" s="1"/>
  <c r="H340" i="87"/>
  <c r="G340" i="87"/>
  <c r="E340" i="87"/>
  <c r="D340" i="87"/>
  <c r="BV339" i="87"/>
  <c r="BT339" i="87"/>
  <c r="BR339" i="87"/>
  <c r="BP339" i="87"/>
  <c r="BN339" i="87"/>
  <c r="BL339" i="87"/>
  <c r="AS339" i="87"/>
  <c r="BI339" i="87" s="1"/>
  <c r="AR339" i="87"/>
  <c r="BH339" i="87" s="1"/>
  <c r="AQ339" i="87"/>
  <c r="BG339" i="87" s="1"/>
  <c r="AP339" i="87"/>
  <c r="BF339" i="87" s="1"/>
  <c r="AO339" i="87"/>
  <c r="BE339" i="87" s="1"/>
  <c r="AN339" i="87"/>
  <c r="BD339" i="87" s="1"/>
  <c r="AM339" i="87"/>
  <c r="BC339" i="87" s="1"/>
  <c r="S339" i="87"/>
  <c r="AK339" i="87" s="1"/>
  <c r="R339" i="87"/>
  <c r="P339" i="87"/>
  <c r="O339" i="87"/>
  <c r="N339" i="87"/>
  <c r="AF339" i="87" s="1"/>
  <c r="H339" i="87"/>
  <c r="G339" i="87"/>
  <c r="F339" i="87"/>
  <c r="E339" i="87"/>
  <c r="D339" i="87"/>
  <c r="BV338" i="87"/>
  <c r="BT338" i="87"/>
  <c r="BR338" i="87"/>
  <c r="BP338" i="87"/>
  <c r="BN338" i="87"/>
  <c r="BL338" i="87"/>
  <c r="AS338" i="87"/>
  <c r="BI338" i="87" s="1"/>
  <c r="AR338" i="87"/>
  <c r="BH338" i="87" s="1"/>
  <c r="AQ338" i="87"/>
  <c r="BG338" i="87" s="1"/>
  <c r="AP338" i="87"/>
  <c r="BF338" i="87" s="1"/>
  <c r="AO338" i="87"/>
  <c r="BE338" i="87" s="1"/>
  <c r="AN338" i="87"/>
  <c r="BD338" i="87" s="1"/>
  <c r="AM338" i="87"/>
  <c r="BC338" i="87" s="1"/>
  <c r="S338" i="87"/>
  <c r="R338" i="87"/>
  <c r="P338" i="87"/>
  <c r="O338" i="87"/>
  <c r="N338" i="87"/>
  <c r="AF338" i="87" s="1"/>
  <c r="H338" i="87"/>
  <c r="G338" i="87"/>
  <c r="F338" i="87"/>
  <c r="E338" i="87"/>
  <c r="D338" i="87"/>
  <c r="BV337" i="87"/>
  <c r="BT337" i="87"/>
  <c r="BR337" i="87"/>
  <c r="BP337" i="87"/>
  <c r="BN337" i="87"/>
  <c r="BL337" i="87"/>
  <c r="AS337" i="87"/>
  <c r="BI337" i="87" s="1"/>
  <c r="AR337" i="87"/>
  <c r="BH337" i="87" s="1"/>
  <c r="AQ337" i="87"/>
  <c r="BG337" i="87" s="1"/>
  <c r="AP337" i="87"/>
  <c r="BF337" i="87" s="1"/>
  <c r="AO337" i="87"/>
  <c r="BE337" i="87" s="1"/>
  <c r="AN337" i="87"/>
  <c r="BD337" i="87" s="1"/>
  <c r="AM337" i="87"/>
  <c r="BC337" i="87" s="1"/>
  <c r="S337" i="87"/>
  <c r="R337" i="87"/>
  <c r="P337" i="87"/>
  <c r="O337" i="87"/>
  <c r="N337" i="87"/>
  <c r="H337" i="87"/>
  <c r="G337" i="87"/>
  <c r="E337" i="87"/>
  <c r="D337" i="87"/>
  <c r="BV336" i="87"/>
  <c r="BT336" i="87"/>
  <c r="BR336" i="87"/>
  <c r="BP336" i="87"/>
  <c r="BN336" i="87"/>
  <c r="BL336" i="87"/>
  <c r="AS336" i="87"/>
  <c r="BI336" i="87" s="1"/>
  <c r="AR336" i="87"/>
  <c r="BH336" i="87" s="1"/>
  <c r="AQ336" i="87"/>
  <c r="BG336" i="87" s="1"/>
  <c r="AP336" i="87"/>
  <c r="BF336" i="87" s="1"/>
  <c r="AO336" i="87"/>
  <c r="BE336" i="87" s="1"/>
  <c r="AN336" i="87"/>
  <c r="BD336" i="87" s="1"/>
  <c r="AM336" i="87"/>
  <c r="BC336" i="87" s="1"/>
  <c r="S336" i="87"/>
  <c r="R336" i="87"/>
  <c r="P336" i="87"/>
  <c r="O336" i="87"/>
  <c r="N336" i="87"/>
  <c r="AF336" i="87" s="1"/>
  <c r="H336" i="87"/>
  <c r="G336" i="87"/>
  <c r="F336" i="87"/>
  <c r="E336" i="87"/>
  <c r="D336" i="87"/>
  <c r="BV335" i="87"/>
  <c r="BT335" i="87"/>
  <c r="BR335" i="87"/>
  <c r="BP335" i="87"/>
  <c r="BN335" i="87"/>
  <c r="BL335" i="87"/>
  <c r="AS335" i="87"/>
  <c r="BI335" i="87" s="1"/>
  <c r="AR335" i="87"/>
  <c r="BH335" i="87" s="1"/>
  <c r="AQ335" i="87"/>
  <c r="BG335" i="87" s="1"/>
  <c r="AP335" i="87"/>
  <c r="BF335" i="87" s="1"/>
  <c r="AO335" i="87"/>
  <c r="BE335" i="87" s="1"/>
  <c r="AN335" i="87"/>
  <c r="BD335" i="87" s="1"/>
  <c r="AM335" i="87"/>
  <c r="BC335" i="87" s="1"/>
  <c r="S335" i="87"/>
  <c r="R335" i="87"/>
  <c r="P335" i="87"/>
  <c r="O335" i="87"/>
  <c r="AG335" i="87" s="1"/>
  <c r="N335" i="87"/>
  <c r="AF335" i="87" s="1"/>
  <c r="H335" i="87"/>
  <c r="G335" i="87"/>
  <c r="F335" i="87"/>
  <c r="E335" i="87"/>
  <c r="D335" i="87"/>
  <c r="BV334" i="87"/>
  <c r="BT334" i="87"/>
  <c r="BR334" i="87"/>
  <c r="BP334" i="87"/>
  <c r="BN334" i="87"/>
  <c r="BL334" i="87"/>
  <c r="AS334" i="87"/>
  <c r="BI334" i="87" s="1"/>
  <c r="AR334" i="87"/>
  <c r="BH334" i="87" s="1"/>
  <c r="AQ334" i="87"/>
  <c r="BG334" i="87" s="1"/>
  <c r="AP334" i="87"/>
  <c r="BF334" i="87" s="1"/>
  <c r="AO334" i="87"/>
  <c r="BE334" i="87" s="1"/>
  <c r="AN334" i="87"/>
  <c r="BD334" i="87" s="1"/>
  <c r="AM334" i="87"/>
  <c r="BC334" i="87" s="1"/>
  <c r="S334" i="87"/>
  <c r="AK334" i="87" s="1"/>
  <c r="R334" i="87"/>
  <c r="P334" i="87"/>
  <c r="O334" i="87"/>
  <c r="N334" i="87"/>
  <c r="AF334" i="87" s="1"/>
  <c r="H334" i="87"/>
  <c r="G334" i="87"/>
  <c r="F334" i="87"/>
  <c r="E334" i="87"/>
  <c r="D334" i="87"/>
  <c r="BV333" i="87"/>
  <c r="BT333" i="87"/>
  <c r="BR333" i="87"/>
  <c r="BP333" i="87"/>
  <c r="BN333" i="87"/>
  <c r="BL333" i="87"/>
  <c r="AS333" i="87"/>
  <c r="BI333" i="87" s="1"/>
  <c r="AR333" i="87"/>
  <c r="BH333" i="87" s="1"/>
  <c r="AQ333" i="87"/>
  <c r="BG333" i="87" s="1"/>
  <c r="AP333" i="87"/>
  <c r="BF333" i="87" s="1"/>
  <c r="AO333" i="87"/>
  <c r="BE333" i="87" s="1"/>
  <c r="AN333" i="87"/>
  <c r="BD333" i="87" s="1"/>
  <c r="AM333" i="87"/>
  <c r="BC333" i="87" s="1"/>
  <c r="S333" i="87"/>
  <c r="R333" i="87"/>
  <c r="P333" i="87"/>
  <c r="O333" i="87"/>
  <c r="N333" i="87"/>
  <c r="AF333" i="87" s="1"/>
  <c r="H333" i="87"/>
  <c r="G333" i="87"/>
  <c r="F333" i="87"/>
  <c r="E333" i="87"/>
  <c r="D333" i="87"/>
  <c r="BV332" i="87"/>
  <c r="BT332" i="87"/>
  <c r="BR332" i="87"/>
  <c r="BP332" i="87"/>
  <c r="BN332" i="87"/>
  <c r="BL332" i="87"/>
  <c r="AS332" i="87"/>
  <c r="BI332" i="87" s="1"/>
  <c r="AR332" i="87"/>
  <c r="BH332" i="87" s="1"/>
  <c r="AQ332" i="87"/>
  <c r="BG332" i="87" s="1"/>
  <c r="AP332" i="87"/>
  <c r="BF332" i="87" s="1"/>
  <c r="AO332" i="87"/>
  <c r="BE332" i="87" s="1"/>
  <c r="AN332" i="87"/>
  <c r="BD332" i="87" s="1"/>
  <c r="AM332" i="87"/>
  <c r="BC332" i="87" s="1"/>
  <c r="S332" i="87"/>
  <c r="R332" i="87"/>
  <c r="P332" i="87"/>
  <c r="O332" i="87"/>
  <c r="N332" i="87"/>
  <c r="H332" i="87"/>
  <c r="G332" i="87"/>
  <c r="F332" i="87"/>
  <c r="E332" i="87"/>
  <c r="D332" i="87"/>
  <c r="BV331" i="87"/>
  <c r="BT331" i="87"/>
  <c r="BR331" i="87"/>
  <c r="BP331" i="87"/>
  <c r="BN331" i="87"/>
  <c r="BL331" i="87"/>
  <c r="AS331" i="87"/>
  <c r="BI331" i="87" s="1"/>
  <c r="AR331" i="87"/>
  <c r="BH331" i="87" s="1"/>
  <c r="AQ331" i="87"/>
  <c r="BG331" i="87" s="1"/>
  <c r="AP331" i="87"/>
  <c r="BF331" i="87" s="1"/>
  <c r="AO331" i="87"/>
  <c r="BE331" i="87" s="1"/>
  <c r="AN331" i="87"/>
  <c r="BD331" i="87" s="1"/>
  <c r="AM331" i="87"/>
  <c r="BC331" i="87" s="1"/>
  <c r="S331" i="87"/>
  <c r="R331" i="87"/>
  <c r="P331" i="87"/>
  <c r="O331" i="87"/>
  <c r="N331" i="87"/>
  <c r="AF331" i="87" s="1"/>
  <c r="H331" i="87"/>
  <c r="G331" i="87"/>
  <c r="F331" i="87"/>
  <c r="E331" i="87"/>
  <c r="D331" i="87"/>
  <c r="BV330" i="87"/>
  <c r="BT330" i="87"/>
  <c r="BR330" i="87"/>
  <c r="BP330" i="87"/>
  <c r="BN330" i="87"/>
  <c r="BL330" i="87"/>
  <c r="AS330" i="87"/>
  <c r="BI330" i="87" s="1"/>
  <c r="AR330" i="87"/>
  <c r="BH330" i="87" s="1"/>
  <c r="AQ330" i="87"/>
  <c r="BG330" i="87" s="1"/>
  <c r="AP330" i="87"/>
  <c r="BF330" i="87" s="1"/>
  <c r="AO330" i="87"/>
  <c r="BE330" i="87" s="1"/>
  <c r="AN330" i="87"/>
  <c r="BD330" i="87" s="1"/>
  <c r="AM330" i="87"/>
  <c r="BC330" i="87" s="1"/>
  <c r="S330" i="87"/>
  <c r="R330" i="87"/>
  <c r="P330" i="87"/>
  <c r="O330" i="87"/>
  <c r="AG330" i="87" s="1"/>
  <c r="N330" i="87"/>
  <c r="AF330" i="87" s="1"/>
  <c r="H330" i="87"/>
  <c r="G330" i="87"/>
  <c r="F330" i="87"/>
  <c r="E330" i="87"/>
  <c r="D330" i="87"/>
  <c r="BV328" i="87"/>
  <c r="BT328" i="87"/>
  <c r="BR328" i="87"/>
  <c r="BP328" i="87"/>
  <c r="BN328" i="87"/>
  <c r="BL328" i="87"/>
  <c r="AS328" i="87"/>
  <c r="BI328" i="87" s="1"/>
  <c r="AR328" i="87"/>
  <c r="BH328" i="87" s="1"/>
  <c r="AQ328" i="87"/>
  <c r="BG328" i="87" s="1"/>
  <c r="AP328" i="87"/>
  <c r="BF328" i="87" s="1"/>
  <c r="AO328" i="87"/>
  <c r="BE328" i="87" s="1"/>
  <c r="AN328" i="87"/>
  <c r="BD328" i="87" s="1"/>
  <c r="AM328" i="87"/>
  <c r="BC328" i="87" s="1"/>
  <c r="S328" i="87"/>
  <c r="R328" i="87"/>
  <c r="P328" i="87"/>
  <c r="O328" i="87"/>
  <c r="N328" i="87"/>
  <c r="AF328" i="87" s="1"/>
  <c r="H328" i="87"/>
  <c r="G328" i="87"/>
  <c r="F328" i="87"/>
  <c r="E328" i="87"/>
  <c r="D328" i="87"/>
  <c r="BV327" i="87"/>
  <c r="BT327" i="87"/>
  <c r="BR327" i="87"/>
  <c r="BP327" i="87"/>
  <c r="BN327" i="87"/>
  <c r="BL327" i="87"/>
  <c r="AS327" i="87"/>
  <c r="BI327" i="87" s="1"/>
  <c r="AR327" i="87"/>
  <c r="BH327" i="87" s="1"/>
  <c r="AQ327" i="87"/>
  <c r="BG327" i="87" s="1"/>
  <c r="AP327" i="87"/>
  <c r="BF327" i="87" s="1"/>
  <c r="AO327" i="87"/>
  <c r="BE327" i="87" s="1"/>
  <c r="AN327" i="87"/>
  <c r="BD327" i="87" s="1"/>
  <c r="AM327" i="87"/>
  <c r="BC327" i="87" s="1"/>
  <c r="S327" i="87"/>
  <c r="R327" i="87"/>
  <c r="P327" i="87"/>
  <c r="O327" i="87"/>
  <c r="N327" i="87"/>
  <c r="H327" i="87"/>
  <c r="G327" i="87"/>
  <c r="F327" i="87"/>
  <c r="E327" i="87"/>
  <c r="D327" i="87"/>
  <c r="BV326" i="87"/>
  <c r="BT326" i="87"/>
  <c r="BR326" i="87"/>
  <c r="BP326" i="87"/>
  <c r="BN326" i="87"/>
  <c r="BL326" i="87"/>
  <c r="AS326" i="87"/>
  <c r="BI326" i="87" s="1"/>
  <c r="AR326" i="87"/>
  <c r="BH326" i="87" s="1"/>
  <c r="AQ326" i="87"/>
  <c r="BG326" i="87" s="1"/>
  <c r="AP326" i="87"/>
  <c r="BF326" i="87" s="1"/>
  <c r="AO326" i="87"/>
  <c r="BE326" i="87" s="1"/>
  <c r="AN326" i="87"/>
  <c r="BD326" i="87" s="1"/>
  <c r="AM326" i="87"/>
  <c r="BC326" i="87" s="1"/>
  <c r="S326" i="87"/>
  <c r="R326" i="87"/>
  <c r="P326" i="87"/>
  <c r="O326" i="87"/>
  <c r="N326" i="87"/>
  <c r="AF326" i="87" s="1"/>
  <c r="H326" i="87"/>
  <c r="G326" i="87"/>
  <c r="F326" i="87"/>
  <c r="E326" i="87"/>
  <c r="D326" i="87"/>
  <c r="BV325" i="87"/>
  <c r="BT325" i="87"/>
  <c r="BR325" i="87"/>
  <c r="BP325" i="87"/>
  <c r="BN325" i="87"/>
  <c r="BL325" i="87"/>
  <c r="AS325" i="87"/>
  <c r="BI325" i="87" s="1"/>
  <c r="AR325" i="87"/>
  <c r="BH325" i="87" s="1"/>
  <c r="AQ325" i="87"/>
  <c r="BG325" i="87" s="1"/>
  <c r="AP325" i="87"/>
  <c r="BF325" i="87" s="1"/>
  <c r="AO325" i="87"/>
  <c r="BE325" i="87" s="1"/>
  <c r="AN325" i="87"/>
  <c r="BD325" i="87" s="1"/>
  <c r="AM325" i="87"/>
  <c r="BC325" i="87" s="1"/>
  <c r="S325" i="87"/>
  <c r="R325" i="87"/>
  <c r="P325" i="87"/>
  <c r="O325" i="87"/>
  <c r="N325" i="87"/>
  <c r="AF325" i="87" s="1"/>
  <c r="H325" i="87"/>
  <c r="G325" i="87"/>
  <c r="F325" i="87"/>
  <c r="E325" i="87"/>
  <c r="D325" i="87"/>
  <c r="BV324" i="87"/>
  <c r="BT324" i="87"/>
  <c r="BR324" i="87"/>
  <c r="BP324" i="87"/>
  <c r="BN324" i="87"/>
  <c r="BL324" i="87"/>
  <c r="AS324" i="87"/>
  <c r="BI324" i="87" s="1"/>
  <c r="AR324" i="87"/>
  <c r="BH324" i="87" s="1"/>
  <c r="AQ324" i="87"/>
  <c r="BG324" i="87" s="1"/>
  <c r="AP324" i="87"/>
  <c r="BF324" i="87" s="1"/>
  <c r="AO324" i="87"/>
  <c r="BE324" i="87" s="1"/>
  <c r="AN324" i="87"/>
  <c r="BD324" i="87" s="1"/>
  <c r="AM324" i="87"/>
  <c r="BC324" i="87" s="1"/>
  <c r="S324" i="87"/>
  <c r="R324" i="87"/>
  <c r="P324" i="87"/>
  <c r="O324" i="87"/>
  <c r="N324" i="87"/>
  <c r="H324" i="87"/>
  <c r="G324" i="87"/>
  <c r="F324" i="87"/>
  <c r="E324" i="87"/>
  <c r="D324" i="87"/>
  <c r="BV323" i="87"/>
  <c r="BT323" i="87"/>
  <c r="BR323" i="87"/>
  <c r="BP323" i="87"/>
  <c r="BN323" i="87"/>
  <c r="BL323" i="87"/>
  <c r="AS323" i="87"/>
  <c r="BI323" i="87" s="1"/>
  <c r="AR323" i="87"/>
  <c r="BH323" i="87" s="1"/>
  <c r="AQ323" i="87"/>
  <c r="BG323" i="87" s="1"/>
  <c r="AP323" i="87"/>
  <c r="BF323" i="87" s="1"/>
  <c r="AO323" i="87"/>
  <c r="BE323" i="87" s="1"/>
  <c r="AN323" i="87"/>
  <c r="BD323" i="87" s="1"/>
  <c r="AM323" i="87"/>
  <c r="BC323" i="87" s="1"/>
  <c r="S323" i="87"/>
  <c r="R323" i="87"/>
  <c r="P323" i="87"/>
  <c r="O323" i="87"/>
  <c r="N323" i="87"/>
  <c r="AF323" i="87" s="1"/>
  <c r="H323" i="87"/>
  <c r="G323" i="87"/>
  <c r="F323" i="87"/>
  <c r="E323" i="87"/>
  <c r="D323" i="87"/>
  <c r="BV322" i="87"/>
  <c r="BT322" i="87"/>
  <c r="BR322" i="87"/>
  <c r="BP322" i="87"/>
  <c r="BN322" i="87"/>
  <c r="BL322" i="87"/>
  <c r="AS322" i="87"/>
  <c r="BI322" i="87" s="1"/>
  <c r="AR322" i="87"/>
  <c r="BH322" i="87" s="1"/>
  <c r="AQ322" i="87"/>
  <c r="BG322" i="87" s="1"/>
  <c r="AP322" i="87"/>
  <c r="BF322" i="87" s="1"/>
  <c r="AO322" i="87"/>
  <c r="BE322" i="87" s="1"/>
  <c r="AN322" i="87"/>
  <c r="BD322" i="87" s="1"/>
  <c r="AM322" i="87"/>
  <c r="BC322" i="87" s="1"/>
  <c r="S322" i="87"/>
  <c r="AK322" i="87" s="1"/>
  <c r="R322" i="87"/>
  <c r="P322" i="87"/>
  <c r="O322" i="87"/>
  <c r="N322" i="87"/>
  <c r="AF322" i="87" s="1"/>
  <c r="H322" i="87"/>
  <c r="G322" i="87"/>
  <c r="F322" i="87"/>
  <c r="E322" i="87"/>
  <c r="D322" i="87"/>
  <c r="BV320" i="87"/>
  <c r="BT320" i="87"/>
  <c r="BR320" i="87"/>
  <c r="BP320" i="87"/>
  <c r="BN320" i="87"/>
  <c r="BL320" i="87"/>
  <c r="AS320" i="87"/>
  <c r="BI320" i="87" s="1"/>
  <c r="AR320" i="87"/>
  <c r="BH320" i="87" s="1"/>
  <c r="AQ320" i="87"/>
  <c r="BG320" i="87" s="1"/>
  <c r="AP320" i="87"/>
  <c r="BF320" i="87" s="1"/>
  <c r="AO320" i="87"/>
  <c r="BE320" i="87" s="1"/>
  <c r="AN320" i="87"/>
  <c r="BD320" i="87" s="1"/>
  <c r="AM320" i="87"/>
  <c r="BC320" i="87" s="1"/>
  <c r="S320" i="87"/>
  <c r="R320" i="87"/>
  <c r="P320" i="87"/>
  <c r="O320" i="87"/>
  <c r="N320" i="87"/>
  <c r="H320" i="87"/>
  <c r="G320" i="87"/>
  <c r="F320" i="87"/>
  <c r="E320" i="87"/>
  <c r="D320" i="87"/>
  <c r="BV319" i="87"/>
  <c r="BT319" i="87"/>
  <c r="BR319" i="87"/>
  <c r="BP319" i="87"/>
  <c r="BN319" i="87"/>
  <c r="BL319" i="87"/>
  <c r="AS319" i="87"/>
  <c r="BI319" i="87" s="1"/>
  <c r="AR319" i="87"/>
  <c r="BH319" i="87" s="1"/>
  <c r="AQ319" i="87"/>
  <c r="BG319" i="87" s="1"/>
  <c r="AP319" i="87"/>
  <c r="BF319" i="87" s="1"/>
  <c r="AO319" i="87"/>
  <c r="BE319" i="87" s="1"/>
  <c r="AN319" i="87"/>
  <c r="BD319" i="87" s="1"/>
  <c r="AM319" i="87"/>
  <c r="BC319" i="87" s="1"/>
  <c r="S319" i="87"/>
  <c r="AK319" i="87" s="1"/>
  <c r="R319" i="87"/>
  <c r="P319" i="87"/>
  <c r="O319" i="87"/>
  <c r="N319" i="87"/>
  <c r="H319" i="87"/>
  <c r="G319" i="87"/>
  <c r="F319" i="87"/>
  <c r="E319" i="87"/>
  <c r="D319" i="87"/>
  <c r="BV318" i="87"/>
  <c r="BT318" i="87"/>
  <c r="BR318" i="87"/>
  <c r="BP318" i="87"/>
  <c r="BN318" i="87"/>
  <c r="BL318" i="87"/>
  <c r="AS318" i="87"/>
  <c r="BI318" i="87" s="1"/>
  <c r="AR318" i="87"/>
  <c r="BH318" i="87" s="1"/>
  <c r="AQ318" i="87"/>
  <c r="BG318" i="87" s="1"/>
  <c r="AP318" i="87"/>
  <c r="BF318" i="87" s="1"/>
  <c r="AO318" i="87"/>
  <c r="BE318" i="87" s="1"/>
  <c r="AN318" i="87"/>
  <c r="BD318" i="87" s="1"/>
  <c r="AM318" i="87"/>
  <c r="BC318" i="87" s="1"/>
  <c r="S318" i="87"/>
  <c r="R318" i="87"/>
  <c r="P318" i="87"/>
  <c r="O318" i="87"/>
  <c r="AG318" i="87" s="1"/>
  <c r="N318" i="87"/>
  <c r="AF318" i="87" s="1"/>
  <c r="H318" i="87"/>
  <c r="G318" i="87"/>
  <c r="F318" i="87"/>
  <c r="E318" i="87"/>
  <c r="D318" i="87"/>
  <c r="BV317" i="87"/>
  <c r="BT317" i="87"/>
  <c r="BR317" i="87"/>
  <c r="BP317" i="87"/>
  <c r="BN317" i="87"/>
  <c r="BL317" i="87"/>
  <c r="AS317" i="87"/>
  <c r="BI317" i="87" s="1"/>
  <c r="AR317" i="87"/>
  <c r="BH317" i="87" s="1"/>
  <c r="AQ317" i="87"/>
  <c r="BG317" i="87" s="1"/>
  <c r="AP317" i="87"/>
  <c r="BF317" i="87" s="1"/>
  <c r="AO317" i="87"/>
  <c r="BE317" i="87" s="1"/>
  <c r="AN317" i="87"/>
  <c r="BD317" i="87" s="1"/>
  <c r="AM317" i="87"/>
  <c r="BC317" i="87" s="1"/>
  <c r="S317" i="87"/>
  <c r="R317" i="87"/>
  <c r="P317" i="87"/>
  <c r="O317" i="87"/>
  <c r="N317" i="87"/>
  <c r="H317" i="87"/>
  <c r="G317" i="87"/>
  <c r="F317" i="87"/>
  <c r="E317" i="87"/>
  <c r="D317" i="87"/>
  <c r="BV316" i="87"/>
  <c r="BT316" i="87"/>
  <c r="BR316" i="87"/>
  <c r="BP316" i="87"/>
  <c r="BN316" i="87"/>
  <c r="BL316" i="87"/>
  <c r="AS316" i="87"/>
  <c r="BI316" i="87" s="1"/>
  <c r="AR316" i="87"/>
  <c r="BH316" i="87" s="1"/>
  <c r="AQ316" i="87"/>
  <c r="BG316" i="87" s="1"/>
  <c r="AP316" i="87"/>
  <c r="BF316" i="87" s="1"/>
  <c r="AO316" i="87"/>
  <c r="BE316" i="87" s="1"/>
  <c r="AN316" i="87"/>
  <c r="BD316" i="87" s="1"/>
  <c r="AM316" i="87"/>
  <c r="BC316" i="87" s="1"/>
  <c r="S316" i="87"/>
  <c r="R316" i="87"/>
  <c r="P316" i="87"/>
  <c r="O316" i="87"/>
  <c r="N316" i="87"/>
  <c r="AF316" i="87" s="1"/>
  <c r="H316" i="87"/>
  <c r="G316" i="87"/>
  <c r="F316" i="87"/>
  <c r="E316" i="87"/>
  <c r="D316" i="87"/>
  <c r="BV315" i="87"/>
  <c r="BT315" i="87"/>
  <c r="BR315" i="87"/>
  <c r="BP315" i="87"/>
  <c r="BN315" i="87"/>
  <c r="BL315" i="87"/>
  <c r="AS315" i="87"/>
  <c r="BI315" i="87" s="1"/>
  <c r="AR315" i="87"/>
  <c r="BH315" i="87" s="1"/>
  <c r="AQ315" i="87"/>
  <c r="BG315" i="87" s="1"/>
  <c r="AP315" i="87"/>
  <c r="BF315" i="87" s="1"/>
  <c r="AO315" i="87"/>
  <c r="BE315" i="87" s="1"/>
  <c r="AN315" i="87"/>
  <c r="BD315" i="87" s="1"/>
  <c r="AM315" i="87"/>
  <c r="BC315" i="87" s="1"/>
  <c r="S315" i="87"/>
  <c r="AK315" i="87" s="1"/>
  <c r="R315" i="87"/>
  <c r="P315" i="87"/>
  <c r="O315" i="87"/>
  <c r="N315" i="87"/>
  <c r="AF315" i="87" s="1"/>
  <c r="H315" i="87"/>
  <c r="G315" i="87"/>
  <c r="F315" i="87"/>
  <c r="E315" i="87"/>
  <c r="D315" i="87"/>
  <c r="BV314" i="87"/>
  <c r="BT314" i="87"/>
  <c r="BR314" i="87"/>
  <c r="BP314" i="87"/>
  <c r="BN314" i="87"/>
  <c r="BL314" i="87"/>
  <c r="AS314" i="87"/>
  <c r="BI314" i="87" s="1"/>
  <c r="AR314" i="87"/>
  <c r="BH314" i="87" s="1"/>
  <c r="AQ314" i="87"/>
  <c r="BG314" i="87" s="1"/>
  <c r="AP314" i="87"/>
  <c r="BF314" i="87" s="1"/>
  <c r="AO314" i="87"/>
  <c r="BE314" i="87" s="1"/>
  <c r="AN314" i="87"/>
  <c r="BD314" i="87" s="1"/>
  <c r="AM314" i="87"/>
  <c r="BC314" i="87" s="1"/>
  <c r="S314" i="87"/>
  <c r="AK314" i="87" s="1"/>
  <c r="R314" i="87"/>
  <c r="P314" i="87"/>
  <c r="O314" i="87"/>
  <c r="N314" i="87"/>
  <c r="AF314" i="87" s="1"/>
  <c r="H314" i="87"/>
  <c r="G314" i="87"/>
  <c r="F314" i="87"/>
  <c r="E314" i="87"/>
  <c r="D314" i="87"/>
  <c r="BV313" i="87"/>
  <c r="BT313" i="87"/>
  <c r="BR313" i="87"/>
  <c r="BP313" i="87"/>
  <c r="BN313" i="87"/>
  <c r="BL313" i="87"/>
  <c r="AS313" i="87"/>
  <c r="BI313" i="87" s="1"/>
  <c r="AR313" i="87"/>
  <c r="BH313" i="87" s="1"/>
  <c r="AQ313" i="87"/>
  <c r="BG313" i="87" s="1"/>
  <c r="AP313" i="87"/>
  <c r="BF313" i="87" s="1"/>
  <c r="AO313" i="87"/>
  <c r="BE313" i="87" s="1"/>
  <c r="AN313" i="87"/>
  <c r="BD313" i="87" s="1"/>
  <c r="AM313" i="87"/>
  <c r="BC313" i="87" s="1"/>
  <c r="S313" i="87"/>
  <c r="R313" i="87"/>
  <c r="P313" i="87"/>
  <c r="O313" i="87"/>
  <c r="N313" i="87"/>
  <c r="H313" i="87"/>
  <c r="G313" i="87"/>
  <c r="F313" i="87"/>
  <c r="E313" i="87"/>
  <c r="D313" i="87"/>
  <c r="BV312" i="87"/>
  <c r="BT312" i="87"/>
  <c r="BR312" i="87"/>
  <c r="BP312" i="87"/>
  <c r="BN312" i="87"/>
  <c r="BL312" i="87"/>
  <c r="AS312" i="87"/>
  <c r="BI312" i="87" s="1"/>
  <c r="AR312" i="87"/>
  <c r="BH312" i="87" s="1"/>
  <c r="AQ312" i="87"/>
  <c r="BG312" i="87" s="1"/>
  <c r="AP312" i="87"/>
  <c r="BF312" i="87" s="1"/>
  <c r="AO312" i="87"/>
  <c r="BE312" i="87" s="1"/>
  <c r="AN312" i="87"/>
  <c r="BD312" i="87" s="1"/>
  <c r="AM312" i="87"/>
  <c r="BC312" i="87" s="1"/>
  <c r="S312" i="87"/>
  <c r="R312" i="87"/>
  <c r="P312" i="87"/>
  <c r="O312" i="87"/>
  <c r="N312" i="87"/>
  <c r="AF312" i="87" s="1"/>
  <c r="H312" i="87"/>
  <c r="G312" i="87"/>
  <c r="F312" i="87"/>
  <c r="E312" i="87"/>
  <c r="D312" i="87"/>
  <c r="BV311" i="87"/>
  <c r="BT311" i="87"/>
  <c r="BR311" i="87"/>
  <c r="BP311" i="87"/>
  <c r="BN311" i="87"/>
  <c r="BL311" i="87"/>
  <c r="AS311" i="87"/>
  <c r="BI311" i="87" s="1"/>
  <c r="AR311" i="87"/>
  <c r="BH311" i="87" s="1"/>
  <c r="AQ311" i="87"/>
  <c r="BG311" i="87" s="1"/>
  <c r="AP311" i="87"/>
  <c r="BF311" i="87" s="1"/>
  <c r="AO311" i="87"/>
  <c r="BE311" i="87" s="1"/>
  <c r="AN311" i="87"/>
  <c r="BD311" i="87" s="1"/>
  <c r="AM311" i="87"/>
  <c r="BC311" i="87" s="1"/>
  <c r="S311" i="87"/>
  <c r="AK311" i="87" s="1"/>
  <c r="R311" i="87"/>
  <c r="P311" i="87"/>
  <c r="O311" i="87"/>
  <c r="N311" i="87"/>
  <c r="AF311" i="87" s="1"/>
  <c r="H311" i="87"/>
  <c r="G311" i="87"/>
  <c r="F311" i="87"/>
  <c r="E311" i="87"/>
  <c r="D311" i="87"/>
  <c r="BV310" i="87"/>
  <c r="BT310" i="87"/>
  <c r="BR310" i="87"/>
  <c r="BP310" i="87"/>
  <c r="BN310" i="87"/>
  <c r="BL310" i="87"/>
  <c r="AS310" i="87"/>
  <c r="BI310" i="87" s="1"/>
  <c r="AR310" i="87"/>
  <c r="BH310" i="87" s="1"/>
  <c r="AQ310" i="87"/>
  <c r="BG310" i="87" s="1"/>
  <c r="AP310" i="87"/>
  <c r="BF310" i="87" s="1"/>
  <c r="AO310" i="87"/>
  <c r="BE310" i="87" s="1"/>
  <c r="AN310" i="87"/>
  <c r="BD310" i="87" s="1"/>
  <c r="AM310" i="87"/>
  <c r="BC310" i="87" s="1"/>
  <c r="S310" i="87"/>
  <c r="R310" i="87"/>
  <c r="P310" i="87"/>
  <c r="O310" i="87"/>
  <c r="N310" i="87"/>
  <c r="AF310" i="87" s="1"/>
  <c r="H310" i="87"/>
  <c r="G310" i="87"/>
  <c r="E310" i="87"/>
  <c r="D310" i="87"/>
  <c r="BV309" i="87"/>
  <c r="BT309" i="87"/>
  <c r="BR309" i="87"/>
  <c r="BP309" i="87"/>
  <c r="BN309" i="87"/>
  <c r="BL309" i="87"/>
  <c r="AS309" i="87"/>
  <c r="BI309" i="87" s="1"/>
  <c r="AR309" i="87"/>
  <c r="BH309" i="87" s="1"/>
  <c r="AQ309" i="87"/>
  <c r="BG309" i="87" s="1"/>
  <c r="AP309" i="87"/>
  <c r="BF309" i="87" s="1"/>
  <c r="AO309" i="87"/>
  <c r="BE309" i="87" s="1"/>
  <c r="AN309" i="87"/>
  <c r="BD309" i="87" s="1"/>
  <c r="AM309" i="87"/>
  <c r="BC309" i="87" s="1"/>
  <c r="S309" i="87"/>
  <c r="R309" i="87"/>
  <c r="P309" i="87"/>
  <c r="O309" i="87"/>
  <c r="N309" i="87"/>
  <c r="H309" i="87"/>
  <c r="G309" i="87"/>
  <c r="F309" i="87"/>
  <c r="E309" i="87"/>
  <c r="D309" i="87"/>
  <c r="BV308" i="87"/>
  <c r="BT308" i="87"/>
  <c r="BR308" i="87"/>
  <c r="BP308" i="87"/>
  <c r="BN308" i="87"/>
  <c r="BL308" i="87"/>
  <c r="AS308" i="87"/>
  <c r="BI308" i="87" s="1"/>
  <c r="AR308" i="87"/>
  <c r="BH308" i="87" s="1"/>
  <c r="AQ308" i="87"/>
  <c r="BG308" i="87" s="1"/>
  <c r="AP308" i="87"/>
  <c r="BF308" i="87" s="1"/>
  <c r="AO308" i="87"/>
  <c r="BE308" i="87" s="1"/>
  <c r="AN308" i="87"/>
  <c r="BD308" i="87" s="1"/>
  <c r="AM308" i="87"/>
  <c r="BC308" i="87" s="1"/>
  <c r="S308" i="87"/>
  <c r="AK308" i="87" s="1"/>
  <c r="R308" i="87"/>
  <c r="P308" i="87"/>
  <c r="O308" i="87"/>
  <c r="N308" i="87"/>
  <c r="AF308" i="87" s="1"/>
  <c r="H308" i="87"/>
  <c r="G308" i="87"/>
  <c r="F308" i="87"/>
  <c r="E308" i="87"/>
  <c r="D308" i="87"/>
  <c r="BV307" i="87"/>
  <c r="BT307" i="87"/>
  <c r="BR307" i="87"/>
  <c r="BP307" i="87"/>
  <c r="BN307" i="87"/>
  <c r="BL307" i="87"/>
  <c r="AS307" i="87"/>
  <c r="BI307" i="87" s="1"/>
  <c r="AR307" i="87"/>
  <c r="BH307" i="87" s="1"/>
  <c r="AQ307" i="87"/>
  <c r="BG307" i="87" s="1"/>
  <c r="AP307" i="87"/>
  <c r="BF307" i="87" s="1"/>
  <c r="AO307" i="87"/>
  <c r="BE307" i="87" s="1"/>
  <c r="AN307" i="87"/>
  <c r="BD307" i="87" s="1"/>
  <c r="AM307" i="87"/>
  <c r="BC307" i="87" s="1"/>
  <c r="S307" i="87"/>
  <c r="AK307" i="87" s="1"/>
  <c r="R307" i="87"/>
  <c r="P307" i="87"/>
  <c r="O307" i="87"/>
  <c r="N307" i="87"/>
  <c r="H307" i="87"/>
  <c r="G307" i="87"/>
  <c r="F307" i="87"/>
  <c r="E307" i="87"/>
  <c r="D307" i="87"/>
  <c r="BV306" i="87"/>
  <c r="BT306" i="87"/>
  <c r="BR306" i="87"/>
  <c r="BP306" i="87"/>
  <c r="BN306" i="87"/>
  <c r="BL306" i="87"/>
  <c r="AS306" i="87"/>
  <c r="BI306" i="87" s="1"/>
  <c r="AR306" i="87"/>
  <c r="BH306" i="87" s="1"/>
  <c r="AQ306" i="87"/>
  <c r="BG306" i="87" s="1"/>
  <c r="AP306" i="87"/>
  <c r="BF306" i="87" s="1"/>
  <c r="AO306" i="87"/>
  <c r="BE306" i="87" s="1"/>
  <c r="AN306" i="87"/>
  <c r="BD306" i="87" s="1"/>
  <c r="AM306" i="87"/>
  <c r="BC306" i="87" s="1"/>
  <c r="S306" i="87"/>
  <c r="R306" i="87"/>
  <c r="P306" i="87"/>
  <c r="O306" i="87"/>
  <c r="AG306" i="87" s="1"/>
  <c r="N306" i="87"/>
  <c r="AF306" i="87" s="1"/>
  <c r="H306" i="87"/>
  <c r="G306" i="87"/>
  <c r="F306" i="87"/>
  <c r="E306" i="87"/>
  <c r="D306" i="87"/>
  <c r="BV305" i="87"/>
  <c r="BT305" i="87"/>
  <c r="BR305" i="87"/>
  <c r="BP305" i="87"/>
  <c r="BN305" i="87"/>
  <c r="BL305" i="87"/>
  <c r="AS305" i="87"/>
  <c r="BI305" i="87" s="1"/>
  <c r="AR305" i="87"/>
  <c r="BH305" i="87" s="1"/>
  <c r="AQ305" i="87"/>
  <c r="BG305" i="87" s="1"/>
  <c r="AP305" i="87"/>
  <c r="BF305" i="87" s="1"/>
  <c r="AO305" i="87"/>
  <c r="BE305" i="87" s="1"/>
  <c r="AN305" i="87"/>
  <c r="BD305" i="87" s="1"/>
  <c r="AM305" i="87"/>
  <c r="BC305" i="87" s="1"/>
  <c r="S305" i="87"/>
  <c r="R305" i="87"/>
  <c r="P305" i="87"/>
  <c r="O305" i="87"/>
  <c r="N305" i="87"/>
  <c r="H305" i="87"/>
  <c r="G305" i="87"/>
  <c r="F305" i="87"/>
  <c r="E305" i="87"/>
  <c r="D305" i="87"/>
  <c r="BV304" i="87"/>
  <c r="BT304" i="87"/>
  <c r="BR304" i="87"/>
  <c r="BP304" i="87"/>
  <c r="BN304" i="87"/>
  <c r="BL304" i="87"/>
  <c r="AS304" i="87"/>
  <c r="BI304" i="87" s="1"/>
  <c r="AR304" i="87"/>
  <c r="BH304" i="87" s="1"/>
  <c r="AQ304" i="87"/>
  <c r="BG304" i="87" s="1"/>
  <c r="AP304" i="87"/>
  <c r="BF304" i="87" s="1"/>
  <c r="AO304" i="87"/>
  <c r="BE304" i="87" s="1"/>
  <c r="AN304" i="87"/>
  <c r="BD304" i="87" s="1"/>
  <c r="AM304" i="87"/>
  <c r="BC304" i="87" s="1"/>
  <c r="S304" i="87"/>
  <c r="AK304" i="87" s="1"/>
  <c r="R304" i="87"/>
  <c r="P304" i="87"/>
  <c r="O304" i="87"/>
  <c r="N304" i="87"/>
  <c r="H304" i="87"/>
  <c r="G304" i="87"/>
  <c r="F304" i="87"/>
  <c r="E304" i="87"/>
  <c r="D304" i="87"/>
  <c r="BV303" i="87"/>
  <c r="BT303" i="87"/>
  <c r="BR303" i="87"/>
  <c r="BP303" i="87"/>
  <c r="BN303" i="87"/>
  <c r="BL303" i="87"/>
  <c r="AS303" i="87"/>
  <c r="BI303" i="87" s="1"/>
  <c r="AR303" i="87"/>
  <c r="BH303" i="87" s="1"/>
  <c r="AQ303" i="87"/>
  <c r="BG303" i="87" s="1"/>
  <c r="AP303" i="87"/>
  <c r="BF303" i="87" s="1"/>
  <c r="AO303" i="87"/>
  <c r="BE303" i="87" s="1"/>
  <c r="AN303" i="87"/>
  <c r="BD303" i="87" s="1"/>
  <c r="AM303" i="87"/>
  <c r="BC303" i="87" s="1"/>
  <c r="S303" i="87"/>
  <c r="R303" i="87"/>
  <c r="P303" i="87"/>
  <c r="O303" i="87"/>
  <c r="AG303" i="87" s="1"/>
  <c r="N303" i="87"/>
  <c r="AF303" i="87" s="1"/>
  <c r="H303" i="87"/>
  <c r="G303" i="87"/>
  <c r="F303" i="87"/>
  <c r="E303" i="87"/>
  <c r="D303" i="87"/>
  <c r="BV302" i="87"/>
  <c r="BT302" i="87"/>
  <c r="BR302" i="87"/>
  <c r="BP302" i="87"/>
  <c r="BN302" i="87"/>
  <c r="BL302" i="87"/>
  <c r="AS302" i="87"/>
  <c r="BI302" i="87" s="1"/>
  <c r="AR302" i="87"/>
  <c r="BH302" i="87" s="1"/>
  <c r="AQ302" i="87"/>
  <c r="BG302" i="87" s="1"/>
  <c r="AP302" i="87"/>
  <c r="BF302" i="87" s="1"/>
  <c r="AO302" i="87"/>
  <c r="BE302" i="87" s="1"/>
  <c r="AN302" i="87"/>
  <c r="BD302" i="87" s="1"/>
  <c r="AM302" i="87"/>
  <c r="BC302" i="87" s="1"/>
  <c r="S302" i="87"/>
  <c r="AK302" i="87" s="1"/>
  <c r="R302" i="87"/>
  <c r="P302" i="87"/>
  <c r="O302" i="87"/>
  <c r="N302" i="87"/>
  <c r="AF302" i="87" s="1"/>
  <c r="H302" i="87"/>
  <c r="G302" i="87"/>
  <c r="F302" i="87"/>
  <c r="E302" i="87"/>
  <c r="D302" i="87"/>
  <c r="BV301" i="87"/>
  <c r="BT301" i="87"/>
  <c r="BR301" i="87"/>
  <c r="BP301" i="87"/>
  <c r="BN301" i="87"/>
  <c r="BL301" i="87"/>
  <c r="AS301" i="87"/>
  <c r="BI301" i="87" s="1"/>
  <c r="AR301" i="87"/>
  <c r="BH301" i="87" s="1"/>
  <c r="AQ301" i="87"/>
  <c r="BG301" i="87" s="1"/>
  <c r="AP301" i="87"/>
  <c r="BF301" i="87" s="1"/>
  <c r="AO301" i="87"/>
  <c r="BE301" i="87" s="1"/>
  <c r="AN301" i="87"/>
  <c r="BD301" i="87" s="1"/>
  <c r="AM301" i="87"/>
  <c r="BC301" i="87" s="1"/>
  <c r="S301" i="87"/>
  <c r="AK301" i="87" s="1"/>
  <c r="R301" i="87"/>
  <c r="P301" i="87"/>
  <c r="O301" i="87"/>
  <c r="N301" i="87"/>
  <c r="H301" i="87"/>
  <c r="G301" i="87"/>
  <c r="F301" i="87"/>
  <c r="E301" i="87"/>
  <c r="D301" i="87"/>
  <c r="BV299" i="87"/>
  <c r="BT299" i="87"/>
  <c r="BR299" i="87"/>
  <c r="BP299" i="87"/>
  <c r="BN299" i="87"/>
  <c r="BL299" i="87"/>
  <c r="AS299" i="87"/>
  <c r="BI299" i="87" s="1"/>
  <c r="AR299" i="87"/>
  <c r="BH299" i="87" s="1"/>
  <c r="AQ299" i="87"/>
  <c r="BG299" i="87" s="1"/>
  <c r="AP299" i="87"/>
  <c r="BF299" i="87" s="1"/>
  <c r="AO299" i="87"/>
  <c r="BE299" i="87" s="1"/>
  <c r="AN299" i="87"/>
  <c r="BD299" i="87" s="1"/>
  <c r="AM299" i="87"/>
  <c r="BC299" i="87" s="1"/>
  <c r="S299" i="87"/>
  <c r="R299" i="87"/>
  <c r="P299" i="87"/>
  <c r="O299" i="87"/>
  <c r="N299" i="87"/>
  <c r="H299" i="87"/>
  <c r="G299" i="87"/>
  <c r="F299" i="87"/>
  <c r="E299" i="87"/>
  <c r="D299" i="87"/>
  <c r="BV298" i="87"/>
  <c r="BT298" i="87"/>
  <c r="BR298" i="87"/>
  <c r="BP298" i="87"/>
  <c r="BN298" i="87"/>
  <c r="BL298" i="87"/>
  <c r="AS298" i="87"/>
  <c r="BI298" i="87" s="1"/>
  <c r="AR298" i="87"/>
  <c r="BH298" i="87" s="1"/>
  <c r="AQ298" i="87"/>
  <c r="BG298" i="87" s="1"/>
  <c r="AP298" i="87"/>
  <c r="BF298" i="87" s="1"/>
  <c r="AO298" i="87"/>
  <c r="BE298" i="87" s="1"/>
  <c r="AN298" i="87"/>
  <c r="BD298" i="87" s="1"/>
  <c r="AM298" i="87"/>
  <c r="BC298" i="87" s="1"/>
  <c r="S298" i="87"/>
  <c r="AK298" i="87" s="1"/>
  <c r="R298" i="87"/>
  <c r="P298" i="87"/>
  <c r="O298" i="87"/>
  <c r="N298" i="87"/>
  <c r="AF298" i="87" s="1"/>
  <c r="H298" i="87"/>
  <c r="G298" i="87"/>
  <c r="F298" i="87"/>
  <c r="E298" i="87"/>
  <c r="D298" i="87"/>
  <c r="BV297" i="87"/>
  <c r="BT297" i="87"/>
  <c r="BR297" i="87"/>
  <c r="BP297" i="87"/>
  <c r="BN297" i="87"/>
  <c r="BL297" i="87"/>
  <c r="AS297" i="87"/>
  <c r="BI297" i="87" s="1"/>
  <c r="AR297" i="87"/>
  <c r="BH297" i="87" s="1"/>
  <c r="AQ297" i="87"/>
  <c r="BG297" i="87" s="1"/>
  <c r="AP297" i="87"/>
  <c r="BF297" i="87" s="1"/>
  <c r="AO297" i="87"/>
  <c r="BE297" i="87" s="1"/>
  <c r="AN297" i="87"/>
  <c r="BD297" i="87" s="1"/>
  <c r="AM297" i="87"/>
  <c r="BC297" i="87" s="1"/>
  <c r="S297" i="87"/>
  <c r="AK297" i="87" s="1"/>
  <c r="R297" i="87"/>
  <c r="P297" i="87"/>
  <c r="O297" i="87"/>
  <c r="AF297" i="87"/>
  <c r="H297" i="87"/>
  <c r="G297" i="87"/>
  <c r="F297" i="87"/>
  <c r="E297" i="87"/>
  <c r="D297" i="87"/>
  <c r="BV296" i="87"/>
  <c r="BT296" i="87"/>
  <c r="BR296" i="87"/>
  <c r="BP296" i="87"/>
  <c r="BN296" i="87"/>
  <c r="BL296" i="87"/>
  <c r="AS296" i="87"/>
  <c r="BI296" i="87" s="1"/>
  <c r="AR296" i="87"/>
  <c r="BH296" i="87" s="1"/>
  <c r="AQ296" i="87"/>
  <c r="BG296" i="87" s="1"/>
  <c r="AP296" i="87"/>
  <c r="BF296" i="87" s="1"/>
  <c r="AO296" i="87"/>
  <c r="BE296" i="87" s="1"/>
  <c r="AN296" i="87"/>
  <c r="BD296" i="87" s="1"/>
  <c r="AM296" i="87"/>
  <c r="BC296" i="87" s="1"/>
  <c r="S296" i="87"/>
  <c r="R296" i="87"/>
  <c r="P296" i="87"/>
  <c r="O296" i="87"/>
  <c r="AF296" i="87"/>
  <c r="H296" i="87"/>
  <c r="G296" i="87"/>
  <c r="F296" i="87"/>
  <c r="E296" i="87"/>
  <c r="L296" i="87" s="1"/>
  <c r="D296" i="87"/>
  <c r="BV295" i="87"/>
  <c r="BT295" i="87"/>
  <c r="BR295" i="87"/>
  <c r="BP295" i="87"/>
  <c r="BN295" i="87"/>
  <c r="BL295" i="87"/>
  <c r="AS295" i="87"/>
  <c r="BI295" i="87" s="1"/>
  <c r="AR295" i="87"/>
  <c r="BH295" i="87" s="1"/>
  <c r="AQ295" i="87"/>
  <c r="BG295" i="87" s="1"/>
  <c r="AP295" i="87"/>
  <c r="BF295" i="87" s="1"/>
  <c r="AO295" i="87"/>
  <c r="BE295" i="87" s="1"/>
  <c r="AN295" i="87"/>
  <c r="BD295" i="87" s="1"/>
  <c r="AM295" i="87"/>
  <c r="BC295" i="87" s="1"/>
  <c r="S295" i="87"/>
  <c r="R295" i="87"/>
  <c r="P295" i="87"/>
  <c r="O295" i="87"/>
  <c r="N295" i="87"/>
  <c r="H295" i="87"/>
  <c r="G295" i="87"/>
  <c r="F295" i="87"/>
  <c r="E295" i="87"/>
  <c r="D295" i="87"/>
  <c r="BV294" i="87"/>
  <c r="BT294" i="87"/>
  <c r="BR294" i="87"/>
  <c r="BP294" i="87"/>
  <c r="BN294" i="87"/>
  <c r="BL294" i="87"/>
  <c r="AS294" i="87"/>
  <c r="BI294" i="87" s="1"/>
  <c r="AR294" i="87"/>
  <c r="BH294" i="87" s="1"/>
  <c r="AQ294" i="87"/>
  <c r="BG294" i="87" s="1"/>
  <c r="AP294" i="87"/>
  <c r="BF294" i="87" s="1"/>
  <c r="AO294" i="87"/>
  <c r="BE294" i="87" s="1"/>
  <c r="AN294" i="87"/>
  <c r="BD294" i="87" s="1"/>
  <c r="AM294" i="87"/>
  <c r="BC294" i="87" s="1"/>
  <c r="S294" i="87"/>
  <c r="AK294" i="87" s="1"/>
  <c r="R294" i="87"/>
  <c r="P294" i="87"/>
  <c r="O294" i="87"/>
  <c r="N294" i="87"/>
  <c r="AF294" i="87" s="1"/>
  <c r="H294" i="87"/>
  <c r="G294" i="87"/>
  <c r="F294" i="87"/>
  <c r="E294" i="87"/>
  <c r="D294" i="87"/>
  <c r="BV293" i="87"/>
  <c r="BT293" i="87"/>
  <c r="BR293" i="87"/>
  <c r="BP293" i="87"/>
  <c r="BN293" i="87"/>
  <c r="BL293" i="87"/>
  <c r="AS293" i="87"/>
  <c r="BI293" i="87" s="1"/>
  <c r="AR293" i="87"/>
  <c r="BH293" i="87" s="1"/>
  <c r="AQ293" i="87"/>
  <c r="BG293" i="87" s="1"/>
  <c r="AP293" i="87"/>
  <c r="BF293" i="87" s="1"/>
  <c r="AO293" i="87"/>
  <c r="BE293" i="87" s="1"/>
  <c r="AN293" i="87"/>
  <c r="BD293" i="87" s="1"/>
  <c r="AM293" i="87"/>
  <c r="BC293" i="87" s="1"/>
  <c r="S293" i="87"/>
  <c r="AK293" i="87" s="1"/>
  <c r="R293" i="87"/>
  <c r="P293" i="87"/>
  <c r="O293" i="87"/>
  <c r="N293" i="87"/>
  <c r="AF293" i="87" s="1"/>
  <c r="H293" i="87"/>
  <c r="G293" i="87"/>
  <c r="F293" i="87"/>
  <c r="E293" i="87"/>
  <c r="D293" i="87"/>
  <c r="BV292" i="87"/>
  <c r="BT292" i="87"/>
  <c r="BR292" i="87"/>
  <c r="BP292" i="87"/>
  <c r="BN292" i="87"/>
  <c r="BL292" i="87"/>
  <c r="AS292" i="87"/>
  <c r="BI292" i="87" s="1"/>
  <c r="AR292" i="87"/>
  <c r="BH292" i="87" s="1"/>
  <c r="AQ292" i="87"/>
  <c r="BG292" i="87" s="1"/>
  <c r="AP292" i="87"/>
  <c r="BF292" i="87" s="1"/>
  <c r="AO292" i="87"/>
  <c r="BE292" i="87" s="1"/>
  <c r="AN292" i="87"/>
  <c r="BD292" i="87" s="1"/>
  <c r="AM292" i="87"/>
  <c r="BC292" i="87" s="1"/>
  <c r="S292" i="87"/>
  <c r="R292" i="87"/>
  <c r="P292" i="87"/>
  <c r="O292" i="87"/>
  <c r="N292" i="87"/>
  <c r="AF292" i="87" s="1"/>
  <c r="H292" i="87"/>
  <c r="G292" i="87"/>
  <c r="F292" i="87"/>
  <c r="E292" i="87"/>
  <c r="D292" i="87"/>
  <c r="BV291" i="87"/>
  <c r="BT291" i="87"/>
  <c r="BR291" i="87"/>
  <c r="BP291" i="87"/>
  <c r="BN291" i="87"/>
  <c r="BL291" i="87"/>
  <c r="AS291" i="87"/>
  <c r="BI291" i="87" s="1"/>
  <c r="AR291" i="87"/>
  <c r="BH291" i="87" s="1"/>
  <c r="AQ291" i="87"/>
  <c r="BG291" i="87" s="1"/>
  <c r="AP291" i="87"/>
  <c r="BF291" i="87" s="1"/>
  <c r="AO291" i="87"/>
  <c r="BE291" i="87" s="1"/>
  <c r="AN291" i="87"/>
  <c r="BD291" i="87" s="1"/>
  <c r="AM291" i="87"/>
  <c r="BC291" i="87" s="1"/>
  <c r="S291" i="87"/>
  <c r="R291" i="87"/>
  <c r="P291" i="87"/>
  <c r="O291" i="87"/>
  <c r="N291" i="87"/>
  <c r="H291" i="87"/>
  <c r="G291" i="87"/>
  <c r="F291" i="87"/>
  <c r="E291" i="87"/>
  <c r="D291" i="87"/>
  <c r="BV290" i="87"/>
  <c r="BT290" i="87"/>
  <c r="BR290" i="87"/>
  <c r="BP290" i="87"/>
  <c r="BN290" i="87"/>
  <c r="BL290" i="87"/>
  <c r="AS290" i="87"/>
  <c r="BI290" i="87" s="1"/>
  <c r="AR290" i="87"/>
  <c r="BH290" i="87" s="1"/>
  <c r="AQ290" i="87"/>
  <c r="BG290" i="87" s="1"/>
  <c r="AP290" i="87"/>
  <c r="BF290" i="87" s="1"/>
  <c r="AO290" i="87"/>
  <c r="BE290" i="87" s="1"/>
  <c r="AN290" i="87"/>
  <c r="BD290" i="87" s="1"/>
  <c r="AM290" i="87"/>
  <c r="BC290" i="87" s="1"/>
  <c r="S290" i="87"/>
  <c r="R290" i="87"/>
  <c r="P290" i="87"/>
  <c r="O290" i="87"/>
  <c r="AG290" i="87" s="1"/>
  <c r="N290" i="87"/>
  <c r="AF290" i="87" s="1"/>
  <c r="H290" i="87"/>
  <c r="G290" i="87"/>
  <c r="F290" i="87"/>
  <c r="E290" i="87"/>
  <c r="D290" i="87"/>
  <c r="BV288" i="87"/>
  <c r="BT288" i="87"/>
  <c r="BR288" i="87"/>
  <c r="BP288" i="87"/>
  <c r="BN288" i="87"/>
  <c r="BL288" i="87"/>
  <c r="AS288" i="87"/>
  <c r="BI288" i="87" s="1"/>
  <c r="AR288" i="87"/>
  <c r="BH288" i="87" s="1"/>
  <c r="AQ288" i="87"/>
  <c r="BG288" i="87" s="1"/>
  <c r="AP288" i="87"/>
  <c r="BF288" i="87" s="1"/>
  <c r="AO288" i="87"/>
  <c r="BE288" i="87" s="1"/>
  <c r="AN288" i="87"/>
  <c r="BD288" i="87" s="1"/>
  <c r="AM288" i="87"/>
  <c r="BC288" i="87" s="1"/>
  <c r="S288" i="87"/>
  <c r="AK288" i="87" s="1"/>
  <c r="R288" i="87"/>
  <c r="P288" i="87"/>
  <c r="O288" i="87"/>
  <c r="N288" i="87"/>
  <c r="AF288" i="87" s="1"/>
  <c r="H288" i="87"/>
  <c r="G288" i="87"/>
  <c r="F288" i="87"/>
  <c r="E288" i="87"/>
  <c r="D288" i="87"/>
  <c r="BV287" i="87"/>
  <c r="BT287" i="87"/>
  <c r="BR287" i="87"/>
  <c r="BP287" i="87"/>
  <c r="BN287" i="87"/>
  <c r="BL287" i="87"/>
  <c r="AS287" i="87"/>
  <c r="BI287" i="87" s="1"/>
  <c r="AR287" i="87"/>
  <c r="BH287" i="87" s="1"/>
  <c r="AQ287" i="87"/>
  <c r="BG287" i="87" s="1"/>
  <c r="AP287" i="87"/>
  <c r="BF287" i="87" s="1"/>
  <c r="AO287" i="87"/>
  <c r="BE287" i="87" s="1"/>
  <c r="AN287" i="87"/>
  <c r="BD287" i="87" s="1"/>
  <c r="AM287" i="87"/>
  <c r="BC287" i="87" s="1"/>
  <c r="S287" i="87"/>
  <c r="AK287" i="87" s="1"/>
  <c r="R287" i="87"/>
  <c r="P287" i="87"/>
  <c r="O287" i="87"/>
  <c r="N287" i="87"/>
  <c r="H287" i="87"/>
  <c r="G287" i="87"/>
  <c r="F287" i="87"/>
  <c r="E287" i="87"/>
  <c r="D287" i="87"/>
  <c r="BV286" i="87"/>
  <c r="BT286" i="87"/>
  <c r="BR286" i="87"/>
  <c r="BP286" i="87"/>
  <c r="BN286" i="87"/>
  <c r="BL286" i="87"/>
  <c r="AS286" i="87"/>
  <c r="BI286" i="87" s="1"/>
  <c r="AR286" i="87"/>
  <c r="BH286" i="87" s="1"/>
  <c r="AQ286" i="87"/>
  <c r="BG286" i="87" s="1"/>
  <c r="AP286" i="87"/>
  <c r="BF286" i="87" s="1"/>
  <c r="AO286" i="87"/>
  <c r="BE286" i="87" s="1"/>
  <c r="AN286" i="87"/>
  <c r="BD286" i="87" s="1"/>
  <c r="AM286" i="87"/>
  <c r="BC286" i="87" s="1"/>
  <c r="S286" i="87"/>
  <c r="R286" i="87"/>
  <c r="P286" i="87"/>
  <c r="O286" i="87"/>
  <c r="AG286" i="87" s="1"/>
  <c r="N286" i="87"/>
  <c r="AF286" i="87" s="1"/>
  <c r="H286" i="87"/>
  <c r="G286" i="87"/>
  <c r="F286" i="87"/>
  <c r="E286" i="87"/>
  <c r="D286" i="87"/>
  <c r="BV285" i="87"/>
  <c r="BT285" i="87"/>
  <c r="BR285" i="87"/>
  <c r="BP285" i="87"/>
  <c r="BN285" i="87"/>
  <c r="BL285" i="87"/>
  <c r="AS285" i="87"/>
  <c r="BI285" i="87" s="1"/>
  <c r="AR285" i="87"/>
  <c r="BH285" i="87" s="1"/>
  <c r="AQ285" i="87"/>
  <c r="BG285" i="87" s="1"/>
  <c r="AP285" i="87"/>
  <c r="BF285" i="87" s="1"/>
  <c r="AO285" i="87"/>
  <c r="BE285" i="87" s="1"/>
  <c r="AN285" i="87"/>
  <c r="BD285" i="87" s="1"/>
  <c r="AM285" i="87"/>
  <c r="BC285" i="87" s="1"/>
  <c r="S285" i="87"/>
  <c r="AK285" i="87" s="1"/>
  <c r="R285" i="87"/>
  <c r="P285" i="87"/>
  <c r="O285" i="87"/>
  <c r="N285" i="87"/>
  <c r="AF285" i="87" s="1"/>
  <c r="H285" i="87"/>
  <c r="G285" i="87"/>
  <c r="E285" i="87"/>
  <c r="D285" i="87"/>
  <c r="BV284" i="87"/>
  <c r="BT284" i="87"/>
  <c r="BR284" i="87"/>
  <c r="BP284" i="87"/>
  <c r="BN284" i="87"/>
  <c r="BL284" i="87"/>
  <c r="AS284" i="87"/>
  <c r="BI284" i="87" s="1"/>
  <c r="AR284" i="87"/>
  <c r="BH284" i="87" s="1"/>
  <c r="AQ284" i="87"/>
  <c r="BG284" i="87" s="1"/>
  <c r="AP284" i="87"/>
  <c r="BF284" i="87" s="1"/>
  <c r="AO284" i="87"/>
  <c r="BE284" i="87" s="1"/>
  <c r="AN284" i="87"/>
  <c r="BD284" i="87" s="1"/>
  <c r="AM284" i="87"/>
  <c r="BC284" i="87" s="1"/>
  <c r="S284" i="87"/>
  <c r="R284" i="87"/>
  <c r="P284" i="87"/>
  <c r="O284" i="87"/>
  <c r="N284" i="87"/>
  <c r="H284" i="87"/>
  <c r="G284" i="87"/>
  <c r="F284" i="87"/>
  <c r="E284" i="87"/>
  <c r="D284" i="87"/>
  <c r="BV283" i="87"/>
  <c r="BT283" i="87"/>
  <c r="BR283" i="87"/>
  <c r="BP283" i="87"/>
  <c r="BN283" i="87"/>
  <c r="BL283" i="87"/>
  <c r="AS283" i="87"/>
  <c r="BI283" i="87" s="1"/>
  <c r="AR283" i="87"/>
  <c r="BH283" i="87" s="1"/>
  <c r="AQ283" i="87"/>
  <c r="BG283" i="87" s="1"/>
  <c r="AP283" i="87"/>
  <c r="BF283" i="87" s="1"/>
  <c r="AO283" i="87"/>
  <c r="BE283" i="87" s="1"/>
  <c r="AN283" i="87"/>
  <c r="BD283" i="87" s="1"/>
  <c r="AM283" i="87"/>
  <c r="BC283" i="87" s="1"/>
  <c r="S283" i="87"/>
  <c r="R283" i="87"/>
  <c r="P283" i="87"/>
  <c r="O283" i="87"/>
  <c r="N283" i="87"/>
  <c r="H283" i="87"/>
  <c r="G283" i="87"/>
  <c r="F283" i="87"/>
  <c r="E283" i="87"/>
  <c r="D283" i="87"/>
  <c r="BV282" i="87"/>
  <c r="BT282" i="87"/>
  <c r="BR282" i="87"/>
  <c r="BP282" i="87"/>
  <c r="BN282" i="87"/>
  <c r="BL282" i="87"/>
  <c r="AS282" i="87"/>
  <c r="BI282" i="87" s="1"/>
  <c r="AR282" i="87"/>
  <c r="BH282" i="87" s="1"/>
  <c r="AQ282" i="87"/>
  <c r="BG282" i="87" s="1"/>
  <c r="AP282" i="87"/>
  <c r="BF282" i="87" s="1"/>
  <c r="AO282" i="87"/>
  <c r="BE282" i="87" s="1"/>
  <c r="AN282" i="87"/>
  <c r="BD282" i="87" s="1"/>
  <c r="AM282" i="87"/>
  <c r="BC282" i="87" s="1"/>
  <c r="S282" i="87"/>
  <c r="R282" i="87"/>
  <c r="P282" i="87"/>
  <c r="O282" i="87"/>
  <c r="N282" i="87"/>
  <c r="AF282" i="87" s="1"/>
  <c r="H282" i="87"/>
  <c r="G282" i="87"/>
  <c r="F282" i="87"/>
  <c r="E282" i="87"/>
  <c r="D282" i="87"/>
  <c r="BV281" i="87"/>
  <c r="BT281" i="87"/>
  <c r="BR281" i="87"/>
  <c r="BP281" i="87"/>
  <c r="BN281" i="87"/>
  <c r="BL281" i="87"/>
  <c r="AS281" i="87"/>
  <c r="BI281" i="87" s="1"/>
  <c r="AR281" i="87"/>
  <c r="BH281" i="87" s="1"/>
  <c r="AQ281" i="87"/>
  <c r="BG281" i="87" s="1"/>
  <c r="AP281" i="87"/>
  <c r="BF281" i="87" s="1"/>
  <c r="AO281" i="87"/>
  <c r="BE281" i="87" s="1"/>
  <c r="AN281" i="87"/>
  <c r="BD281" i="87" s="1"/>
  <c r="AM281" i="87"/>
  <c r="BC281" i="87" s="1"/>
  <c r="S281" i="87"/>
  <c r="AK281" i="87" s="1"/>
  <c r="R281" i="87"/>
  <c r="P281" i="87"/>
  <c r="O281" i="87"/>
  <c r="N281" i="87"/>
  <c r="H281" i="87"/>
  <c r="G281" i="87"/>
  <c r="E281" i="87"/>
  <c r="D281" i="87"/>
  <c r="BV280" i="87"/>
  <c r="BT280" i="87"/>
  <c r="BR280" i="87"/>
  <c r="BP280" i="87"/>
  <c r="BN280" i="87"/>
  <c r="BL280" i="87"/>
  <c r="AS280" i="87"/>
  <c r="BI280" i="87" s="1"/>
  <c r="AR280" i="87"/>
  <c r="BH280" i="87" s="1"/>
  <c r="AQ280" i="87"/>
  <c r="BG280" i="87" s="1"/>
  <c r="AP280" i="87"/>
  <c r="BF280" i="87" s="1"/>
  <c r="AO280" i="87"/>
  <c r="BE280" i="87" s="1"/>
  <c r="AN280" i="87"/>
  <c r="BD280" i="87" s="1"/>
  <c r="AM280" i="87"/>
  <c r="BC280" i="87" s="1"/>
  <c r="S280" i="87"/>
  <c r="AK280" i="87" s="1"/>
  <c r="R280" i="87"/>
  <c r="P280" i="87"/>
  <c r="O280" i="87"/>
  <c r="N280" i="87"/>
  <c r="H280" i="87"/>
  <c r="G280" i="87"/>
  <c r="F280" i="87"/>
  <c r="E280" i="87"/>
  <c r="D280" i="87"/>
  <c r="BV279" i="87"/>
  <c r="BT279" i="87"/>
  <c r="BR279" i="87"/>
  <c r="BP279" i="87"/>
  <c r="BN279" i="87"/>
  <c r="BL279" i="87"/>
  <c r="AS279" i="87"/>
  <c r="BI279" i="87" s="1"/>
  <c r="AR279" i="87"/>
  <c r="BH279" i="87" s="1"/>
  <c r="AQ279" i="87"/>
  <c r="BG279" i="87" s="1"/>
  <c r="AP279" i="87"/>
  <c r="BF279" i="87" s="1"/>
  <c r="AO279" i="87"/>
  <c r="BE279" i="87" s="1"/>
  <c r="AN279" i="87"/>
  <c r="BD279" i="87" s="1"/>
  <c r="AM279" i="87"/>
  <c r="BC279" i="87" s="1"/>
  <c r="S279" i="87"/>
  <c r="R279" i="87"/>
  <c r="P279" i="87"/>
  <c r="O279" i="87"/>
  <c r="N279" i="87"/>
  <c r="H279" i="87"/>
  <c r="G279" i="87"/>
  <c r="E279" i="87"/>
  <c r="D279" i="87"/>
  <c r="BV278" i="87"/>
  <c r="BT278" i="87"/>
  <c r="BR278" i="87"/>
  <c r="BP278" i="87"/>
  <c r="BN278" i="87"/>
  <c r="BL278" i="87"/>
  <c r="AS278" i="87"/>
  <c r="BI278" i="87" s="1"/>
  <c r="AR278" i="87"/>
  <c r="BH278" i="87" s="1"/>
  <c r="AQ278" i="87"/>
  <c r="BG278" i="87" s="1"/>
  <c r="AP278" i="87"/>
  <c r="BF278" i="87" s="1"/>
  <c r="AO278" i="87"/>
  <c r="BE278" i="87" s="1"/>
  <c r="AN278" i="87"/>
  <c r="BD278" i="87" s="1"/>
  <c r="AM278" i="87"/>
  <c r="BC278" i="87" s="1"/>
  <c r="S278" i="87"/>
  <c r="R278" i="87"/>
  <c r="P278" i="87"/>
  <c r="O278" i="87"/>
  <c r="N278" i="87"/>
  <c r="AF278" i="87" s="1"/>
  <c r="H278" i="87"/>
  <c r="G278" i="87"/>
  <c r="F278" i="87"/>
  <c r="E278" i="87"/>
  <c r="D278" i="87"/>
  <c r="BV277" i="87"/>
  <c r="BT277" i="87"/>
  <c r="BR277" i="87"/>
  <c r="BP277" i="87"/>
  <c r="BN277" i="87"/>
  <c r="BL277" i="87"/>
  <c r="AS277" i="87"/>
  <c r="BI277" i="87" s="1"/>
  <c r="AR277" i="87"/>
  <c r="BH277" i="87" s="1"/>
  <c r="AQ277" i="87"/>
  <c r="BG277" i="87" s="1"/>
  <c r="AP277" i="87"/>
  <c r="BF277" i="87" s="1"/>
  <c r="AO277" i="87"/>
  <c r="BE277" i="87" s="1"/>
  <c r="AN277" i="87"/>
  <c r="BD277" i="87" s="1"/>
  <c r="AM277" i="87"/>
  <c r="BC277" i="87" s="1"/>
  <c r="S277" i="87"/>
  <c r="AK277" i="87" s="1"/>
  <c r="R277" i="87"/>
  <c r="P277" i="87"/>
  <c r="O277" i="87"/>
  <c r="N277" i="87"/>
  <c r="H277" i="87"/>
  <c r="G277" i="87"/>
  <c r="F277" i="87"/>
  <c r="E277" i="87"/>
  <c r="D277" i="87"/>
  <c r="BV276" i="87"/>
  <c r="BT276" i="87"/>
  <c r="BR276" i="87"/>
  <c r="BP276" i="87"/>
  <c r="BN276" i="87"/>
  <c r="BL276" i="87"/>
  <c r="AS276" i="87"/>
  <c r="BI276" i="87" s="1"/>
  <c r="AR276" i="87"/>
  <c r="BH276" i="87" s="1"/>
  <c r="AQ276" i="87"/>
  <c r="BG276" i="87" s="1"/>
  <c r="AP276" i="87"/>
  <c r="BF276" i="87" s="1"/>
  <c r="AO276" i="87"/>
  <c r="BE276" i="87" s="1"/>
  <c r="AN276" i="87"/>
  <c r="BD276" i="87" s="1"/>
  <c r="AM276" i="87"/>
  <c r="BC276" i="87" s="1"/>
  <c r="S276" i="87"/>
  <c r="AK276" i="87" s="1"/>
  <c r="R276" i="87"/>
  <c r="P276" i="87"/>
  <c r="O276" i="87"/>
  <c r="N276" i="87"/>
  <c r="H276" i="87"/>
  <c r="G276" i="87"/>
  <c r="F276" i="87"/>
  <c r="E276" i="87"/>
  <c r="D276" i="87"/>
  <c r="BV275" i="87"/>
  <c r="BT275" i="87"/>
  <c r="BR275" i="87"/>
  <c r="BP275" i="87"/>
  <c r="BN275" i="87"/>
  <c r="BL275" i="87"/>
  <c r="AS275" i="87"/>
  <c r="BI275" i="87" s="1"/>
  <c r="AR275" i="87"/>
  <c r="BH275" i="87" s="1"/>
  <c r="AQ275" i="87"/>
  <c r="BG275" i="87" s="1"/>
  <c r="AP275" i="87"/>
  <c r="BF275" i="87" s="1"/>
  <c r="AO275" i="87"/>
  <c r="BE275" i="87" s="1"/>
  <c r="AN275" i="87"/>
  <c r="BD275" i="87" s="1"/>
  <c r="AM275" i="87"/>
  <c r="BC275" i="87" s="1"/>
  <c r="S275" i="87"/>
  <c r="R275" i="87"/>
  <c r="P275" i="87"/>
  <c r="O275" i="87"/>
  <c r="N275" i="87"/>
  <c r="AF275" i="87" s="1"/>
  <c r="H275" i="87"/>
  <c r="G275" i="87"/>
  <c r="F275" i="87"/>
  <c r="E275" i="87"/>
  <c r="D275" i="87"/>
  <c r="BV274" i="87"/>
  <c r="BT274" i="87"/>
  <c r="BR274" i="87"/>
  <c r="BP274" i="87"/>
  <c r="BN274" i="87"/>
  <c r="BL274" i="87"/>
  <c r="AS274" i="87"/>
  <c r="BI274" i="87" s="1"/>
  <c r="AR274" i="87"/>
  <c r="BH274" i="87" s="1"/>
  <c r="AQ274" i="87"/>
  <c r="BG274" i="87" s="1"/>
  <c r="AP274" i="87"/>
  <c r="BF274" i="87" s="1"/>
  <c r="AO274" i="87"/>
  <c r="BE274" i="87" s="1"/>
  <c r="AN274" i="87"/>
  <c r="BD274" i="87" s="1"/>
  <c r="AM274" i="87"/>
  <c r="BC274" i="87" s="1"/>
  <c r="S274" i="87"/>
  <c r="AK274" i="87" s="1"/>
  <c r="R274" i="87"/>
  <c r="P274" i="87"/>
  <c r="O274" i="87"/>
  <c r="N274" i="87"/>
  <c r="H274" i="87"/>
  <c r="G274" i="87"/>
  <c r="E274" i="87"/>
  <c r="D274" i="87"/>
  <c r="BV273" i="87"/>
  <c r="BT273" i="87"/>
  <c r="BR273" i="87"/>
  <c r="BP273" i="87"/>
  <c r="BN273" i="87"/>
  <c r="BL273" i="87"/>
  <c r="AS273" i="87"/>
  <c r="BI273" i="87" s="1"/>
  <c r="AR273" i="87"/>
  <c r="BH273" i="87" s="1"/>
  <c r="AQ273" i="87"/>
  <c r="BG273" i="87" s="1"/>
  <c r="AP273" i="87"/>
  <c r="BF273" i="87" s="1"/>
  <c r="AO273" i="87"/>
  <c r="BE273" i="87" s="1"/>
  <c r="AN273" i="87"/>
  <c r="BD273" i="87" s="1"/>
  <c r="AM273" i="87"/>
  <c r="BC273" i="87" s="1"/>
  <c r="S273" i="87"/>
  <c r="AK273" i="87" s="1"/>
  <c r="R273" i="87"/>
  <c r="P273" i="87"/>
  <c r="O273" i="87"/>
  <c r="N273" i="87"/>
  <c r="H273" i="87"/>
  <c r="G273" i="87"/>
  <c r="F273" i="87"/>
  <c r="E273" i="87"/>
  <c r="D273" i="87"/>
  <c r="BV272" i="87"/>
  <c r="BT272" i="87"/>
  <c r="BR272" i="87"/>
  <c r="BP272" i="87"/>
  <c r="BN272" i="87"/>
  <c r="BL272" i="87"/>
  <c r="AS272" i="87"/>
  <c r="BI272" i="87" s="1"/>
  <c r="AR272" i="87"/>
  <c r="BH272" i="87" s="1"/>
  <c r="AQ272" i="87"/>
  <c r="BG272" i="87" s="1"/>
  <c r="AP272" i="87"/>
  <c r="BF272" i="87" s="1"/>
  <c r="AO272" i="87"/>
  <c r="BE272" i="87" s="1"/>
  <c r="AN272" i="87"/>
  <c r="BD272" i="87" s="1"/>
  <c r="AM272" i="87"/>
  <c r="BC272" i="87" s="1"/>
  <c r="S272" i="87"/>
  <c r="R272" i="87"/>
  <c r="P272" i="87"/>
  <c r="O272" i="87"/>
  <c r="N272" i="87"/>
  <c r="H272" i="87"/>
  <c r="G272" i="87"/>
  <c r="F272" i="87"/>
  <c r="E272" i="87"/>
  <c r="D272" i="87"/>
  <c r="BV271" i="87"/>
  <c r="BT271" i="87"/>
  <c r="BR271" i="87"/>
  <c r="BP271" i="87"/>
  <c r="BN271" i="87"/>
  <c r="BL271" i="87"/>
  <c r="AS271" i="87"/>
  <c r="BI271" i="87" s="1"/>
  <c r="AR271" i="87"/>
  <c r="BH271" i="87" s="1"/>
  <c r="AQ271" i="87"/>
  <c r="BG271" i="87" s="1"/>
  <c r="AP271" i="87"/>
  <c r="BF271" i="87" s="1"/>
  <c r="AO271" i="87"/>
  <c r="BE271" i="87" s="1"/>
  <c r="AN271" i="87"/>
  <c r="BD271" i="87" s="1"/>
  <c r="AM271" i="87"/>
  <c r="BC271" i="87" s="1"/>
  <c r="S271" i="87"/>
  <c r="R271" i="87"/>
  <c r="P271" i="87"/>
  <c r="O271" i="87"/>
  <c r="AG271" i="87" s="1"/>
  <c r="N271" i="87"/>
  <c r="AF271" i="87" s="1"/>
  <c r="H271" i="87"/>
  <c r="G271" i="87"/>
  <c r="F271" i="87"/>
  <c r="E271" i="87"/>
  <c r="D271" i="87"/>
  <c r="BV270" i="87"/>
  <c r="BT270" i="87"/>
  <c r="BR270" i="87"/>
  <c r="BP270" i="87"/>
  <c r="BN270" i="87"/>
  <c r="BL270" i="87"/>
  <c r="AS270" i="87"/>
  <c r="BI270" i="87" s="1"/>
  <c r="AR270" i="87"/>
  <c r="BH270" i="87" s="1"/>
  <c r="AQ270" i="87"/>
  <c r="BG270" i="87" s="1"/>
  <c r="AP270" i="87"/>
  <c r="BF270" i="87" s="1"/>
  <c r="AO270" i="87"/>
  <c r="BE270" i="87" s="1"/>
  <c r="AN270" i="87"/>
  <c r="BD270" i="87" s="1"/>
  <c r="AM270" i="87"/>
  <c r="BC270" i="87" s="1"/>
  <c r="S270" i="87"/>
  <c r="AK270" i="87" s="1"/>
  <c r="R270" i="87"/>
  <c r="P270" i="87"/>
  <c r="O270" i="87"/>
  <c r="N270" i="87"/>
  <c r="AF270" i="87" s="1"/>
  <c r="H270" i="87"/>
  <c r="G270" i="87"/>
  <c r="F270" i="87"/>
  <c r="E270" i="87"/>
  <c r="D270" i="87"/>
  <c r="BV269" i="87"/>
  <c r="BT269" i="87"/>
  <c r="BR269" i="87"/>
  <c r="BP269" i="87"/>
  <c r="BN269" i="87"/>
  <c r="BL269" i="87"/>
  <c r="AS269" i="87"/>
  <c r="BI269" i="87" s="1"/>
  <c r="AR269" i="87"/>
  <c r="BH269" i="87" s="1"/>
  <c r="AQ269" i="87"/>
  <c r="BG269" i="87" s="1"/>
  <c r="AP269" i="87"/>
  <c r="BF269" i="87" s="1"/>
  <c r="AO269" i="87"/>
  <c r="BE269" i="87" s="1"/>
  <c r="AN269" i="87"/>
  <c r="BD269" i="87" s="1"/>
  <c r="AM269" i="87"/>
  <c r="BC269" i="87" s="1"/>
  <c r="S269" i="87"/>
  <c r="AK269" i="87" s="1"/>
  <c r="R269" i="87"/>
  <c r="P269" i="87"/>
  <c r="O269" i="87"/>
  <c r="N269" i="87"/>
  <c r="H269" i="87"/>
  <c r="G269" i="87"/>
  <c r="F269" i="87"/>
  <c r="E269" i="87"/>
  <c r="D269" i="87"/>
  <c r="BV268" i="87"/>
  <c r="BT268" i="87"/>
  <c r="BR268" i="87"/>
  <c r="BP268" i="87"/>
  <c r="BN268" i="87"/>
  <c r="BL268" i="87"/>
  <c r="AS268" i="87"/>
  <c r="BI268" i="87" s="1"/>
  <c r="AR268" i="87"/>
  <c r="BH268" i="87" s="1"/>
  <c r="AQ268" i="87"/>
  <c r="BG268" i="87" s="1"/>
  <c r="AP268" i="87"/>
  <c r="BF268" i="87" s="1"/>
  <c r="AO268" i="87"/>
  <c r="BE268" i="87" s="1"/>
  <c r="AN268" i="87"/>
  <c r="BD268" i="87" s="1"/>
  <c r="AM268" i="87"/>
  <c r="BC268" i="87" s="1"/>
  <c r="S268" i="87"/>
  <c r="R268" i="87"/>
  <c r="P268" i="87"/>
  <c r="O268" i="87"/>
  <c r="N268" i="87"/>
  <c r="H268" i="87"/>
  <c r="G268" i="87"/>
  <c r="F268" i="87"/>
  <c r="E268" i="87"/>
  <c r="D268" i="87"/>
  <c r="BV267" i="87"/>
  <c r="BT267" i="87"/>
  <c r="BR267" i="87"/>
  <c r="BP267" i="87"/>
  <c r="BN267" i="87"/>
  <c r="BL267" i="87"/>
  <c r="AS267" i="87"/>
  <c r="BI267" i="87" s="1"/>
  <c r="AR267" i="87"/>
  <c r="BH267" i="87" s="1"/>
  <c r="AQ267" i="87"/>
  <c r="BG267" i="87" s="1"/>
  <c r="AP267" i="87"/>
  <c r="BF267" i="87" s="1"/>
  <c r="AO267" i="87"/>
  <c r="BE267" i="87" s="1"/>
  <c r="AN267" i="87"/>
  <c r="BD267" i="87" s="1"/>
  <c r="AM267" i="87"/>
  <c r="BC267" i="87" s="1"/>
  <c r="S267" i="87"/>
  <c r="R267" i="87"/>
  <c r="P267" i="87"/>
  <c r="O267" i="87"/>
  <c r="AG267" i="87" s="1"/>
  <c r="N267" i="87"/>
  <c r="AF267" i="87" s="1"/>
  <c r="H267" i="87"/>
  <c r="G267" i="87"/>
  <c r="F267" i="87"/>
  <c r="E267" i="87"/>
  <c r="D267" i="87"/>
  <c r="BV266" i="87"/>
  <c r="BT266" i="87"/>
  <c r="BR266" i="87"/>
  <c r="BP266" i="87"/>
  <c r="BN266" i="87"/>
  <c r="BL266" i="87"/>
  <c r="AS266" i="87"/>
  <c r="BI266" i="87" s="1"/>
  <c r="AR266" i="87"/>
  <c r="BH266" i="87" s="1"/>
  <c r="AQ266" i="87"/>
  <c r="BG266" i="87" s="1"/>
  <c r="AP266" i="87"/>
  <c r="BF266" i="87" s="1"/>
  <c r="AO266" i="87"/>
  <c r="BE266" i="87" s="1"/>
  <c r="AN266" i="87"/>
  <c r="BD266" i="87" s="1"/>
  <c r="AM266" i="87"/>
  <c r="BC266" i="87" s="1"/>
  <c r="S266" i="87"/>
  <c r="R266" i="87"/>
  <c r="P266" i="87"/>
  <c r="O266" i="87"/>
  <c r="N266" i="87"/>
  <c r="H266" i="87"/>
  <c r="G266" i="87"/>
  <c r="E266" i="87"/>
  <c r="D266" i="87"/>
  <c r="BV265" i="87"/>
  <c r="BT265" i="87"/>
  <c r="BR265" i="87"/>
  <c r="BP265" i="87"/>
  <c r="BN265" i="87"/>
  <c r="BL265" i="87"/>
  <c r="AS265" i="87"/>
  <c r="BI265" i="87" s="1"/>
  <c r="AR265" i="87"/>
  <c r="BH265" i="87" s="1"/>
  <c r="AQ265" i="87"/>
  <c r="BG265" i="87" s="1"/>
  <c r="AP265" i="87"/>
  <c r="BF265" i="87" s="1"/>
  <c r="AO265" i="87"/>
  <c r="BE265" i="87" s="1"/>
  <c r="AN265" i="87"/>
  <c r="BD265" i="87" s="1"/>
  <c r="AM265" i="87"/>
  <c r="BC265" i="87" s="1"/>
  <c r="S265" i="87"/>
  <c r="AK265" i="87" s="1"/>
  <c r="R265" i="87"/>
  <c r="P265" i="87"/>
  <c r="O265" i="87"/>
  <c r="N265" i="87"/>
  <c r="H265" i="87"/>
  <c r="G265" i="87"/>
  <c r="F265" i="87"/>
  <c r="E265" i="87"/>
  <c r="D265" i="87"/>
  <c r="BV264" i="87"/>
  <c r="BT264" i="87"/>
  <c r="BR264" i="87"/>
  <c r="BP264" i="87"/>
  <c r="BN264" i="87"/>
  <c r="BL264" i="87"/>
  <c r="AS264" i="87"/>
  <c r="BI264" i="87" s="1"/>
  <c r="AR264" i="87"/>
  <c r="BH264" i="87" s="1"/>
  <c r="AQ264" i="87"/>
  <c r="BG264" i="87" s="1"/>
  <c r="AP264" i="87"/>
  <c r="BF264" i="87" s="1"/>
  <c r="AO264" i="87"/>
  <c r="BE264" i="87" s="1"/>
  <c r="AN264" i="87"/>
  <c r="BD264" i="87" s="1"/>
  <c r="AM264" i="87"/>
  <c r="BC264" i="87" s="1"/>
  <c r="S264" i="87"/>
  <c r="R264" i="87"/>
  <c r="P264" i="87"/>
  <c r="O264" i="87"/>
  <c r="N264" i="87"/>
  <c r="H264" i="87"/>
  <c r="G264" i="87"/>
  <c r="F264" i="87"/>
  <c r="E264" i="87"/>
  <c r="D264" i="87"/>
  <c r="BV263" i="87"/>
  <c r="BT263" i="87"/>
  <c r="BR263" i="87"/>
  <c r="BP263" i="87"/>
  <c r="BN263" i="87"/>
  <c r="BL263" i="87"/>
  <c r="AS263" i="87"/>
  <c r="BI263" i="87" s="1"/>
  <c r="AR263" i="87"/>
  <c r="BH263" i="87" s="1"/>
  <c r="AQ263" i="87"/>
  <c r="BG263" i="87" s="1"/>
  <c r="AP263" i="87"/>
  <c r="BF263" i="87" s="1"/>
  <c r="AO263" i="87"/>
  <c r="BE263" i="87" s="1"/>
  <c r="AN263" i="87"/>
  <c r="BD263" i="87" s="1"/>
  <c r="AM263" i="87"/>
  <c r="BC263" i="87" s="1"/>
  <c r="S263" i="87"/>
  <c r="R263" i="87"/>
  <c r="P263" i="87"/>
  <c r="O263" i="87"/>
  <c r="N263" i="87"/>
  <c r="H263" i="87"/>
  <c r="G263" i="87"/>
  <c r="E263" i="87"/>
  <c r="D263" i="87"/>
  <c r="BV262" i="87"/>
  <c r="BT262" i="87"/>
  <c r="BR262" i="87"/>
  <c r="BP262" i="87"/>
  <c r="BN262" i="87"/>
  <c r="BL262" i="87"/>
  <c r="AS262" i="87"/>
  <c r="BI262" i="87" s="1"/>
  <c r="AR262" i="87"/>
  <c r="BH262" i="87" s="1"/>
  <c r="AQ262" i="87"/>
  <c r="BG262" i="87" s="1"/>
  <c r="AP262" i="87"/>
  <c r="BF262" i="87" s="1"/>
  <c r="AO262" i="87"/>
  <c r="BE262" i="87" s="1"/>
  <c r="AN262" i="87"/>
  <c r="BD262" i="87" s="1"/>
  <c r="AM262" i="87"/>
  <c r="BC262" i="87" s="1"/>
  <c r="S262" i="87"/>
  <c r="AK262" i="87" s="1"/>
  <c r="R262" i="87"/>
  <c r="P262" i="87"/>
  <c r="O262" i="87"/>
  <c r="N262" i="87"/>
  <c r="AF262" i="87" s="1"/>
  <c r="H262" i="87"/>
  <c r="G262" i="87"/>
  <c r="E262" i="87"/>
  <c r="D262" i="87"/>
  <c r="BV261" i="87"/>
  <c r="BT261" i="87"/>
  <c r="BR261" i="87"/>
  <c r="BP261" i="87"/>
  <c r="BN261" i="87"/>
  <c r="BL261" i="87"/>
  <c r="AS261" i="87"/>
  <c r="BI261" i="87" s="1"/>
  <c r="AR261" i="87"/>
  <c r="BH261" i="87" s="1"/>
  <c r="AQ261" i="87"/>
  <c r="BG261" i="87" s="1"/>
  <c r="AP261" i="87"/>
  <c r="BF261" i="87" s="1"/>
  <c r="AO261" i="87"/>
  <c r="BE261" i="87" s="1"/>
  <c r="AN261" i="87"/>
  <c r="BD261" i="87" s="1"/>
  <c r="AM261" i="87"/>
  <c r="BC261" i="87" s="1"/>
  <c r="S261" i="87"/>
  <c r="R261" i="87"/>
  <c r="P261" i="87"/>
  <c r="O261" i="87"/>
  <c r="N261" i="87"/>
  <c r="H261" i="87"/>
  <c r="G261" i="87"/>
  <c r="F261" i="87"/>
  <c r="E261" i="87"/>
  <c r="D261" i="87"/>
  <c r="BV260" i="87"/>
  <c r="BT260" i="87"/>
  <c r="BR260" i="87"/>
  <c r="BP260" i="87"/>
  <c r="BN260" i="87"/>
  <c r="BL260" i="87"/>
  <c r="AS260" i="87"/>
  <c r="BI260" i="87" s="1"/>
  <c r="AR260" i="87"/>
  <c r="BH260" i="87" s="1"/>
  <c r="AQ260" i="87"/>
  <c r="BG260" i="87" s="1"/>
  <c r="AP260" i="87"/>
  <c r="BF260" i="87" s="1"/>
  <c r="AO260" i="87"/>
  <c r="BE260" i="87" s="1"/>
  <c r="AN260" i="87"/>
  <c r="BD260" i="87" s="1"/>
  <c r="AM260" i="87"/>
  <c r="BC260" i="87" s="1"/>
  <c r="S260" i="87"/>
  <c r="R260" i="87"/>
  <c r="P260" i="87"/>
  <c r="O260" i="87"/>
  <c r="N260" i="87"/>
  <c r="H260" i="87"/>
  <c r="G260" i="87"/>
  <c r="F260" i="87"/>
  <c r="E260" i="87"/>
  <c r="D260" i="87"/>
  <c r="BV259" i="87"/>
  <c r="BT259" i="87"/>
  <c r="BR259" i="87"/>
  <c r="BP259" i="87"/>
  <c r="BN259" i="87"/>
  <c r="BL259" i="87"/>
  <c r="AS259" i="87"/>
  <c r="BI259" i="87" s="1"/>
  <c r="AR259" i="87"/>
  <c r="BH259" i="87" s="1"/>
  <c r="AQ259" i="87"/>
  <c r="BG259" i="87" s="1"/>
  <c r="AP259" i="87"/>
  <c r="BF259" i="87" s="1"/>
  <c r="AO259" i="87"/>
  <c r="BE259" i="87" s="1"/>
  <c r="AN259" i="87"/>
  <c r="BD259" i="87" s="1"/>
  <c r="AM259" i="87"/>
  <c r="BC259" i="87" s="1"/>
  <c r="S259" i="87"/>
  <c r="R259" i="87"/>
  <c r="P259" i="87"/>
  <c r="O259" i="87"/>
  <c r="N259" i="87"/>
  <c r="AF259" i="87" s="1"/>
  <c r="H259" i="87"/>
  <c r="G259" i="87"/>
  <c r="F259" i="87"/>
  <c r="E259" i="87"/>
  <c r="D259" i="87"/>
  <c r="BV258" i="87"/>
  <c r="BT258" i="87"/>
  <c r="BR258" i="87"/>
  <c r="BP258" i="87"/>
  <c r="BN258" i="87"/>
  <c r="BL258" i="87"/>
  <c r="AS258" i="87"/>
  <c r="BI258" i="87" s="1"/>
  <c r="AR258" i="87"/>
  <c r="BH258" i="87" s="1"/>
  <c r="AQ258" i="87"/>
  <c r="BG258" i="87" s="1"/>
  <c r="AP258" i="87"/>
  <c r="BF258" i="87" s="1"/>
  <c r="AO258" i="87"/>
  <c r="BE258" i="87" s="1"/>
  <c r="AN258" i="87"/>
  <c r="BD258" i="87" s="1"/>
  <c r="AM258" i="87"/>
  <c r="BC258" i="87" s="1"/>
  <c r="S258" i="87"/>
  <c r="AK258" i="87" s="1"/>
  <c r="R258" i="87"/>
  <c r="P258" i="87"/>
  <c r="O258" i="87"/>
  <c r="N258" i="87"/>
  <c r="H258" i="87"/>
  <c r="G258" i="87"/>
  <c r="F258" i="87"/>
  <c r="E258" i="87"/>
  <c r="D258" i="87"/>
  <c r="BV257" i="87"/>
  <c r="BT257" i="87"/>
  <c r="BR257" i="87"/>
  <c r="BP257" i="87"/>
  <c r="BN257" i="87"/>
  <c r="BL257" i="87"/>
  <c r="AS257" i="87"/>
  <c r="BI257" i="87" s="1"/>
  <c r="AR257" i="87"/>
  <c r="BH257" i="87" s="1"/>
  <c r="AQ257" i="87"/>
  <c r="BG257" i="87" s="1"/>
  <c r="AP257" i="87"/>
  <c r="BF257" i="87" s="1"/>
  <c r="AO257" i="87"/>
  <c r="BE257" i="87" s="1"/>
  <c r="AN257" i="87"/>
  <c r="BD257" i="87" s="1"/>
  <c r="AM257" i="87"/>
  <c r="BC257" i="87" s="1"/>
  <c r="S257" i="87"/>
  <c r="R257" i="87"/>
  <c r="P257" i="87"/>
  <c r="O257" i="87"/>
  <c r="N257" i="87"/>
  <c r="H257" i="87"/>
  <c r="G257" i="87"/>
  <c r="F257" i="87"/>
  <c r="E257" i="87"/>
  <c r="D257" i="87"/>
  <c r="BV256" i="87"/>
  <c r="BT256" i="87"/>
  <c r="BR256" i="87"/>
  <c r="BP256" i="87"/>
  <c r="BN256" i="87"/>
  <c r="BL256" i="87"/>
  <c r="AS256" i="87"/>
  <c r="BI256" i="87" s="1"/>
  <c r="AR256" i="87"/>
  <c r="BH256" i="87" s="1"/>
  <c r="AQ256" i="87"/>
  <c r="BG256" i="87" s="1"/>
  <c r="AP256" i="87"/>
  <c r="BF256" i="87" s="1"/>
  <c r="AO256" i="87"/>
  <c r="BE256" i="87" s="1"/>
  <c r="AN256" i="87"/>
  <c r="BD256" i="87" s="1"/>
  <c r="AM256" i="87"/>
  <c r="BC256" i="87" s="1"/>
  <c r="S256" i="87"/>
  <c r="R256" i="87"/>
  <c r="P256" i="87"/>
  <c r="O256" i="87"/>
  <c r="N256" i="87"/>
  <c r="H256" i="87"/>
  <c r="G256" i="87"/>
  <c r="F256" i="87"/>
  <c r="E256" i="87"/>
  <c r="D256" i="87"/>
  <c r="BV255" i="87"/>
  <c r="BT255" i="87"/>
  <c r="BR255" i="87"/>
  <c r="BP255" i="87"/>
  <c r="BN255" i="87"/>
  <c r="BL255" i="87"/>
  <c r="AS255" i="87"/>
  <c r="BI255" i="87" s="1"/>
  <c r="AR255" i="87"/>
  <c r="BH255" i="87" s="1"/>
  <c r="AQ255" i="87"/>
  <c r="BG255" i="87" s="1"/>
  <c r="AP255" i="87"/>
  <c r="BF255" i="87" s="1"/>
  <c r="AO255" i="87"/>
  <c r="BE255" i="87" s="1"/>
  <c r="AN255" i="87"/>
  <c r="BD255" i="87" s="1"/>
  <c r="AM255" i="87"/>
  <c r="BC255" i="87" s="1"/>
  <c r="S255" i="87"/>
  <c r="R255" i="87"/>
  <c r="P255" i="87"/>
  <c r="O255" i="87"/>
  <c r="N255" i="87"/>
  <c r="AF255" i="87" s="1"/>
  <c r="H255" i="87"/>
  <c r="G255" i="87"/>
  <c r="E255" i="87"/>
  <c r="D255" i="87"/>
  <c r="BV254" i="87"/>
  <c r="BT254" i="87"/>
  <c r="BR254" i="87"/>
  <c r="BP254" i="87"/>
  <c r="BN254" i="87"/>
  <c r="BL254" i="87"/>
  <c r="AS254" i="87"/>
  <c r="BI254" i="87" s="1"/>
  <c r="AR254" i="87"/>
  <c r="BH254" i="87" s="1"/>
  <c r="AQ254" i="87"/>
  <c r="BG254" i="87" s="1"/>
  <c r="AP254" i="87"/>
  <c r="BF254" i="87" s="1"/>
  <c r="AO254" i="87"/>
  <c r="BE254" i="87" s="1"/>
  <c r="AN254" i="87"/>
  <c r="BD254" i="87" s="1"/>
  <c r="AM254" i="87"/>
  <c r="BC254" i="87" s="1"/>
  <c r="S254" i="87"/>
  <c r="AK254" i="87" s="1"/>
  <c r="R254" i="87"/>
  <c r="P254" i="87"/>
  <c r="O254" i="87"/>
  <c r="N254" i="87"/>
  <c r="H254" i="87"/>
  <c r="G254" i="87"/>
  <c r="E254" i="87"/>
  <c r="D254" i="87"/>
  <c r="BV253" i="87"/>
  <c r="BT253" i="87"/>
  <c r="BR253" i="87"/>
  <c r="BP253" i="87"/>
  <c r="BN253" i="87"/>
  <c r="BL253" i="87"/>
  <c r="AS253" i="87"/>
  <c r="BI253" i="87" s="1"/>
  <c r="AR253" i="87"/>
  <c r="BH253" i="87" s="1"/>
  <c r="AQ253" i="87"/>
  <c r="BG253" i="87" s="1"/>
  <c r="AP253" i="87"/>
  <c r="BF253" i="87" s="1"/>
  <c r="AO253" i="87"/>
  <c r="BE253" i="87" s="1"/>
  <c r="AN253" i="87"/>
  <c r="BD253" i="87" s="1"/>
  <c r="AM253" i="87"/>
  <c r="BC253" i="87" s="1"/>
  <c r="S253" i="87"/>
  <c r="R253" i="87"/>
  <c r="AJ253" i="87" s="1"/>
  <c r="P253" i="87"/>
  <c r="O253" i="87"/>
  <c r="N253" i="87"/>
  <c r="H253" i="87"/>
  <c r="G253" i="87"/>
  <c r="E253" i="87"/>
  <c r="D253" i="87"/>
  <c r="BV252" i="87"/>
  <c r="BT252" i="87"/>
  <c r="BR252" i="87"/>
  <c r="BP252" i="87"/>
  <c r="BN252" i="87"/>
  <c r="BL252" i="87"/>
  <c r="AS252" i="87"/>
  <c r="BI252" i="87" s="1"/>
  <c r="AR252" i="87"/>
  <c r="BH252" i="87" s="1"/>
  <c r="AQ252" i="87"/>
  <c r="BG252" i="87" s="1"/>
  <c r="AP252" i="87"/>
  <c r="BF252" i="87" s="1"/>
  <c r="AO252" i="87"/>
  <c r="BE252" i="87" s="1"/>
  <c r="AN252" i="87"/>
  <c r="BD252" i="87" s="1"/>
  <c r="AM252" i="87"/>
  <c r="BC252" i="87" s="1"/>
  <c r="S252" i="87"/>
  <c r="R252" i="87"/>
  <c r="P252" i="87"/>
  <c r="O252" i="87"/>
  <c r="N252" i="87"/>
  <c r="H252" i="87"/>
  <c r="G252" i="87"/>
  <c r="F252" i="87"/>
  <c r="E252" i="87"/>
  <c r="D252" i="87"/>
  <c r="BV251" i="87"/>
  <c r="BT251" i="87"/>
  <c r="BR251" i="87"/>
  <c r="BP251" i="87"/>
  <c r="BN251" i="87"/>
  <c r="BL251" i="87"/>
  <c r="AS251" i="87"/>
  <c r="BI251" i="87" s="1"/>
  <c r="AR251" i="87"/>
  <c r="BH251" i="87" s="1"/>
  <c r="AQ251" i="87"/>
  <c r="BG251" i="87" s="1"/>
  <c r="AP251" i="87"/>
  <c r="BF251" i="87" s="1"/>
  <c r="AO251" i="87"/>
  <c r="BE251" i="87" s="1"/>
  <c r="AN251" i="87"/>
  <c r="BD251" i="87" s="1"/>
  <c r="AM251" i="87"/>
  <c r="BC251" i="87" s="1"/>
  <c r="S251" i="87"/>
  <c r="R251" i="87"/>
  <c r="AJ251" i="87" s="1"/>
  <c r="P251" i="87"/>
  <c r="AH251" i="87" s="1"/>
  <c r="O251" i="87"/>
  <c r="AG251" i="87" s="1"/>
  <c r="N251" i="87"/>
  <c r="AF251" i="87" s="1"/>
  <c r="H251" i="87"/>
  <c r="G251" i="87"/>
  <c r="F251" i="87"/>
  <c r="E251" i="87"/>
  <c r="D251" i="87"/>
  <c r="BV250" i="87"/>
  <c r="BT250" i="87"/>
  <c r="BR250" i="87"/>
  <c r="BP250" i="87"/>
  <c r="BN250" i="87"/>
  <c r="BL250" i="87"/>
  <c r="AS250" i="87"/>
  <c r="BI250" i="87" s="1"/>
  <c r="AR250" i="87"/>
  <c r="BH250" i="87" s="1"/>
  <c r="AQ250" i="87"/>
  <c r="BG250" i="87" s="1"/>
  <c r="AP250" i="87"/>
  <c r="BF250" i="87" s="1"/>
  <c r="AO250" i="87"/>
  <c r="BE250" i="87" s="1"/>
  <c r="AN250" i="87"/>
  <c r="BD250" i="87" s="1"/>
  <c r="AM250" i="87"/>
  <c r="BC250" i="87" s="1"/>
  <c r="S250" i="87"/>
  <c r="R250" i="87"/>
  <c r="P250" i="87"/>
  <c r="O250" i="87"/>
  <c r="N250" i="87"/>
  <c r="H250" i="87"/>
  <c r="G250" i="87"/>
  <c r="F250" i="87"/>
  <c r="E250" i="87"/>
  <c r="D250" i="87"/>
  <c r="BV249" i="87"/>
  <c r="BT249" i="87"/>
  <c r="BR249" i="87"/>
  <c r="BP249" i="87"/>
  <c r="BN249" i="87"/>
  <c r="BL249" i="87"/>
  <c r="AS249" i="87"/>
  <c r="BI249" i="87" s="1"/>
  <c r="AR249" i="87"/>
  <c r="BH249" i="87" s="1"/>
  <c r="AQ249" i="87"/>
  <c r="BG249" i="87" s="1"/>
  <c r="AP249" i="87"/>
  <c r="BF249" i="87" s="1"/>
  <c r="AO249" i="87"/>
  <c r="BE249" i="87" s="1"/>
  <c r="AN249" i="87"/>
  <c r="BD249" i="87" s="1"/>
  <c r="AM249" i="87"/>
  <c r="BC249" i="87" s="1"/>
  <c r="S249" i="87"/>
  <c r="R249" i="87"/>
  <c r="AJ249" i="87" s="1"/>
  <c r="P249" i="87"/>
  <c r="AH249" i="87" s="1"/>
  <c r="O249" i="87"/>
  <c r="N249" i="87"/>
  <c r="AF249" i="87" s="1"/>
  <c r="H249" i="87"/>
  <c r="G249" i="87"/>
  <c r="F249" i="87"/>
  <c r="E249" i="87"/>
  <c r="D249" i="87"/>
  <c r="BV248" i="87"/>
  <c r="BT248" i="87"/>
  <c r="BR248" i="87"/>
  <c r="BP248" i="87"/>
  <c r="BN248" i="87"/>
  <c r="BL248" i="87"/>
  <c r="AS248" i="87"/>
  <c r="BI248" i="87" s="1"/>
  <c r="AR248" i="87"/>
  <c r="BH248" i="87" s="1"/>
  <c r="AQ248" i="87"/>
  <c r="BG248" i="87" s="1"/>
  <c r="AP248" i="87"/>
  <c r="BF248" i="87" s="1"/>
  <c r="AO248" i="87"/>
  <c r="BE248" i="87" s="1"/>
  <c r="AN248" i="87"/>
  <c r="BD248" i="87" s="1"/>
  <c r="AM248" i="87"/>
  <c r="BC248" i="87" s="1"/>
  <c r="S248" i="87"/>
  <c r="R248" i="87"/>
  <c r="P248" i="87"/>
  <c r="O248" i="87"/>
  <c r="N248" i="87"/>
  <c r="H248" i="87"/>
  <c r="G248" i="87"/>
  <c r="F248" i="87"/>
  <c r="E248" i="87"/>
  <c r="D248" i="87"/>
  <c r="BV247" i="87"/>
  <c r="BT247" i="87"/>
  <c r="BR247" i="87"/>
  <c r="BP247" i="87"/>
  <c r="BN247" i="87"/>
  <c r="BL247" i="87"/>
  <c r="AS247" i="87"/>
  <c r="BI247" i="87" s="1"/>
  <c r="AR247" i="87"/>
  <c r="BH247" i="87" s="1"/>
  <c r="AQ247" i="87"/>
  <c r="BG247" i="87" s="1"/>
  <c r="AP247" i="87"/>
  <c r="BF247" i="87" s="1"/>
  <c r="AO247" i="87"/>
  <c r="BE247" i="87" s="1"/>
  <c r="AN247" i="87"/>
  <c r="BD247" i="87" s="1"/>
  <c r="AM247" i="87"/>
  <c r="BC247" i="87" s="1"/>
  <c r="S247" i="87"/>
  <c r="AK247" i="87" s="1"/>
  <c r="R247" i="87"/>
  <c r="AJ247" i="87" s="1"/>
  <c r="P247" i="87"/>
  <c r="AH247" i="87" s="1"/>
  <c r="O247" i="87"/>
  <c r="N247" i="87"/>
  <c r="AF247" i="87" s="1"/>
  <c r="H247" i="87"/>
  <c r="G247" i="87"/>
  <c r="F247" i="87"/>
  <c r="E247" i="87"/>
  <c r="D247" i="87"/>
  <c r="BV246" i="87"/>
  <c r="BT246" i="87"/>
  <c r="BR246" i="87"/>
  <c r="BP246" i="87"/>
  <c r="BN246" i="87"/>
  <c r="BL246" i="87"/>
  <c r="AS246" i="87"/>
  <c r="BI246" i="87" s="1"/>
  <c r="AR246" i="87"/>
  <c r="BH246" i="87" s="1"/>
  <c r="AQ246" i="87"/>
  <c r="BG246" i="87" s="1"/>
  <c r="AP246" i="87"/>
  <c r="BF246" i="87" s="1"/>
  <c r="AO246" i="87"/>
  <c r="BE246" i="87" s="1"/>
  <c r="AN246" i="87"/>
  <c r="BD246" i="87" s="1"/>
  <c r="AM246" i="87"/>
  <c r="BC246" i="87" s="1"/>
  <c r="S246" i="87"/>
  <c r="R246" i="87"/>
  <c r="P246" i="87"/>
  <c r="O246" i="87"/>
  <c r="N246" i="87"/>
  <c r="H246" i="87"/>
  <c r="G246" i="87"/>
  <c r="F246" i="87"/>
  <c r="E246" i="87"/>
  <c r="D246" i="87"/>
  <c r="BV245" i="87"/>
  <c r="BT245" i="87"/>
  <c r="BR245" i="87"/>
  <c r="BP245" i="87"/>
  <c r="BN245" i="87"/>
  <c r="BL245" i="87"/>
  <c r="AS245" i="87"/>
  <c r="BI245" i="87" s="1"/>
  <c r="AR245" i="87"/>
  <c r="BH245" i="87" s="1"/>
  <c r="AQ245" i="87"/>
  <c r="BG245" i="87" s="1"/>
  <c r="AP245" i="87"/>
  <c r="BF245" i="87" s="1"/>
  <c r="AO245" i="87"/>
  <c r="BE245" i="87" s="1"/>
  <c r="AN245" i="87"/>
  <c r="BD245" i="87" s="1"/>
  <c r="AM245" i="87"/>
  <c r="BC245" i="87" s="1"/>
  <c r="S245" i="87"/>
  <c r="AK245" i="87" s="1"/>
  <c r="R245" i="87"/>
  <c r="P245" i="87"/>
  <c r="O245" i="87"/>
  <c r="N245" i="87"/>
  <c r="AF245" i="87" s="1"/>
  <c r="H245" i="87"/>
  <c r="G245" i="87"/>
  <c r="E245" i="87"/>
  <c r="D245" i="87"/>
  <c r="BV244" i="87"/>
  <c r="BT244" i="87"/>
  <c r="BR244" i="87"/>
  <c r="BP244" i="87"/>
  <c r="BN244" i="87"/>
  <c r="BL244" i="87"/>
  <c r="AS244" i="87"/>
  <c r="BI244" i="87" s="1"/>
  <c r="AR244" i="87"/>
  <c r="BH244" i="87" s="1"/>
  <c r="AQ244" i="87"/>
  <c r="BG244" i="87" s="1"/>
  <c r="AP244" i="87"/>
  <c r="BF244" i="87" s="1"/>
  <c r="AO244" i="87"/>
  <c r="BE244" i="87" s="1"/>
  <c r="AN244" i="87"/>
  <c r="BD244" i="87" s="1"/>
  <c r="AM244" i="87"/>
  <c r="BC244" i="87" s="1"/>
  <c r="S244" i="87"/>
  <c r="AK244" i="87" s="1"/>
  <c r="R244" i="87"/>
  <c r="P244" i="87"/>
  <c r="O244" i="87"/>
  <c r="N244" i="87"/>
  <c r="H244" i="87"/>
  <c r="G244" i="87"/>
  <c r="F244" i="87"/>
  <c r="E244" i="87"/>
  <c r="D244" i="87"/>
  <c r="BV243" i="87"/>
  <c r="BT243" i="87"/>
  <c r="BR243" i="87"/>
  <c r="BP243" i="87"/>
  <c r="BN243" i="87"/>
  <c r="BL243" i="87"/>
  <c r="AS243" i="87"/>
  <c r="BI243" i="87" s="1"/>
  <c r="AR243" i="87"/>
  <c r="BH243" i="87" s="1"/>
  <c r="AQ243" i="87"/>
  <c r="BG243" i="87" s="1"/>
  <c r="AP243" i="87"/>
  <c r="BF243" i="87" s="1"/>
  <c r="AO243" i="87"/>
  <c r="BE243" i="87" s="1"/>
  <c r="AN243" i="87"/>
  <c r="BD243" i="87" s="1"/>
  <c r="AM243" i="87"/>
  <c r="BC243" i="87" s="1"/>
  <c r="S243" i="87"/>
  <c r="R243" i="87"/>
  <c r="P243" i="87"/>
  <c r="AH243" i="87" s="1"/>
  <c r="O243" i="87"/>
  <c r="N243" i="87"/>
  <c r="AF243" i="87" s="1"/>
  <c r="H243" i="87"/>
  <c r="G243" i="87"/>
  <c r="E243" i="87"/>
  <c r="D243" i="87"/>
  <c r="BV242" i="87"/>
  <c r="BT242" i="87"/>
  <c r="BR242" i="87"/>
  <c r="BP242" i="87"/>
  <c r="BN242" i="87"/>
  <c r="BL242" i="87"/>
  <c r="AS242" i="87"/>
  <c r="BI242" i="87" s="1"/>
  <c r="AR242" i="87"/>
  <c r="BH242" i="87" s="1"/>
  <c r="AQ242" i="87"/>
  <c r="BG242" i="87" s="1"/>
  <c r="AP242" i="87"/>
  <c r="BF242" i="87" s="1"/>
  <c r="AO242" i="87"/>
  <c r="BE242" i="87" s="1"/>
  <c r="AN242" i="87"/>
  <c r="BD242" i="87" s="1"/>
  <c r="AM242" i="87"/>
  <c r="BC242" i="87" s="1"/>
  <c r="S242" i="87"/>
  <c r="R242" i="87"/>
  <c r="P242" i="87"/>
  <c r="O242" i="87"/>
  <c r="N242" i="87"/>
  <c r="H242" i="87"/>
  <c r="G242" i="87"/>
  <c r="F242" i="87"/>
  <c r="E242" i="87"/>
  <c r="D242" i="87"/>
  <c r="BV241" i="87"/>
  <c r="BT241" i="87"/>
  <c r="BR241" i="87"/>
  <c r="BP241" i="87"/>
  <c r="BN241" i="87"/>
  <c r="BL241" i="87"/>
  <c r="AS241" i="87"/>
  <c r="BI241" i="87" s="1"/>
  <c r="AR241" i="87"/>
  <c r="BH241" i="87" s="1"/>
  <c r="AQ241" i="87"/>
  <c r="BG241" i="87" s="1"/>
  <c r="AP241" i="87"/>
  <c r="BF241" i="87" s="1"/>
  <c r="AO241" i="87"/>
  <c r="BE241" i="87" s="1"/>
  <c r="AN241" i="87"/>
  <c r="BD241" i="87" s="1"/>
  <c r="AM241" i="87"/>
  <c r="BC241" i="87" s="1"/>
  <c r="S241" i="87"/>
  <c r="AK241" i="87" s="1"/>
  <c r="R241" i="87"/>
  <c r="P241" i="87"/>
  <c r="O241" i="87"/>
  <c r="N241" i="87"/>
  <c r="AF241" i="87" s="1"/>
  <c r="H241" i="87"/>
  <c r="G241" i="87"/>
  <c r="F241" i="87"/>
  <c r="E241" i="87"/>
  <c r="D241" i="87"/>
  <c r="BV240" i="87"/>
  <c r="BT240" i="87"/>
  <c r="BR240" i="87"/>
  <c r="BP240" i="87"/>
  <c r="BN240" i="87"/>
  <c r="BL240" i="87"/>
  <c r="AS240" i="87"/>
  <c r="BI240" i="87" s="1"/>
  <c r="AR240" i="87"/>
  <c r="BH240" i="87" s="1"/>
  <c r="AQ240" i="87"/>
  <c r="BG240" i="87" s="1"/>
  <c r="AP240" i="87"/>
  <c r="BF240" i="87" s="1"/>
  <c r="AO240" i="87"/>
  <c r="BE240" i="87" s="1"/>
  <c r="AN240" i="87"/>
  <c r="BD240" i="87" s="1"/>
  <c r="AM240" i="87"/>
  <c r="BC240" i="87" s="1"/>
  <c r="S240" i="87"/>
  <c r="AK240" i="87" s="1"/>
  <c r="R240" i="87"/>
  <c r="P240" i="87"/>
  <c r="O240" i="87"/>
  <c r="N240" i="87"/>
  <c r="H240" i="87"/>
  <c r="G240" i="87"/>
  <c r="F240" i="87"/>
  <c r="E240" i="87"/>
  <c r="D240" i="87"/>
  <c r="BV239" i="87"/>
  <c r="BT239" i="87"/>
  <c r="BR239" i="87"/>
  <c r="BP239" i="87"/>
  <c r="BN239" i="87"/>
  <c r="BL239" i="87"/>
  <c r="AS239" i="87"/>
  <c r="BI239" i="87" s="1"/>
  <c r="AR239" i="87"/>
  <c r="BH239" i="87" s="1"/>
  <c r="AQ239" i="87"/>
  <c r="BG239" i="87" s="1"/>
  <c r="AP239" i="87"/>
  <c r="BF239" i="87" s="1"/>
  <c r="AO239" i="87"/>
  <c r="BE239" i="87" s="1"/>
  <c r="AN239" i="87"/>
  <c r="BD239" i="87" s="1"/>
  <c r="AM239" i="87"/>
  <c r="BC239" i="87" s="1"/>
  <c r="S239" i="87"/>
  <c r="R239" i="87"/>
  <c r="P239" i="87"/>
  <c r="AH239" i="87" s="1"/>
  <c r="O239" i="87"/>
  <c r="N239" i="87"/>
  <c r="AF239" i="87" s="1"/>
  <c r="H239" i="87"/>
  <c r="G239" i="87"/>
  <c r="E239" i="87"/>
  <c r="D239" i="87"/>
  <c r="BV238" i="87"/>
  <c r="BT238" i="87"/>
  <c r="BR238" i="87"/>
  <c r="BP238" i="87"/>
  <c r="BN238" i="87"/>
  <c r="BL238" i="87"/>
  <c r="AS238" i="87"/>
  <c r="BI238" i="87" s="1"/>
  <c r="AR238" i="87"/>
  <c r="BH238" i="87" s="1"/>
  <c r="AQ238" i="87"/>
  <c r="BG238" i="87" s="1"/>
  <c r="AP238" i="87"/>
  <c r="BF238" i="87" s="1"/>
  <c r="AO238" i="87"/>
  <c r="BE238" i="87" s="1"/>
  <c r="AN238" i="87"/>
  <c r="BD238" i="87" s="1"/>
  <c r="AM238" i="87"/>
  <c r="BC238" i="87" s="1"/>
  <c r="S238" i="87"/>
  <c r="R238" i="87"/>
  <c r="P238" i="87"/>
  <c r="O238" i="87"/>
  <c r="N238" i="87"/>
  <c r="H238" i="87"/>
  <c r="G238" i="87"/>
  <c r="F238" i="87"/>
  <c r="E238" i="87"/>
  <c r="D238" i="87"/>
  <c r="BV237" i="87"/>
  <c r="BT237" i="87"/>
  <c r="BR237" i="87"/>
  <c r="BP237" i="87"/>
  <c r="BN237" i="87"/>
  <c r="BL237" i="87"/>
  <c r="AS237" i="87"/>
  <c r="BI237" i="87" s="1"/>
  <c r="AR237" i="87"/>
  <c r="BH237" i="87" s="1"/>
  <c r="AQ237" i="87"/>
  <c r="BG237" i="87" s="1"/>
  <c r="AP237" i="87"/>
  <c r="BF237" i="87" s="1"/>
  <c r="AO237" i="87"/>
  <c r="BE237" i="87" s="1"/>
  <c r="AN237" i="87"/>
  <c r="BD237" i="87" s="1"/>
  <c r="AM237" i="87"/>
  <c r="BC237" i="87" s="1"/>
  <c r="S237" i="87"/>
  <c r="AK237" i="87" s="1"/>
  <c r="R237" i="87"/>
  <c r="P237" i="87"/>
  <c r="O237" i="87"/>
  <c r="N237" i="87"/>
  <c r="AF237" i="87" s="1"/>
  <c r="H237" i="87"/>
  <c r="G237" i="87"/>
  <c r="F237" i="87"/>
  <c r="E237" i="87"/>
  <c r="D237" i="87"/>
  <c r="BV236" i="87"/>
  <c r="BT236" i="87"/>
  <c r="BR236" i="87"/>
  <c r="BP236" i="87"/>
  <c r="BN236" i="87"/>
  <c r="BL236" i="87"/>
  <c r="AS236" i="87"/>
  <c r="BI236" i="87" s="1"/>
  <c r="AR236" i="87"/>
  <c r="BH236" i="87" s="1"/>
  <c r="AQ236" i="87"/>
  <c r="BG236" i="87" s="1"/>
  <c r="AP236" i="87"/>
  <c r="BF236" i="87" s="1"/>
  <c r="AO236" i="87"/>
  <c r="BE236" i="87" s="1"/>
  <c r="AN236" i="87"/>
  <c r="BD236" i="87" s="1"/>
  <c r="AM236" i="87"/>
  <c r="BC236" i="87" s="1"/>
  <c r="S236" i="87"/>
  <c r="AK236" i="87" s="1"/>
  <c r="R236" i="87"/>
  <c r="P236" i="87"/>
  <c r="O236" i="87"/>
  <c r="N236" i="87"/>
  <c r="H236" i="87"/>
  <c r="G236" i="87"/>
  <c r="F236" i="87"/>
  <c r="E236" i="87"/>
  <c r="D236" i="87"/>
  <c r="BV235" i="87"/>
  <c r="BT235" i="87"/>
  <c r="BR235" i="87"/>
  <c r="BP235" i="87"/>
  <c r="BN235" i="87"/>
  <c r="BL235" i="87"/>
  <c r="AS235" i="87"/>
  <c r="BI235" i="87" s="1"/>
  <c r="AR235" i="87"/>
  <c r="BH235" i="87" s="1"/>
  <c r="AQ235" i="87"/>
  <c r="BG235" i="87" s="1"/>
  <c r="AP235" i="87"/>
  <c r="BF235" i="87" s="1"/>
  <c r="AO235" i="87"/>
  <c r="BE235" i="87" s="1"/>
  <c r="AN235" i="87"/>
  <c r="BD235" i="87" s="1"/>
  <c r="AM235" i="87"/>
  <c r="BC235" i="87" s="1"/>
  <c r="S235" i="87"/>
  <c r="R235" i="87"/>
  <c r="P235" i="87"/>
  <c r="AH235" i="87" s="1"/>
  <c r="O235" i="87"/>
  <c r="AG235" i="87" s="1"/>
  <c r="N235" i="87"/>
  <c r="AF235" i="87" s="1"/>
  <c r="H235" i="87"/>
  <c r="G235" i="87"/>
  <c r="F235" i="87"/>
  <c r="E235" i="87"/>
  <c r="D235" i="87"/>
  <c r="BV234" i="87"/>
  <c r="BT234" i="87"/>
  <c r="BR234" i="87"/>
  <c r="BP234" i="87"/>
  <c r="BN234" i="87"/>
  <c r="BL234" i="87"/>
  <c r="AS234" i="87"/>
  <c r="BI234" i="87" s="1"/>
  <c r="AR234" i="87"/>
  <c r="BH234" i="87" s="1"/>
  <c r="AQ234" i="87"/>
  <c r="BG234" i="87" s="1"/>
  <c r="AP234" i="87"/>
  <c r="BF234" i="87" s="1"/>
  <c r="AO234" i="87"/>
  <c r="BE234" i="87" s="1"/>
  <c r="AN234" i="87"/>
  <c r="BD234" i="87" s="1"/>
  <c r="AM234" i="87"/>
  <c r="BC234" i="87" s="1"/>
  <c r="S234" i="87"/>
  <c r="R234" i="87"/>
  <c r="P234" i="87"/>
  <c r="O234" i="87"/>
  <c r="N234" i="87"/>
  <c r="H234" i="87"/>
  <c r="G234" i="87"/>
  <c r="F234" i="87"/>
  <c r="E234" i="87"/>
  <c r="D234" i="87"/>
  <c r="BV233" i="87"/>
  <c r="BT233" i="87"/>
  <c r="BR233" i="87"/>
  <c r="BP233" i="87"/>
  <c r="BN233" i="87"/>
  <c r="BL233" i="87"/>
  <c r="AS233" i="87"/>
  <c r="BI233" i="87" s="1"/>
  <c r="AR233" i="87"/>
  <c r="BH233" i="87" s="1"/>
  <c r="AQ233" i="87"/>
  <c r="BG233" i="87" s="1"/>
  <c r="AP233" i="87"/>
  <c r="BF233" i="87" s="1"/>
  <c r="AO233" i="87"/>
  <c r="BE233" i="87" s="1"/>
  <c r="AN233" i="87"/>
  <c r="BD233" i="87" s="1"/>
  <c r="AM233" i="87"/>
  <c r="BC233" i="87" s="1"/>
  <c r="S233" i="87"/>
  <c r="AK233" i="87" s="1"/>
  <c r="R233" i="87"/>
  <c r="P233" i="87"/>
  <c r="O233" i="87"/>
  <c r="N233" i="87"/>
  <c r="H233" i="87"/>
  <c r="G233" i="87"/>
  <c r="F233" i="87"/>
  <c r="E233" i="87"/>
  <c r="D233" i="87"/>
  <c r="BV232" i="87"/>
  <c r="BT232" i="87"/>
  <c r="BR232" i="87"/>
  <c r="BP232" i="87"/>
  <c r="BN232" i="87"/>
  <c r="BL232" i="87"/>
  <c r="AS232" i="87"/>
  <c r="BI232" i="87" s="1"/>
  <c r="AR232" i="87"/>
  <c r="BH232" i="87" s="1"/>
  <c r="AQ232" i="87"/>
  <c r="BG232" i="87" s="1"/>
  <c r="AP232" i="87"/>
  <c r="BF232" i="87" s="1"/>
  <c r="AO232" i="87"/>
  <c r="BE232" i="87" s="1"/>
  <c r="AN232" i="87"/>
  <c r="BD232" i="87" s="1"/>
  <c r="AM232" i="87"/>
  <c r="BC232" i="87" s="1"/>
  <c r="S232" i="87"/>
  <c r="AK232" i="87" s="1"/>
  <c r="R232" i="87"/>
  <c r="P232" i="87"/>
  <c r="O232" i="87"/>
  <c r="N232" i="87"/>
  <c r="H232" i="87"/>
  <c r="G232" i="87"/>
  <c r="F232" i="87"/>
  <c r="E232" i="87"/>
  <c r="D232" i="87"/>
  <c r="BV231" i="87"/>
  <c r="BT231" i="87"/>
  <c r="BR231" i="87"/>
  <c r="BP231" i="87"/>
  <c r="BN231" i="87"/>
  <c r="BL231" i="87"/>
  <c r="AS231" i="87"/>
  <c r="BI231" i="87" s="1"/>
  <c r="AR231" i="87"/>
  <c r="BH231" i="87" s="1"/>
  <c r="AQ231" i="87"/>
  <c r="BG231" i="87" s="1"/>
  <c r="AP231" i="87"/>
  <c r="BF231" i="87" s="1"/>
  <c r="AO231" i="87"/>
  <c r="BE231" i="87" s="1"/>
  <c r="AN231" i="87"/>
  <c r="BD231" i="87" s="1"/>
  <c r="AM231" i="87"/>
  <c r="BC231" i="87" s="1"/>
  <c r="S231" i="87"/>
  <c r="R231" i="87"/>
  <c r="P231" i="87"/>
  <c r="AH231" i="87" s="1"/>
  <c r="O231" i="87"/>
  <c r="N231" i="87"/>
  <c r="AF231" i="87" s="1"/>
  <c r="H231" i="87"/>
  <c r="G231" i="87"/>
  <c r="F231" i="87"/>
  <c r="E231" i="87"/>
  <c r="D231" i="87"/>
  <c r="BV230" i="87"/>
  <c r="BT230" i="87"/>
  <c r="BR230" i="87"/>
  <c r="BP230" i="87"/>
  <c r="BN230" i="87"/>
  <c r="BL230" i="87"/>
  <c r="AS230" i="87"/>
  <c r="BI230" i="87" s="1"/>
  <c r="AR230" i="87"/>
  <c r="BH230" i="87" s="1"/>
  <c r="AQ230" i="87"/>
  <c r="BG230" i="87" s="1"/>
  <c r="AP230" i="87"/>
  <c r="BF230" i="87" s="1"/>
  <c r="AO230" i="87"/>
  <c r="BE230" i="87" s="1"/>
  <c r="AN230" i="87"/>
  <c r="BD230" i="87" s="1"/>
  <c r="AM230" i="87"/>
  <c r="BC230" i="87" s="1"/>
  <c r="S230" i="87"/>
  <c r="R230" i="87"/>
  <c r="P230" i="87"/>
  <c r="O230" i="87"/>
  <c r="N230" i="87"/>
  <c r="H230" i="87"/>
  <c r="G230" i="87"/>
  <c r="F230" i="87"/>
  <c r="E230" i="87"/>
  <c r="D230" i="87"/>
  <c r="BV229" i="87"/>
  <c r="BT229" i="87"/>
  <c r="BR229" i="87"/>
  <c r="BP229" i="87"/>
  <c r="BN229" i="87"/>
  <c r="BL229" i="87"/>
  <c r="AS229" i="87"/>
  <c r="BI229" i="87" s="1"/>
  <c r="AR229" i="87"/>
  <c r="BH229" i="87" s="1"/>
  <c r="AQ229" i="87"/>
  <c r="BG229" i="87" s="1"/>
  <c r="AP229" i="87"/>
  <c r="BF229" i="87" s="1"/>
  <c r="AO229" i="87"/>
  <c r="BE229" i="87" s="1"/>
  <c r="AN229" i="87"/>
  <c r="BD229" i="87" s="1"/>
  <c r="AM229" i="87"/>
  <c r="BC229" i="87" s="1"/>
  <c r="S229" i="87"/>
  <c r="AK229" i="87" s="1"/>
  <c r="R229" i="87"/>
  <c r="P229" i="87"/>
  <c r="O229" i="87"/>
  <c r="N229" i="87"/>
  <c r="AF229" i="87" s="1"/>
  <c r="H229" i="87"/>
  <c r="G229" i="87"/>
  <c r="F229" i="87"/>
  <c r="E229" i="87"/>
  <c r="D229" i="87"/>
  <c r="BV228" i="87"/>
  <c r="BT228" i="87"/>
  <c r="BR228" i="87"/>
  <c r="BP228" i="87"/>
  <c r="BN228" i="87"/>
  <c r="BL228" i="87"/>
  <c r="AS228" i="87"/>
  <c r="BI228" i="87" s="1"/>
  <c r="AR228" i="87"/>
  <c r="BH228" i="87" s="1"/>
  <c r="AQ228" i="87"/>
  <c r="BG228" i="87" s="1"/>
  <c r="AP228" i="87"/>
  <c r="BF228" i="87" s="1"/>
  <c r="AO228" i="87"/>
  <c r="BE228" i="87" s="1"/>
  <c r="AN228" i="87"/>
  <c r="BD228" i="87" s="1"/>
  <c r="AM228" i="87"/>
  <c r="BC228" i="87" s="1"/>
  <c r="S228" i="87"/>
  <c r="AK228" i="87" s="1"/>
  <c r="R228" i="87"/>
  <c r="P228" i="87"/>
  <c r="O228" i="87"/>
  <c r="N228" i="87"/>
  <c r="H228" i="87"/>
  <c r="G228" i="87"/>
  <c r="F228" i="87"/>
  <c r="E228" i="87"/>
  <c r="D228" i="87"/>
  <c r="BV227" i="87"/>
  <c r="BT227" i="87"/>
  <c r="BR227" i="87"/>
  <c r="BP227" i="87"/>
  <c r="BN227" i="87"/>
  <c r="BL227" i="87"/>
  <c r="AS227" i="87"/>
  <c r="BI227" i="87" s="1"/>
  <c r="AR227" i="87"/>
  <c r="BH227" i="87" s="1"/>
  <c r="AQ227" i="87"/>
  <c r="BG227" i="87" s="1"/>
  <c r="AP227" i="87"/>
  <c r="BF227" i="87" s="1"/>
  <c r="AO227" i="87"/>
  <c r="BE227" i="87" s="1"/>
  <c r="AN227" i="87"/>
  <c r="BD227" i="87" s="1"/>
  <c r="AM227" i="87"/>
  <c r="BC227" i="87" s="1"/>
  <c r="S227" i="87"/>
  <c r="R227" i="87"/>
  <c r="P227" i="87"/>
  <c r="AH227" i="87" s="1"/>
  <c r="O227" i="87"/>
  <c r="N227" i="87"/>
  <c r="AF227" i="87" s="1"/>
  <c r="H227" i="87"/>
  <c r="G227" i="87"/>
  <c r="F227" i="87"/>
  <c r="E227" i="87"/>
  <c r="D227" i="87"/>
  <c r="BV226" i="87"/>
  <c r="BT226" i="87"/>
  <c r="BR226" i="87"/>
  <c r="BP226" i="87"/>
  <c r="BN226" i="87"/>
  <c r="BL226" i="87"/>
  <c r="AS226" i="87"/>
  <c r="BI226" i="87" s="1"/>
  <c r="AR226" i="87"/>
  <c r="BH226" i="87" s="1"/>
  <c r="AQ226" i="87"/>
  <c r="BG226" i="87" s="1"/>
  <c r="AP226" i="87"/>
  <c r="BF226" i="87" s="1"/>
  <c r="AO226" i="87"/>
  <c r="BE226" i="87" s="1"/>
  <c r="AN226" i="87"/>
  <c r="BD226" i="87" s="1"/>
  <c r="AM226" i="87"/>
  <c r="BC226" i="87" s="1"/>
  <c r="S226" i="87"/>
  <c r="AK226" i="87" s="1"/>
  <c r="R226" i="87"/>
  <c r="P226" i="87"/>
  <c r="O226" i="87"/>
  <c r="N226" i="87"/>
  <c r="AF226" i="87" s="1"/>
  <c r="H226" i="87"/>
  <c r="G226" i="87"/>
  <c r="F226" i="87"/>
  <c r="E226" i="87"/>
  <c r="D226" i="87"/>
  <c r="BV225" i="87"/>
  <c r="BT225" i="87"/>
  <c r="BR225" i="87"/>
  <c r="BP225" i="87"/>
  <c r="BN225" i="87"/>
  <c r="BL225" i="87"/>
  <c r="AS225" i="87"/>
  <c r="BI225" i="87" s="1"/>
  <c r="AR225" i="87"/>
  <c r="BH225" i="87" s="1"/>
  <c r="AQ225" i="87"/>
  <c r="BG225" i="87" s="1"/>
  <c r="AP225" i="87"/>
  <c r="BF225" i="87" s="1"/>
  <c r="AO225" i="87"/>
  <c r="BE225" i="87" s="1"/>
  <c r="AN225" i="87"/>
  <c r="BD225" i="87" s="1"/>
  <c r="AM225" i="87"/>
  <c r="BC225" i="87" s="1"/>
  <c r="S225" i="87"/>
  <c r="AK225" i="87" s="1"/>
  <c r="R225" i="87"/>
  <c r="P225" i="87"/>
  <c r="O225" i="87"/>
  <c r="N225" i="87"/>
  <c r="H225" i="87"/>
  <c r="G225" i="87"/>
  <c r="F225" i="87"/>
  <c r="E225" i="87"/>
  <c r="D225" i="87"/>
  <c r="BV224" i="87"/>
  <c r="BT224" i="87"/>
  <c r="BR224" i="87"/>
  <c r="BP224" i="87"/>
  <c r="BN224" i="87"/>
  <c r="BL224" i="87"/>
  <c r="AS224" i="87"/>
  <c r="BI224" i="87" s="1"/>
  <c r="AR224" i="87"/>
  <c r="BH224" i="87" s="1"/>
  <c r="AQ224" i="87"/>
  <c r="BG224" i="87" s="1"/>
  <c r="AP224" i="87"/>
  <c r="BF224" i="87" s="1"/>
  <c r="AO224" i="87"/>
  <c r="BE224" i="87" s="1"/>
  <c r="AN224" i="87"/>
  <c r="BD224" i="87" s="1"/>
  <c r="AM224" i="87"/>
  <c r="BC224" i="87" s="1"/>
  <c r="S224" i="87"/>
  <c r="R224" i="87"/>
  <c r="P224" i="87"/>
  <c r="AH224" i="87" s="1"/>
  <c r="O224" i="87"/>
  <c r="N224" i="87"/>
  <c r="AF224" i="87" s="1"/>
  <c r="H224" i="87"/>
  <c r="G224" i="87"/>
  <c r="F224" i="87"/>
  <c r="E224" i="87"/>
  <c r="D224" i="87"/>
  <c r="BV223" i="87"/>
  <c r="BT223" i="87"/>
  <c r="BR223" i="87"/>
  <c r="BP223" i="87"/>
  <c r="BN223" i="87"/>
  <c r="BL223" i="87"/>
  <c r="AS223" i="87"/>
  <c r="BI223" i="87" s="1"/>
  <c r="AR223" i="87"/>
  <c r="BH223" i="87" s="1"/>
  <c r="AQ223" i="87"/>
  <c r="BG223" i="87" s="1"/>
  <c r="AP223" i="87"/>
  <c r="BF223" i="87" s="1"/>
  <c r="AO223" i="87"/>
  <c r="BE223" i="87" s="1"/>
  <c r="AN223" i="87"/>
  <c r="BD223" i="87" s="1"/>
  <c r="AM223" i="87"/>
  <c r="BC223" i="87" s="1"/>
  <c r="S223" i="87"/>
  <c r="R223" i="87"/>
  <c r="P223" i="87"/>
  <c r="O223" i="87"/>
  <c r="N223" i="87"/>
  <c r="H223" i="87"/>
  <c r="G223" i="87"/>
  <c r="F223" i="87"/>
  <c r="E223" i="87"/>
  <c r="D223" i="87"/>
  <c r="BV222" i="87"/>
  <c r="BT222" i="87"/>
  <c r="BR222" i="87"/>
  <c r="BP222" i="87"/>
  <c r="BN222" i="87"/>
  <c r="BL222" i="87"/>
  <c r="AS222" i="87"/>
  <c r="BI222" i="87" s="1"/>
  <c r="AR222" i="87"/>
  <c r="BH222" i="87" s="1"/>
  <c r="AQ222" i="87"/>
  <c r="BG222" i="87" s="1"/>
  <c r="AP222" i="87"/>
  <c r="BF222" i="87" s="1"/>
  <c r="AO222" i="87"/>
  <c r="BE222" i="87" s="1"/>
  <c r="AN222" i="87"/>
  <c r="BD222" i="87" s="1"/>
  <c r="AM222" i="87"/>
  <c r="BC222" i="87" s="1"/>
  <c r="S222" i="87"/>
  <c r="AK222" i="87" s="1"/>
  <c r="R222" i="87"/>
  <c r="P222" i="87"/>
  <c r="O222" i="87"/>
  <c r="N222" i="87"/>
  <c r="AF222" i="87" s="1"/>
  <c r="H222" i="87"/>
  <c r="G222" i="87"/>
  <c r="F222" i="87"/>
  <c r="E222" i="87"/>
  <c r="D222" i="87"/>
  <c r="BV221" i="87"/>
  <c r="BT221" i="87"/>
  <c r="BR221" i="87"/>
  <c r="BP221" i="87"/>
  <c r="BN221" i="87"/>
  <c r="BL221" i="87"/>
  <c r="AS221" i="87"/>
  <c r="BI221" i="87" s="1"/>
  <c r="AR221" i="87"/>
  <c r="BH221" i="87" s="1"/>
  <c r="AQ221" i="87"/>
  <c r="BG221" i="87" s="1"/>
  <c r="AP221" i="87"/>
  <c r="BF221" i="87" s="1"/>
  <c r="AO221" i="87"/>
  <c r="BE221" i="87" s="1"/>
  <c r="AN221" i="87"/>
  <c r="BD221" i="87" s="1"/>
  <c r="AM221" i="87"/>
  <c r="BC221" i="87" s="1"/>
  <c r="S221" i="87"/>
  <c r="AK221" i="87" s="1"/>
  <c r="R221" i="87"/>
  <c r="P221" i="87"/>
  <c r="O221" i="87"/>
  <c r="N221" i="87"/>
  <c r="H221" i="87"/>
  <c r="G221" i="87"/>
  <c r="F221" i="87"/>
  <c r="E221" i="87"/>
  <c r="D221" i="87"/>
  <c r="BV220" i="87"/>
  <c r="BT220" i="87"/>
  <c r="BR220" i="87"/>
  <c r="BP220" i="87"/>
  <c r="BN220" i="87"/>
  <c r="BL220" i="87"/>
  <c r="AS220" i="87"/>
  <c r="BI220" i="87" s="1"/>
  <c r="AR220" i="87"/>
  <c r="BH220" i="87" s="1"/>
  <c r="AQ220" i="87"/>
  <c r="BG220" i="87" s="1"/>
  <c r="AP220" i="87"/>
  <c r="BF220" i="87" s="1"/>
  <c r="AO220" i="87"/>
  <c r="BE220" i="87" s="1"/>
  <c r="AN220" i="87"/>
  <c r="BD220" i="87" s="1"/>
  <c r="AM220" i="87"/>
  <c r="BC220" i="87" s="1"/>
  <c r="S220" i="87"/>
  <c r="R220" i="87"/>
  <c r="P220" i="87"/>
  <c r="AH220" i="87" s="1"/>
  <c r="O220" i="87"/>
  <c r="N220" i="87"/>
  <c r="AF220" i="87" s="1"/>
  <c r="H220" i="87"/>
  <c r="G220" i="87"/>
  <c r="F220" i="87"/>
  <c r="E220" i="87"/>
  <c r="D220" i="87"/>
  <c r="BV219" i="87"/>
  <c r="BT219" i="87"/>
  <c r="BR219" i="87"/>
  <c r="BP219" i="87"/>
  <c r="BN219" i="87"/>
  <c r="BL219" i="87"/>
  <c r="AS219" i="87"/>
  <c r="BI219" i="87" s="1"/>
  <c r="AR219" i="87"/>
  <c r="BH219" i="87" s="1"/>
  <c r="AQ219" i="87"/>
  <c r="BG219" i="87" s="1"/>
  <c r="AP219" i="87"/>
  <c r="BF219" i="87" s="1"/>
  <c r="AO219" i="87"/>
  <c r="BE219" i="87" s="1"/>
  <c r="AN219" i="87"/>
  <c r="BD219" i="87" s="1"/>
  <c r="AM219" i="87"/>
  <c r="BC219" i="87" s="1"/>
  <c r="S219" i="87"/>
  <c r="R219" i="87"/>
  <c r="P219" i="87"/>
  <c r="O219" i="87"/>
  <c r="N219" i="87"/>
  <c r="H219" i="87"/>
  <c r="G219" i="87"/>
  <c r="F219" i="87"/>
  <c r="E219" i="87"/>
  <c r="D219" i="87"/>
  <c r="BV218" i="87"/>
  <c r="BT218" i="87"/>
  <c r="BR218" i="87"/>
  <c r="BP218" i="87"/>
  <c r="BN218" i="87"/>
  <c r="BL218" i="87"/>
  <c r="AS218" i="87"/>
  <c r="BI218" i="87" s="1"/>
  <c r="AR218" i="87"/>
  <c r="BH218" i="87" s="1"/>
  <c r="AQ218" i="87"/>
  <c r="BG218" i="87" s="1"/>
  <c r="AP218" i="87"/>
  <c r="BF218" i="87" s="1"/>
  <c r="AO218" i="87"/>
  <c r="BE218" i="87" s="1"/>
  <c r="AN218" i="87"/>
  <c r="BD218" i="87" s="1"/>
  <c r="AM218" i="87"/>
  <c r="BC218" i="87" s="1"/>
  <c r="S218" i="87"/>
  <c r="AK218" i="87" s="1"/>
  <c r="R218" i="87"/>
  <c r="P218" i="87"/>
  <c r="O218" i="87"/>
  <c r="N218" i="87"/>
  <c r="AF218" i="87" s="1"/>
  <c r="H218" i="87"/>
  <c r="G218" i="87"/>
  <c r="F218" i="87"/>
  <c r="E218" i="87"/>
  <c r="D218" i="87"/>
  <c r="BV217" i="87"/>
  <c r="BT217" i="87"/>
  <c r="BR217" i="87"/>
  <c r="BP217" i="87"/>
  <c r="BN217" i="87"/>
  <c r="BL217" i="87"/>
  <c r="AS217" i="87"/>
  <c r="BI217" i="87" s="1"/>
  <c r="AR217" i="87"/>
  <c r="BH217" i="87" s="1"/>
  <c r="AQ217" i="87"/>
  <c r="BG217" i="87" s="1"/>
  <c r="AP217" i="87"/>
  <c r="BF217" i="87" s="1"/>
  <c r="AO217" i="87"/>
  <c r="BE217" i="87" s="1"/>
  <c r="AN217" i="87"/>
  <c r="BD217" i="87" s="1"/>
  <c r="AM217" i="87"/>
  <c r="BC217" i="87" s="1"/>
  <c r="S217" i="87"/>
  <c r="R217" i="87"/>
  <c r="P217" i="87"/>
  <c r="AH217" i="87" s="1"/>
  <c r="O217" i="87"/>
  <c r="N217" i="87"/>
  <c r="AF217" i="87" s="1"/>
  <c r="H217" i="87"/>
  <c r="G217" i="87"/>
  <c r="F217" i="87"/>
  <c r="E217" i="87"/>
  <c r="D217" i="87"/>
  <c r="BV216" i="87"/>
  <c r="BT216" i="87"/>
  <c r="BR216" i="87"/>
  <c r="BP216" i="87"/>
  <c r="BN216" i="87"/>
  <c r="BL216" i="87"/>
  <c r="AS216" i="87"/>
  <c r="BI216" i="87" s="1"/>
  <c r="AR216" i="87"/>
  <c r="BH216" i="87" s="1"/>
  <c r="AQ216" i="87"/>
  <c r="BG216" i="87" s="1"/>
  <c r="AP216" i="87"/>
  <c r="BF216" i="87" s="1"/>
  <c r="AO216" i="87"/>
  <c r="BE216" i="87" s="1"/>
  <c r="AN216" i="87"/>
  <c r="BD216" i="87" s="1"/>
  <c r="AM216" i="87"/>
  <c r="BC216" i="87" s="1"/>
  <c r="S216" i="87"/>
  <c r="R216" i="87"/>
  <c r="P216" i="87"/>
  <c r="O216" i="87"/>
  <c r="N216" i="87"/>
  <c r="H216" i="87"/>
  <c r="G216" i="87"/>
  <c r="F216" i="87"/>
  <c r="E216" i="87"/>
  <c r="D216" i="87"/>
  <c r="BV214" i="87"/>
  <c r="BT214" i="87"/>
  <c r="BR214" i="87"/>
  <c r="BP214" i="87"/>
  <c r="BN214" i="87"/>
  <c r="BL214" i="87"/>
  <c r="AS214" i="87"/>
  <c r="BI214" i="87" s="1"/>
  <c r="AR214" i="87"/>
  <c r="BH214" i="87" s="1"/>
  <c r="AQ214" i="87"/>
  <c r="BG214" i="87" s="1"/>
  <c r="AP214" i="87"/>
  <c r="BF214" i="87" s="1"/>
  <c r="AO214" i="87"/>
  <c r="BE214" i="87" s="1"/>
  <c r="AN214" i="87"/>
  <c r="BD214" i="87" s="1"/>
  <c r="AM214" i="87"/>
  <c r="BC214" i="87" s="1"/>
  <c r="S214" i="87"/>
  <c r="AK214" i="87" s="1"/>
  <c r="R214" i="87"/>
  <c r="P214" i="87"/>
  <c r="O214" i="87"/>
  <c r="N214" i="87"/>
  <c r="H214" i="87"/>
  <c r="G214" i="87"/>
  <c r="F214" i="87"/>
  <c r="E214" i="87"/>
  <c r="D214" i="87"/>
  <c r="BV213" i="87"/>
  <c r="BT213" i="87"/>
  <c r="BR213" i="87"/>
  <c r="BP213" i="87"/>
  <c r="BN213" i="87"/>
  <c r="BL213" i="87"/>
  <c r="AS213" i="87"/>
  <c r="BI213" i="87" s="1"/>
  <c r="AR213" i="87"/>
  <c r="BH213" i="87" s="1"/>
  <c r="AQ213" i="87"/>
  <c r="BG213" i="87" s="1"/>
  <c r="AP213" i="87"/>
  <c r="BF213" i="87" s="1"/>
  <c r="AO213" i="87"/>
  <c r="BE213" i="87" s="1"/>
  <c r="AN213" i="87"/>
  <c r="BD213" i="87" s="1"/>
  <c r="AM213" i="87"/>
  <c r="BC213" i="87" s="1"/>
  <c r="S213" i="87"/>
  <c r="R213" i="87"/>
  <c r="P213" i="87"/>
  <c r="O213" i="87"/>
  <c r="N213" i="87"/>
  <c r="H213" i="87"/>
  <c r="G213" i="87"/>
  <c r="E213" i="87"/>
  <c r="D213" i="87"/>
  <c r="BV212" i="87"/>
  <c r="BT212" i="87"/>
  <c r="BR212" i="87"/>
  <c r="BP212" i="87"/>
  <c r="BN212" i="87"/>
  <c r="BL212" i="87"/>
  <c r="AS212" i="87"/>
  <c r="BI212" i="87" s="1"/>
  <c r="AR212" i="87"/>
  <c r="BH212" i="87" s="1"/>
  <c r="AQ212" i="87"/>
  <c r="BG212" i="87" s="1"/>
  <c r="AP212" i="87"/>
  <c r="BF212" i="87" s="1"/>
  <c r="AO212" i="87"/>
  <c r="BE212" i="87" s="1"/>
  <c r="AN212" i="87"/>
  <c r="BD212" i="87" s="1"/>
  <c r="AM212" i="87"/>
  <c r="BC212" i="87" s="1"/>
  <c r="S212" i="87"/>
  <c r="AK212" i="87" s="1"/>
  <c r="R212" i="87"/>
  <c r="P212" i="87"/>
  <c r="O212" i="87"/>
  <c r="N212" i="87"/>
  <c r="H212" i="87"/>
  <c r="G212" i="87"/>
  <c r="F212" i="87"/>
  <c r="E212" i="87"/>
  <c r="D212" i="87"/>
  <c r="BV211" i="87"/>
  <c r="BT211" i="87"/>
  <c r="BR211" i="87"/>
  <c r="BP211" i="87"/>
  <c r="BN211" i="87"/>
  <c r="BL211" i="87"/>
  <c r="AS211" i="87"/>
  <c r="BI211" i="87" s="1"/>
  <c r="AR211" i="87"/>
  <c r="BH211" i="87" s="1"/>
  <c r="AQ211" i="87"/>
  <c r="BG211" i="87" s="1"/>
  <c r="AP211" i="87"/>
  <c r="BF211" i="87" s="1"/>
  <c r="AO211" i="87"/>
  <c r="BE211" i="87" s="1"/>
  <c r="AN211" i="87"/>
  <c r="BD211" i="87" s="1"/>
  <c r="AM211" i="87"/>
  <c r="BC211" i="87" s="1"/>
  <c r="S211" i="87"/>
  <c r="AK211" i="87" s="1"/>
  <c r="R211" i="87"/>
  <c r="P211" i="87"/>
  <c r="O211" i="87"/>
  <c r="N211" i="87"/>
  <c r="H211" i="87"/>
  <c r="G211" i="87"/>
  <c r="F211" i="87"/>
  <c r="E211" i="87"/>
  <c r="D211" i="87"/>
  <c r="BV210" i="87"/>
  <c r="BT210" i="87"/>
  <c r="BR210" i="87"/>
  <c r="BP210" i="87"/>
  <c r="BN210" i="87"/>
  <c r="BL210" i="87"/>
  <c r="AS210" i="87"/>
  <c r="BI210" i="87" s="1"/>
  <c r="AR210" i="87"/>
  <c r="BH210" i="87" s="1"/>
  <c r="AQ210" i="87"/>
  <c r="BG210" i="87" s="1"/>
  <c r="AP210" i="87"/>
  <c r="BF210" i="87" s="1"/>
  <c r="AO210" i="87"/>
  <c r="BE210" i="87" s="1"/>
  <c r="AN210" i="87"/>
  <c r="BD210" i="87" s="1"/>
  <c r="AM210" i="87"/>
  <c r="BC210" i="87" s="1"/>
  <c r="S210" i="87"/>
  <c r="R210" i="87"/>
  <c r="P210" i="87"/>
  <c r="AH210" i="87" s="1"/>
  <c r="O210" i="87"/>
  <c r="N210" i="87"/>
  <c r="AF210" i="87" s="1"/>
  <c r="H210" i="87"/>
  <c r="G210" i="87"/>
  <c r="F210" i="87"/>
  <c r="E210" i="87"/>
  <c r="D210" i="87"/>
  <c r="BV209" i="87"/>
  <c r="BT209" i="87"/>
  <c r="BR209" i="87"/>
  <c r="BP209" i="87"/>
  <c r="BN209" i="87"/>
  <c r="BL209" i="87"/>
  <c r="AS209" i="87"/>
  <c r="BI209" i="87" s="1"/>
  <c r="AR209" i="87"/>
  <c r="BH209" i="87" s="1"/>
  <c r="AQ209" i="87"/>
  <c r="BG209" i="87" s="1"/>
  <c r="AP209" i="87"/>
  <c r="BF209" i="87" s="1"/>
  <c r="AO209" i="87"/>
  <c r="BE209" i="87" s="1"/>
  <c r="AN209" i="87"/>
  <c r="BD209" i="87" s="1"/>
  <c r="AM209" i="87"/>
  <c r="BC209" i="87" s="1"/>
  <c r="S209" i="87"/>
  <c r="R209" i="87"/>
  <c r="P209" i="87"/>
  <c r="O209" i="87"/>
  <c r="N209" i="87"/>
  <c r="H209" i="87"/>
  <c r="G209" i="87"/>
  <c r="F209" i="87"/>
  <c r="E209" i="87"/>
  <c r="D209" i="87"/>
  <c r="BV208" i="87"/>
  <c r="BT208" i="87"/>
  <c r="BR208" i="87"/>
  <c r="BP208" i="87"/>
  <c r="BN208" i="87"/>
  <c r="BL208" i="87"/>
  <c r="AS208" i="87"/>
  <c r="BI208" i="87" s="1"/>
  <c r="AR208" i="87"/>
  <c r="BH208" i="87" s="1"/>
  <c r="AQ208" i="87"/>
  <c r="BG208" i="87" s="1"/>
  <c r="AP208" i="87"/>
  <c r="BF208" i="87" s="1"/>
  <c r="AO208" i="87"/>
  <c r="BE208" i="87" s="1"/>
  <c r="AN208" i="87"/>
  <c r="BD208" i="87" s="1"/>
  <c r="AM208" i="87"/>
  <c r="BC208" i="87" s="1"/>
  <c r="S208" i="87"/>
  <c r="AK208" i="87" s="1"/>
  <c r="R208" i="87"/>
  <c r="P208" i="87"/>
  <c r="O208" i="87"/>
  <c r="N208" i="87"/>
  <c r="H208" i="87"/>
  <c r="G208" i="87"/>
  <c r="F208" i="87"/>
  <c r="E208" i="87"/>
  <c r="D208" i="87"/>
  <c r="BV207" i="87"/>
  <c r="BT207" i="87"/>
  <c r="BR207" i="87"/>
  <c r="BP207" i="87"/>
  <c r="BN207" i="87"/>
  <c r="BL207" i="87"/>
  <c r="AS207" i="87"/>
  <c r="BI207" i="87" s="1"/>
  <c r="AR207" i="87"/>
  <c r="BH207" i="87" s="1"/>
  <c r="AQ207" i="87"/>
  <c r="BG207" i="87" s="1"/>
  <c r="AP207" i="87"/>
  <c r="BF207" i="87" s="1"/>
  <c r="AO207" i="87"/>
  <c r="BE207" i="87" s="1"/>
  <c r="AN207" i="87"/>
  <c r="BD207" i="87" s="1"/>
  <c r="AM207" i="87"/>
  <c r="BC207" i="87" s="1"/>
  <c r="S207" i="87"/>
  <c r="AK207" i="87" s="1"/>
  <c r="R207" i="87"/>
  <c r="P207" i="87"/>
  <c r="O207" i="87"/>
  <c r="N207" i="87"/>
  <c r="H207" i="87"/>
  <c r="G207" i="87"/>
  <c r="F207" i="87"/>
  <c r="E207" i="87"/>
  <c r="D207" i="87"/>
  <c r="BV206" i="87"/>
  <c r="BT206" i="87"/>
  <c r="BR206" i="87"/>
  <c r="BP206" i="87"/>
  <c r="BN206" i="87"/>
  <c r="BL206" i="87"/>
  <c r="AS206" i="87"/>
  <c r="BI206" i="87" s="1"/>
  <c r="AR206" i="87"/>
  <c r="BH206" i="87" s="1"/>
  <c r="AQ206" i="87"/>
  <c r="BG206" i="87" s="1"/>
  <c r="AP206" i="87"/>
  <c r="BF206" i="87" s="1"/>
  <c r="AO206" i="87"/>
  <c r="BE206" i="87" s="1"/>
  <c r="AN206" i="87"/>
  <c r="BD206" i="87" s="1"/>
  <c r="AM206" i="87"/>
  <c r="BC206" i="87" s="1"/>
  <c r="S206" i="87"/>
  <c r="R206" i="87"/>
  <c r="P206" i="87"/>
  <c r="AH206" i="87" s="1"/>
  <c r="O206" i="87"/>
  <c r="N206" i="87"/>
  <c r="AF206" i="87" s="1"/>
  <c r="H206" i="87"/>
  <c r="G206" i="87"/>
  <c r="F206" i="87"/>
  <c r="E206" i="87"/>
  <c r="D206" i="87"/>
  <c r="BV205" i="87"/>
  <c r="BT205" i="87"/>
  <c r="BR205" i="87"/>
  <c r="BP205" i="87"/>
  <c r="BN205" i="87"/>
  <c r="BL205" i="87"/>
  <c r="AS205" i="87"/>
  <c r="BI205" i="87" s="1"/>
  <c r="AR205" i="87"/>
  <c r="BH205" i="87" s="1"/>
  <c r="AQ205" i="87"/>
  <c r="BG205" i="87" s="1"/>
  <c r="AP205" i="87"/>
  <c r="BF205" i="87" s="1"/>
  <c r="AO205" i="87"/>
  <c r="BE205" i="87" s="1"/>
  <c r="AN205" i="87"/>
  <c r="BD205" i="87" s="1"/>
  <c r="AM205" i="87"/>
  <c r="BC205" i="87" s="1"/>
  <c r="S205" i="87"/>
  <c r="R205" i="87"/>
  <c r="P205" i="87"/>
  <c r="O205" i="87"/>
  <c r="N205" i="87"/>
  <c r="H205" i="87"/>
  <c r="G205" i="87"/>
  <c r="F205" i="87"/>
  <c r="E205" i="87"/>
  <c r="D205" i="87"/>
  <c r="BV204" i="87"/>
  <c r="BT204" i="87"/>
  <c r="BR204" i="87"/>
  <c r="BP204" i="87"/>
  <c r="BN204" i="87"/>
  <c r="BL204" i="87"/>
  <c r="AS204" i="87"/>
  <c r="BI204" i="87" s="1"/>
  <c r="AR204" i="87"/>
  <c r="BH204" i="87" s="1"/>
  <c r="AQ204" i="87"/>
  <c r="BG204" i="87" s="1"/>
  <c r="AP204" i="87"/>
  <c r="BF204" i="87" s="1"/>
  <c r="AO204" i="87"/>
  <c r="BE204" i="87" s="1"/>
  <c r="AN204" i="87"/>
  <c r="BD204" i="87" s="1"/>
  <c r="AM204" i="87"/>
  <c r="BC204" i="87" s="1"/>
  <c r="S204" i="87"/>
  <c r="AK204" i="87" s="1"/>
  <c r="R204" i="87"/>
  <c r="P204" i="87"/>
  <c r="O204" i="87"/>
  <c r="N204" i="87"/>
  <c r="H204" i="87"/>
  <c r="G204" i="87"/>
  <c r="F204" i="87"/>
  <c r="E204" i="87"/>
  <c r="D204" i="87"/>
  <c r="BV203" i="87"/>
  <c r="BT203" i="87"/>
  <c r="BR203" i="87"/>
  <c r="BP203" i="87"/>
  <c r="BN203" i="87"/>
  <c r="BL203" i="87"/>
  <c r="AS203" i="87"/>
  <c r="BI203" i="87" s="1"/>
  <c r="AR203" i="87"/>
  <c r="BH203" i="87" s="1"/>
  <c r="AQ203" i="87"/>
  <c r="BG203" i="87" s="1"/>
  <c r="AP203" i="87"/>
  <c r="BF203" i="87" s="1"/>
  <c r="AO203" i="87"/>
  <c r="BE203" i="87" s="1"/>
  <c r="AN203" i="87"/>
  <c r="BD203" i="87" s="1"/>
  <c r="AM203" i="87"/>
  <c r="BC203" i="87" s="1"/>
  <c r="S203" i="87"/>
  <c r="AK203" i="87" s="1"/>
  <c r="R203" i="87"/>
  <c r="P203" i="87"/>
  <c r="O203" i="87"/>
  <c r="N203" i="87"/>
  <c r="H203" i="87"/>
  <c r="G203" i="87"/>
  <c r="F203" i="87"/>
  <c r="E203" i="87"/>
  <c r="D203" i="87"/>
  <c r="BV202" i="87"/>
  <c r="BT202" i="87"/>
  <c r="BR202" i="87"/>
  <c r="BP202" i="87"/>
  <c r="BN202" i="87"/>
  <c r="BL202" i="87"/>
  <c r="AS202" i="87"/>
  <c r="BI202" i="87" s="1"/>
  <c r="AR202" i="87"/>
  <c r="BH202" i="87" s="1"/>
  <c r="AQ202" i="87"/>
  <c r="BG202" i="87" s="1"/>
  <c r="AP202" i="87"/>
  <c r="BF202" i="87" s="1"/>
  <c r="AO202" i="87"/>
  <c r="BE202" i="87" s="1"/>
  <c r="AN202" i="87"/>
  <c r="BD202" i="87" s="1"/>
  <c r="AM202" i="87"/>
  <c r="BC202" i="87" s="1"/>
  <c r="S202" i="87"/>
  <c r="R202" i="87"/>
  <c r="P202" i="87"/>
  <c r="AH202" i="87" s="1"/>
  <c r="O202" i="87"/>
  <c r="N202" i="87"/>
  <c r="AF202" i="87" s="1"/>
  <c r="H202" i="87"/>
  <c r="G202" i="87"/>
  <c r="F202" i="87"/>
  <c r="E202" i="87"/>
  <c r="D202" i="87"/>
  <c r="BV201" i="87"/>
  <c r="BT201" i="87"/>
  <c r="BR201" i="87"/>
  <c r="BP201" i="87"/>
  <c r="BN201" i="87"/>
  <c r="BL201" i="87"/>
  <c r="AS201" i="87"/>
  <c r="BI201" i="87" s="1"/>
  <c r="AR201" i="87"/>
  <c r="BH201" i="87" s="1"/>
  <c r="AQ201" i="87"/>
  <c r="BG201" i="87" s="1"/>
  <c r="AP201" i="87"/>
  <c r="BF201" i="87" s="1"/>
  <c r="AO201" i="87"/>
  <c r="BE201" i="87" s="1"/>
  <c r="AN201" i="87"/>
  <c r="BD201" i="87" s="1"/>
  <c r="AM201" i="87"/>
  <c r="BC201" i="87" s="1"/>
  <c r="S201" i="87"/>
  <c r="R201" i="87"/>
  <c r="P201" i="87"/>
  <c r="O201" i="87"/>
  <c r="N201" i="87"/>
  <c r="H201" i="87"/>
  <c r="G201" i="87"/>
  <c r="F201" i="87"/>
  <c r="E201" i="87"/>
  <c r="D201" i="87"/>
  <c r="BV200" i="87"/>
  <c r="BT200" i="87"/>
  <c r="BR200" i="87"/>
  <c r="BP200" i="87"/>
  <c r="BN200" i="87"/>
  <c r="BL200" i="87"/>
  <c r="AS200" i="87"/>
  <c r="BI200" i="87" s="1"/>
  <c r="AR200" i="87"/>
  <c r="BH200" i="87" s="1"/>
  <c r="AQ200" i="87"/>
  <c r="BG200" i="87" s="1"/>
  <c r="AP200" i="87"/>
  <c r="BF200" i="87" s="1"/>
  <c r="AO200" i="87"/>
  <c r="BE200" i="87" s="1"/>
  <c r="AN200" i="87"/>
  <c r="BD200" i="87" s="1"/>
  <c r="AM200" i="87"/>
  <c r="BC200" i="87" s="1"/>
  <c r="S200" i="87"/>
  <c r="AK200" i="87" s="1"/>
  <c r="R200" i="87"/>
  <c r="P200" i="87"/>
  <c r="O200" i="87"/>
  <c r="N200" i="87"/>
  <c r="AF200" i="87" s="1"/>
  <c r="H200" i="87"/>
  <c r="G200" i="87"/>
  <c r="E200" i="87"/>
  <c r="D200" i="87"/>
  <c r="BV199" i="87"/>
  <c r="BT199" i="87"/>
  <c r="BR199" i="87"/>
  <c r="BP199" i="87"/>
  <c r="BN199" i="87"/>
  <c r="BL199" i="87"/>
  <c r="AS199" i="87"/>
  <c r="BI199" i="87" s="1"/>
  <c r="AR199" i="87"/>
  <c r="BH199" i="87" s="1"/>
  <c r="AQ199" i="87"/>
  <c r="BG199" i="87" s="1"/>
  <c r="AP199" i="87"/>
  <c r="BF199" i="87" s="1"/>
  <c r="AO199" i="87"/>
  <c r="BE199" i="87" s="1"/>
  <c r="AN199" i="87"/>
  <c r="BD199" i="87" s="1"/>
  <c r="AM199" i="87"/>
  <c r="BC199" i="87" s="1"/>
  <c r="S199" i="87"/>
  <c r="AK199" i="87" s="1"/>
  <c r="R199" i="87"/>
  <c r="P199" i="87"/>
  <c r="O199" i="87"/>
  <c r="N199" i="87"/>
  <c r="H199" i="87"/>
  <c r="G199" i="87"/>
  <c r="F199" i="87"/>
  <c r="E199" i="87"/>
  <c r="D199" i="87"/>
  <c r="BV198" i="87"/>
  <c r="BT198" i="87"/>
  <c r="BR198" i="87"/>
  <c r="BP198" i="87"/>
  <c r="BN198" i="87"/>
  <c r="BL198" i="87"/>
  <c r="AS198" i="87"/>
  <c r="BI198" i="87" s="1"/>
  <c r="AR198" i="87"/>
  <c r="BH198" i="87" s="1"/>
  <c r="AQ198" i="87"/>
  <c r="BG198" i="87" s="1"/>
  <c r="AP198" i="87"/>
  <c r="BF198" i="87" s="1"/>
  <c r="AO198" i="87"/>
  <c r="BE198" i="87" s="1"/>
  <c r="AN198" i="87"/>
  <c r="BD198" i="87" s="1"/>
  <c r="AM198" i="87"/>
  <c r="BC198" i="87" s="1"/>
  <c r="S198" i="87"/>
  <c r="R198" i="87"/>
  <c r="P198" i="87"/>
  <c r="O198" i="87"/>
  <c r="N198" i="87"/>
  <c r="AF198" i="87" s="1"/>
  <c r="H198" i="87"/>
  <c r="G198" i="87"/>
  <c r="F198" i="87"/>
  <c r="E198" i="87"/>
  <c r="D198" i="87"/>
  <c r="BV197" i="87"/>
  <c r="BT197" i="87"/>
  <c r="BR197" i="87"/>
  <c r="BP197" i="87"/>
  <c r="BN197" i="87"/>
  <c r="BL197" i="87"/>
  <c r="AS197" i="87"/>
  <c r="BI197" i="87" s="1"/>
  <c r="AR197" i="87"/>
  <c r="BH197" i="87" s="1"/>
  <c r="AQ197" i="87"/>
  <c r="BG197" i="87" s="1"/>
  <c r="AP197" i="87"/>
  <c r="BF197" i="87" s="1"/>
  <c r="AO197" i="87"/>
  <c r="BE197" i="87" s="1"/>
  <c r="AN197" i="87"/>
  <c r="BD197" i="87" s="1"/>
  <c r="AM197" i="87"/>
  <c r="BC197" i="87" s="1"/>
  <c r="S197" i="87"/>
  <c r="R197" i="87"/>
  <c r="P197" i="87"/>
  <c r="O197" i="87"/>
  <c r="N197" i="87"/>
  <c r="H197" i="87"/>
  <c r="G197" i="87"/>
  <c r="F197" i="87"/>
  <c r="E197" i="87"/>
  <c r="D197" i="87"/>
  <c r="BV196" i="87"/>
  <c r="BT196" i="87"/>
  <c r="BR196" i="87"/>
  <c r="BP196" i="87"/>
  <c r="BN196" i="87"/>
  <c r="BL196" i="87"/>
  <c r="AS196" i="87"/>
  <c r="BI196" i="87" s="1"/>
  <c r="AR196" i="87"/>
  <c r="BH196" i="87" s="1"/>
  <c r="AQ196" i="87"/>
  <c r="BG196" i="87" s="1"/>
  <c r="AP196" i="87"/>
  <c r="BF196" i="87" s="1"/>
  <c r="AO196" i="87"/>
  <c r="BE196" i="87" s="1"/>
  <c r="AN196" i="87"/>
  <c r="BD196" i="87" s="1"/>
  <c r="AM196" i="87"/>
  <c r="BC196" i="87" s="1"/>
  <c r="S196" i="87"/>
  <c r="AK196" i="87" s="1"/>
  <c r="R196" i="87"/>
  <c r="P196" i="87"/>
  <c r="O196" i="87"/>
  <c r="N196" i="87"/>
  <c r="H196" i="87"/>
  <c r="G196" i="87"/>
  <c r="F196" i="87"/>
  <c r="E196" i="87"/>
  <c r="D196" i="87"/>
  <c r="BV195" i="87"/>
  <c r="BT195" i="87"/>
  <c r="BR195" i="87"/>
  <c r="BP195" i="87"/>
  <c r="BN195" i="87"/>
  <c r="BL195" i="87"/>
  <c r="AS195" i="87"/>
  <c r="BI195" i="87" s="1"/>
  <c r="AR195" i="87"/>
  <c r="BH195" i="87" s="1"/>
  <c r="AQ195" i="87"/>
  <c r="BG195" i="87" s="1"/>
  <c r="AP195" i="87"/>
  <c r="BF195" i="87" s="1"/>
  <c r="AO195" i="87"/>
  <c r="BE195" i="87" s="1"/>
  <c r="AN195" i="87"/>
  <c r="BD195" i="87" s="1"/>
  <c r="AM195" i="87"/>
  <c r="BC195" i="87" s="1"/>
  <c r="S195" i="87"/>
  <c r="AK195" i="87" s="1"/>
  <c r="R195" i="87"/>
  <c r="P195" i="87"/>
  <c r="O195" i="87"/>
  <c r="N195" i="87"/>
  <c r="H195" i="87"/>
  <c r="G195" i="87"/>
  <c r="F195" i="87"/>
  <c r="E195" i="87"/>
  <c r="D195" i="87"/>
  <c r="BV194" i="87"/>
  <c r="BT194" i="87"/>
  <c r="BR194" i="87"/>
  <c r="BP194" i="87"/>
  <c r="BN194" i="87"/>
  <c r="BL194" i="87"/>
  <c r="AS194" i="87"/>
  <c r="BI194" i="87" s="1"/>
  <c r="AR194" i="87"/>
  <c r="BH194" i="87" s="1"/>
  <c r="AQ194" i="87"/>
  <c r="BG194" i="87" s="1"/>
  <c r="AP194" i="87"/>
  <c r="BF194" i="87" s="1"/>
  <c r="AO194" i="87"/>
  <c r="BE194" i="87" s="1"/>
  <c r="AN194" i="87"/>
  <c r="BD194" i="87" s="1"/>
  <c r="AM194" i="87"/>
  <c r="BC194" i="87" s="1"/>
  <c r="S194" i="87"/>
  <c r="R194" i="87"/>
  <c r="P194" i="87"/>
  <c r="O194" i="87"/>
  <c r="N194" i="87"/>
  <c r="AF194" i="87" s="1"/>
  <c r="H194" i="87"/>
  <c r="G194" i="87"/>
  <c r="F194" i="87"/>
  <c r="E194" i="87"/>
  <c r="D194" i="87"/>
  <c r="BV193" i="87"/>
  <c r="BT193" i="87"/>
  <c r="BR193" i="87"/>
  <c r="BP193" i="87"/>
  <c r="BN193" i="87"/>
  <c r="BL193" i="87"/>
  <c r="AS193" i="87"/>
  <c r="BI193" i="87" s="1"/>
  <c r="AR193" i="87"/>
  <c r="BH193" i="87" s="1"/>
  <c r="AQ193" i="87"/>
  <c r="BG193" i="87" s="1"/>
  <c r="AP193" i="87"/>
  <c r="BF193" i="87" s="1"/>
  <c r="AO193" i="87"/>
  <c r="BE193" i="87" s="1"/>
  <c r="AN193" i="87"/>
  <c r="BD193" i="87" s="1"/>
  <c r="AM193" i="87"/>
  <c r="BC193" i="87" s="1"/>
  <c r="S193" i="87"/>
  <c r="R193" i="87"/>
  <c r="P193" i="87"/>
  <c r="O193" i="87"/>
  <c r="N193" i="87"/>
  <c r="AF193" i="87" s="1"/>
  <c r="H193" i="87"/>
  <c r="G193" i="87"/>
  <c r="F193" i="87"/>
  <c r="E193" i="87"/>
  <c r="D193" i="87"/>
  <c r="BV192" i="87"/>
  <c r="BT192" i="87"/>
  <c r="BR192" i="87"/>
  <c r="BP192" i="87"/>
  <c r="BN192" i="87"/>
  <c r="BL192" i="87"/>
  <c r="AS192" i="87"/>
  <c r="BI192" i="87" s="1"/>
  <c r="AR192" i="87"/>
  <c r="BH192" i="87" s="1"/>
  <c r="AQ192" i="87"/>
  <c r="BG192" i="87" s="1"/>
  <c r="AP192" i="87"/>
  <c r="BF192" i="87" s="1"/>
  <c r="AO192" i="87"/>
  <c r="BE192" i="87" s="1"/>
  <c r="AN192" i="87"/>
  <c r="BD192" i="87" s="1"/>
  <c r="AM192" i="87"/>
  <c r="BC192" i="87" s="1"/>
  <c r="S192" i="87"/>
  <c r="AK192" i="87" s="1"/>
  <c r="R192" i="87"/>
  <c r="P192" i="87"/>
  <c r="AH192" i="87" s="1"/>
  <c r="O192" i="87"/>
  <c r="N192" i="87"/>
  <c r="H192" i="87"/>
  <c r="G192" i="87"/>
  <c r="F192" i="87"/>
  <c r="E192" i="87"/>
  <c r="D192" i="87"/>
  <c r="BV191" i="87"/>
  <c r="BT191" i="87"/>
  <c r="BR191" i="87"/>
  <c r="BP191" i="87"/>
  <c r="BN191" i="87"/>
  <c r="BL191" i="87"/>
  <c r="AS191" i="87"/>
  <c r="BI191" i="87" s="1"/>
  <c r="AR191" i="87"/>
  <c r="BH191" i="87" s="1"/>
  <c r="AQ191" i="87"/>
  <c r="BG191" i="87" s="1"/>
  <c r="AP191" i="87"/>
  <c r="BF191" i="87" s="1"/>
  <c r="AO191" i="87"/>
  <c r="BE191" i="87" s="1"/>
  <c r="AN191" i="87"/>
  <c r="BD191" i="87" s="1"/>
  <c r="AM191" i="87"/>
  <c r="BC191" i="87" s="1"/>
  <c r="S191" i="87"/>
  <c r="R191" i="87"/>
  <c r="AJ191" i="87" s="1"/>
  <c r="P191" i="87"/>
  <c r="O191" i="87"/>
  <c r="N191" i="87"/>
  <c r="H191" i="87"/>
  <c r="G191" i="87"/>
  <c r="F191" i="87"/>
  <c r="E191" i="87"/>
  <c r="D191" i="87"/>
  <c r="BV190" i="87"/>
  <c r="BT190" i="87"/>
  <c r="BR190" i="87"/>
  <c r="BP190" i="87"/>
  <c r="BN190" i="87"/>
  <c r="BL190" i="87"/>
  <c r="AS190" i="87"/>
  <c r="BI190" i="87" s="1"/>
  <c r="AR190" i="87"/>
  <c r="BH190" i="87" s="1"/>
  <c r="AQ190" i="87"/>
  <c r="BG190" i="87" s="1"/>
  <c r="AP190" i="87"/>
  <c r="BF190" i="87" s="1"/>
  <c r="AO190" i="87"/>
  <c r="BE190" i="87" s="1"/>
  <c r="AN190" i="87"/>
  <c r="BD190" i="87" s="1"/>
  <c r="AM190" i="87"/>
  <c r="BC190" i="87" s="1"/>
  <c r="S190" i="87"/>
  <c r="AK190" i="87" s="1"/>
  <c r="R190" i="87"/>
  <c r="P190" i="87"/>
  <c r="O190" i="87"/>
  <c r="N190" i="87"/>
  <c r="H190" i="87"/>
  <c r="G190" i="87"/>
  <c r="F190" i="87"/>
  <c r="E190" i="87"/>
  <c r="D190" i="87"/>
  <c r="BV189" i="87"/>
  <c r="BT189" i="87"/>
  <c r="BR189" i="87"/>
  <c r="BP189" i="87"/>
  <c r="BN189" i="87"/>
  <c r="BL189" i="87"/>
  <c r="AS189" i="87"/>
  <c r="BI189" i="87" s="1"/>
  <c r="AR189" i="87"/>
  <c r="BH189" i="87" s="1"/>
  <c r="AQ189" i="87"/>
  <c r="BG189" i="87" s="1"/>
  <c r="AP189" i="87"/>
  <c r="BF189" i="87" s="1"/>
  <c r="AO189" i="87"/>
  <c r="BE189" i="87" s="1"/>
  <c r="AN189" i="87"/>
  <c r="BD189" i="87" s="1"/>
  <c r="AM189" i="87"/>
  <c r="BC189" i="87" s="1"/>
  <c r="S189" i="87"/>
  <c r="R189" i="87"/>
  <c r="P189" i="87"/>
  <c r="O189" i="87"/>
  <c r="N189" i="87"/>
  <c r="H189" i="87"/>
  <c r="G189" i="87"/>
  <c r="F189" i="87"/>
  <c r="E189" i="87"/>
  <c r="D189" i="87"/>
  <c r="BV188" i="87"/>
  <c r="BT188" i="87"/>
  <c r="BR188" i="87"/>
  <c r="BP188" i="87"/>
  <c r="BN188" i="87"/>
  <c r="BL188" i="87"/>
  <c r="AS188" i="87"/>
  <c r="BI188" i="87" s="1"/>
  <c r="AR188" i="87"/>
  <c r="BH188" i="87" s="1"/>
  <c r="AQ188" i="87"/>
  <c r="BG188" i="87" s="1"/>
  <c r="AP188" i="87"/>
  <c r="BF188" i="87" s="1"/>
  <c r="AO188" i="87"/>
  <c r="BE188" i="87" s="1"/>
  <c r="AN188" i="87"/>
  <c r="BD188" i="87" s="1"/>
  <c r="AM188" i="87"/>
  <c r="BC188" i="87" s="1"/>
  <c r="S188" i="87"/>
  <c r="R188" i="87"/>
  <c r="P188" i="87"/>
  <c r="O188" i="87"/>
  <c r="N188" i="87"/>
  <c r="AF188" i="87" s="1"/>
  <c r="H188" i="87"/>
  <c r="G188" i="87"/>
  <c r="F188" i="87"/>
  <c r="E188" i="87"/>
  <c r="D188" i="87"/>
  <c r="BV187" i="87"/>
  <c r="BT187" i="87"/>
  <c r="BR187" i="87"/>
  <c r="BP187" i="87"/>
  <c r="BN187" i="87"/>
  <c r="BL187" i="87"/>
  <c r="AS187" i="87"/>
  <c r="BI187" i="87" s="1"/>
  <c r="AR187" i="87"/>
  <c r="BH187" i="87" s="1"/>
  <c r="AQ187" i="87"/>
  <c r="BG187" i="87" s="1"/>
  <c r="AP187" i="87"/>
  <c r="BF187" i="87" s="1"/>
  <c r="AO187" i="87"/>
  <c r="BE187" i="87" s="1"/>
  <c r="AN187" i="87"/>
  <c r="BD187" i="87" s="1"/>
  <c r="AM187" i="87"/>
  <c r="BC187" i="87" s="1"/>
  <c r="S187" i="87"/>
  <c r="R187" i="87"/>
  <c r="P187" i="87"/>
  <c r="O187" i="87"/>
  <c r="N187" i="87"/>
  <c r="AF187" i="87" s="1"/>
  <c r="H187" i="87"/>
  <c r="G187" i="87"/>
  <c r="F187" i="87"/>
  <c r="E187" i="87"/>
  <c r="D187" i="87"/>
  <c r="BV186" i="87"/>
  <c r="BT186" i="87"/>
  <c r="BR186" i="87"/>
  <c r="BP186" i="87"/>
  <c r="BN186" i="87"/>
  <c r="BL186" i="87"/>
  <c r="AS186" i="87"/>
  <c r="BI186" i="87" s="1"/>
  <c r="AR186" i="87"/>
  <c r="BH186" i="87" s="1"/>
  <c r="AQ186" i="87"/>
  <c r="BG186" i="87" s="1"/>
  <c r="AP186" i="87"/>
  <c r="BF186" i="87" s="1"/>
  <c r="AO186" i="87"/>
  <c r="BE186" i="87" s="1"/>
  <c r="AN186" i="87"/>
  <c r="BD186" i="87" s="1"/>
  <c r="AM186" i="87"/>
  <c r="BC186" i="87" s="1"/>
  <c r="S186" i="87"/>
  <c r="AK186" i="87" s="1"/>
  <c r="R186" i="87"/>
  <c r="P186" i="87"/>
  <c r="O186" i="87"/>
  <c r="N186" i="87"/>
  <c r="H186" i="87"/>
  <c r="G186" i="87"/>
  <c r="F186" i="87"/>
  <c r="E186" i="87"/>
  <c r="D186" i="87"/>
  <c r="BV185" i="87"/>
  <c r="BT185" i="87"/>
  <c r="BR185" i="87"/>
  <c r="BP185" i="87"/>
  <c r="BN185" i="87"/>
  <c r="BL185" i="87"/>
  <c r="AS185" i="87"/>
  <c r="BI185" i="87" s="1"/>
  <c r="AR185" i="87"/>
  <c r="BH185" i="87" s="1"/>
  <c r="AQ185" i="87"/>
  <c r="BG185" i="87" s="1"/>
  <c r="AP185" i="87"/>
  <c r="BF185" i="87" s="1"/>
  <c r="AO185" i="87"/>
  <c r="BE185" i="87" s="1"/>
  <c r="AN185" i="87"/>
  <c r="BD185" i="87" s="1"/>
  <c r="AM185" i="87"/>
  <c r="BC185" i="87" s="1"/>
  <c r="S185" i="87"/>
  <c r="R185" i="87"/>
  <c r="P185" i="87"/>
  <c r="O185" i="87"/>
  <c r="N185" i="87"/>
  <c r="AF185" i="87" s="1"/>
  <c r="H185" i="87"/>
  <c r="G185" i="87"/>
  <c r="F185" i="87"/>
  <c r="E185" i="87"/>
  <c r="D185" i="87"/>
  <c r="BV184" i="87"/>
  <c r="BT184" i="87"/>
  <c r="BR184" i="87"/>
  <c r="BP184" i="87"/>
  <c r="BN184" i="87"/>
  <c r="BL184" i="87"/>
  <c r="AS184" i="87"/>
  <c r="BI184" i="87" s="1"/>
  <c r="AR184" i="87"/>
  <c r="BH184" i="87" s="1"/>
  <c r="AQ184" i="87"/>
  <c r="BG184" i="87" s="1"/>
  <c r="AP184" i="87"/>
  <c r="BF184" i="87" s="1"/>
  <c r="AO184" i="87"/>
  <c r="BE184" i="87" s="1"/>
  <c r="AN184" i="87"/>
  <c r="BD184" i="87" s="1"/>
  <c r="AM184" i="87"/>
  <c r="BC184" i="87" s="1"/>
  <c r="S184" i="87"/>
  <c r="R184" i="87"/>
  <c r="P184" i="87"/>
  <c r="O184" i="87"/>
  <c r="N184" i="87"/>
  <c r="AF184" i="87" s="1"/>
  <c r="H184" i="87"/>
  <c r="G184" i="87"/>
  <c r="F184" i="87"/>
  <c r="E184" i="87"/>
  <c r="D184" i="87"/>
  <c r="BV183" i="87"/>
  <c r="BT183" i="87"/>
  <c r="BR183" i="87"/>
  <c r="BP183" i="87"/>
  <c r="BN183" i="87"/>
  <c r="BL183" i="87"/>
  <c r="AS183" i="87"/>
  <c r="BI183" i="87" s="1"/>
  <c r="AR183" i="87"/>
  <c r="BH183" i="87" s="1"/>
  <c r="AQ183" i="87"/>
  <c r="BG183" i="87" s="1"/>
  <c r="AP183" i="87"/>
  <c r="BF183" i="87" s="1"/>
  <c r="AO183" i="87"/>
  <c r="BE183" i="87" s="1"/>
  <c r="AN183" i="87"/>
  <c r="BD183" i="87" s="1"/>
  <c r="AM183" i="87"/>
  <c r="BC183" i="87" s="1"/>
  <c r="S183" i="87"/>
  <c r="AK183" i="87" s="1"/>
  <c r="R183" i="87"/>
  <c r="P183" i="87"/>
  <c r="O183" i="87"/>
  <c r="N183" i="87"/>
  <c r="H183" i="87"/>
  <c r="G183" i="87"/>
  <c r="F183" i="87"/>
  <c r="E183" i="87"/>
  <c r="D183" i="87"/>
  <c r="BV182" i="87"/>
  <c r="BT182" i="87"/>
  <c r="BR182" i="87"/>
  <c r="BP182" i="87"/>
  <c r="BN182" i="87"/>
  <c r="BL182" i="87"/>
  <c r="AS182" i="87"/>
  <c r="BI182" i="87" s="1"/>
  <c r="AR182" i="87"/>
  <c r="BH182" i="87" s="1"/>
  <c r="AQ182" i="87"/>
  <c r="BG182" i="87" s="1"/>
  <c r="AP182" i="87"/>
  <c r="BF182" i="87" s="1"/>
  <c r="AO182" i="87"/>
  <c r="BE182" i="87" s="1"/>
  <c r="AN182" i="87"/>
  <c r="BD182" i="87" s="1"/>
  <c r="AM182" i="87"/>
  <c r="BC182" i="87" s="1"/>
  <c r="S182" i="87"/>
  <c r="R182" i="87"/>
  <c r="P182" i="87"/>
  <c r="O182" i="87"/>
  <c r="N182" i="87"/>
  <c r="H182" i="87"/>
  <c r="G182" i="87"/>
  <c r="F182" i="87"/>
  <c r="E182" i="87"/>
  <c r="D182" i="87"/>
  <c r="BV181" i="87"/>
  <c r="BT181" i="87"/>
  <c r="BR181" i="87"/>
  <c r="BP181" i="87"/>
  <c r="BN181" i="87"/>
  <c r="BL181" i="87"/>
  <c r="AS181" i="87"/>
  <c r="BI181" i="87" s="1"/>
  <c r="AR181" i="87"/>
  <c r="BH181" i="87" s="1"/>
  <c r="AQ181" i="87"/>
  <c r="BG181" i="87" s="1"/>
  <c r="AP181" i="87"/>
  <c r="BF181" i="87" s="1"/>
  <c r="AO181" i="87"/>
  <c r="BE181" i="87" s="1"/>
  <c r="AN181" i="87"/>
  <c r="BD181" i="87" s="1"/>
  <c r="AM181" i="87"/>
  <c r="BC181" i="87" s="1"/>
  <c r="S181" i="87"/>
  <c r="R181" i="87"/>
  <c r="P181" i="87"/>
  <c r="O181" i="87"/>
  <c r="N181" i="87"/>
  <c r="AF181" i="87" s="1"/>
  <c r="H181" i="87"/>
  <c r="G181" i="87"/>
  <c r="F181" i="87"/>
  <c r="E181" i="87"/>
  <c r="D181" i="87"/>
  <c r="BV180" i="87"/>
  <c r="BT180" i="87"/>
  <c r="BR180" i="87"/>
  <c r="BP180" i="87"/>
  <c r="BN180" i="87"/>
  <c r="BL180" i="87"/>
  <c r="AS180" i="87"/>
  <c r="BI180" i="87" s="1"/>
  <c r="AR180" i="87"/>
  <c r="BH180" i="87" s="1"/>
  <c r="AQ180" i="87"/>
  <c r="BG180" i="87" s="1"/>
  <c r="AP180" i="87"/>
  <c r="BF180" i="87" s="1"/>
  <c r="AO180" i="87"/>
  <c r="BE180" i="87" s="1"/>
  <c r="AN180" i="87"/>
  <c r="BD180" i="87" s="1"/>
  <c r="AM180" i="87"/>
  <c r="BC180" i="87" s="1"/>
  <c r="S180" i="87"/>
  <c r="R180" i="87"/>
  <c r="P180" i="87"/>
  <c r="O180" i="87"/>
  <c r="N180" i="87"/>
  <c r="AF180" i="87" s="1"/>
  <c r="H180" i="87"/>
  <c r="G180" i="87"/>
  <c r="F180" i="87"/>
  <c r="E180" i="87"/>
  <c r="D180" i="87"/>
  <c r="BV179" i="87"/>
  <c r="BT179" i="87"/>
  <c r="BR179" i="87"/>
  <c r="BP179" i="87"/>
  <c r="BN179" i="87"/>
  <c r="BL179" i="87"/>
  <c r="AS179" i="87"/>
  <c r="BI179" i="87" s="1"/>
  <c r="AR179" i="87"/>
  <c r="BH179" i="87" s="1"/>
  <c r="AQ179" i="87"/>
  <c r="BG179" i="87" s="1"/>
  <c r="AP179" i="87"/>
  <c r="BF179" i="87" s="1"/>
  <c r="AO179" i="87"/>
  <c r="BE179" i="87" s="1"/>
  <c r="AN179" i="87"/>
  <c r="BD179" i="87" s="1"/>
  <c r="AM179" i="87"/>
  <c r="BC179" i="87" s="1"/>
  <c r="S179" i="87"/>
  <c r="AK179" i="87" s="1"/>
  <c r="R179" i="87"/>
  <c r="P179" i="87"/>
  <c r="O179" i="87"/>
  <c r="N179" i="87"/>
  <c r="H179" i="87"/>
  <c r="G179" i="87"/>
  <c r="F179" i="87"/>
  <c r="E179" i="87"/>
  <c r="D179" i="87"/>
  <c r="BV178" i="87"/>
  <c r="BT178" i="87"/>
  <c r="BR178" i="87"/>
  <c r="BP178" i="87"/>
  <c r="BN178" i="87"/>
  <c r="BL178" i="87"/>
  <c r="AS178" i="87"/>
  <c r="BI178" i="87" s="1"/>
  <c r="AR178" i="87"/>
  <c r="BH178" i="87" s="1"/>
  <c r="AQ178" i="87"/>
  <c r="BG178" i="87" s="1"/>
  <c r="AP178" i="87"/>
  <c r="BF178" i="87" s="1"/>
  <c r="AO178" i="87"/>
  <c r="BE178" i="87" s="1"/>
  <c r="AN178" i="87"/>
  <c r="BD178" i="87" s="1"/>
  <c r="AM178" i="87"/>
  <c r="BC178" i="87" s="1"/>
  <c r="S178" i="87"/>
  <c r="R178" i="87"/>
  <c r="P178" i="87"/>
  <c r="O178" i="87"/>
  <c r="N178" i="87"/>
  <c r="H178" i="87"/>
  <c r="G178" i="87"/>
  <c r="F178" i="87"/>
  <c r="E178" i="87"/>
  <c r="D178" i="87"/>
  <c r="BV177" i="87"/>
  <c r="BT177" i="87"/>
  <c r="BR177" i="87"/>
  <c r="BP177" i="87"/>
  <c r="BN177" i="87"/>
  <c r="BL177" i="87"/>
  <c r="AS177" i="87"/>
  <c r="BI177" i="87" s="1"/>
  <c r="AR177" i="87"/>
  <c r="BH177" i="87" s="1"/>
  <c r="AQ177" i="87"/>
  <c r="BG177" i="87" s="1"/>
  <c r="AP177" i="87"/>
  <c r="BF177" i="87" s="1"/>
  <c r="AO177" i="87"/>
  <c r="BE177" i="87" s="1"/>
  <c r="AN177" i="87"/>
  <c r="BD177" i="87" s="1"/>
  <c r="AM177" i="87"/>
  <c r="BC177" i="87" s="1"/>
  <c r="S177" i="87"/>
  <c r="R177" i="87"/>
  <c r="P177" i="87"/>
  <c r="O177" i="87"/>
  <c r="N177" i="87"/>
  <c r="AF177" i="87" s="1"/>
  <c r="H177" i="87"/>
  <c r="G177" i="87"/>
  <c r="F177" i="87"/>
  <c r="E177" i="87"/>
  <c r="D177" i="87"/>
  <c r="BV176" i="87"/>
  <c r="BT176" i="87"/>
  <c r="BR176" i="87"/>
  <c r="BP176" i="87"/>
  <c r="BN176" i="87"/>
  <c r="BL176" i="87"/>
  <c r="AS176" i="87"/>
  <c r="BI176" i="87" s="1"/>
  <c r="AR176" i="87"/>
  <c r="BH176" i="87" s="1"/>
  <c r="AQ176" i="87"/>
  <c r="BG176" i="87" s="1"/>
  <c r="AP176" i="87"/>
  <c r="BF176" i="87" s="1"/>
  <c r="AO176" i="87"/>
  <c r="BE176" i="87" s="1"/>
  <c r="AN176" i="87"/>
  <c r="BD176" i="87" s="1"/>
  <c r="AM176" i="87"/>
  <c r="BC176" i="87" s="1"/>
  <c r="S176" i="87"/>
  <c r="R176" i="87"/>
  <c r="P176" i="87"/>
  <c r="O176" i="87"/>
  <c r="N176" i="87"/>
  <c r="AF176" i="87" s="1"/>
  <c r="H176" i="87"/>
  <c r="G176" i="87"/>
  <c r="F176" i="87"/>
  <c r="E176" i="87"/>
  <c r="D176" i="87"/>
  <c r="BV175" i="87"/>
  <c r="BT175" i="87"/>
  <c r="BR175" i="87"/>
  <c r="BP175" i="87"/>
  <c r="BN175" i="87"/>
  <c r="BL175" i="87"/>
  <c r="AS175" i="87"/>
  <c r="BI175" i="87" s="1"/>
  <c r="AR175" i="87"/>
  <c r="BH175" i="87" s="1"/>
  <c r="AQ175" i="87"/>
  <c r="BG175" i="87" s="1"/>
  <c r="AP175" i="87"/>
  <c r="BF175" i="87" s="1"/>
  <c r="AO175" i="87"/>
  <c r="BE175" i="87" s="1"/>
  <c r="AN175" i="87"/>
  <c r="BD175" i="87" s="1"/>
  <c r="AM175" i="87"/>
  <c r="BC175" i="87" s="1"/>
  <c r="S175" i="87"/>
  <c r="AK175" i="87" s="1"/>
  <c r="R175" i="87"/>
  <c r="P175" i="87"/>
  <c r="O175" i="87"/>
  <c r="N175" i="87"/>
  <c r="H175" i="87"/>
  <c r="G175" i="87"/>
  <c r="F175" i="87"/>
  <c r="E175" i="87"/>
  <c r="D175" i="87"/>
  <c r="BV174" i="87"/>
  <c r="BT174" i="87"/>
  <c r="BR174" i="87"/>
  <c r="BP174" i="87"/>
  <c r="BN174" i="87"/>
  <c r="BL174" i="87"/>
  <c r="AS174" i="87"/>
  <c r="BI174" i="87" s="1"/>
  <c r="AR174" i="87"/>
  <c r="BH174" i="87" s="1"/>
  <c r="AQ174" i="87"/>
  <c r="BG174" i="87" s="1"/>
  <c r="AP174" i="87"/>
  <c r="BF174" i="87" s="1"/>
  <c r="AO174" i="87"/>
  <c r="BE174" i="87" s="1"/>
  <c r="AN174" i="87"/>
  <c r="BD174" i="87" s="1"/>
  <c r="AM174" i="87"/>
  <c r="BC174" i="87" s="1"/>
  <c r="S174" i="87"/>
  <c r="R174" i="87"/>
  <c r="P174" i="87"/>
  <c r="O174" i="87"/>
  <c r="N174" i="87"/>
  <c r="H174" i="87"/>
  <c r="G174" i="87"/>
  <c r="F174" i="87"/>
  <c r="E174" i="87"/>
  <c r="D174" i="87"/>
  <c r="BV173" i="87"/>
  <c r="BT173" i="87"/>
  <c r="BR173" i="87"/>
  <c r="BP173" i="87"/>
  <c r="BN173" i="87"/>
  <c r="BL173" i="87"/>
  <c r="AS173" i="87"/>
  <c r="BI173" i="87" s="1"/>
  <c r="AR173" i="87"/>
  <c r="BH173" i="87" s="1"/>
  <c r="AQ173" i="87"/>
  <c r="BG173" i="87" s="1"/>
  <c r="AP173" i="87"/>
  <c r="BF173" i="87" s="1"/>
  <c r="AO173" i="87"/>
  <c r="BE173" i="87" s="1"/>
  <c r="AN173" i="87"/>
  <c r="BD173" i="87" s="1"/>
  <c r="AM173" i="87"/>
  <c r="BC173" i="87" s="1"/>
  <c r="S173" i="87"/>
  <c r="R173" i="87"/>
  <c r="P173" i="87"/>
  <c r="O173" i="87"/>
  <c r="N173" i="87"/>
  <c r="H173" i="87"/>
  <c r="G173" i="87"/>
  <c r="F173" i="87"/>
  <c r="E173" i="87"/>
  <c r="D173" i="87"/>
  <c r="BV172" i="87"/>
  <c r="BT172" i="87"/>
  <c r="BR172" i="87"/>
  <c r="BP172" i="87"/>
  <c r="BN172" i="87"/>
  <c r="BL172" i="87"/>
  <c r="AS172" i="87"/>
  <c r="BI172" i="87" s="1"/>
  <c r="AR172" i="87"/>
  <c r="BH172" i="87" s="1"/>
  <c r="AQ172" i="87"/>
  <c r="BG172" i="87" s="1"/>
  <c r="AP172" i="87"/>
  <c r="BF172" i="87" s="1"/>
  <c r="AO172" i="87"/>
  <c r="BE172" i="87" s="1"/>
  <c r="AN172" i="87"/>
  <c r="BD172" i="87" s="1"/>
  <c r="AM172" i="87"/>
  <c r="BC172" i="87" s="1"/>
  <c r="S172" i="87"/>
  <c r="AK172" i="87" s="1"/>
  <c r="R172" i="87"/>
  <c r="P172" i="87"/>
  <c r="O172" i="87"/>
  <c r="AG172" i="87" s="1"/>
  <c r="N172" i="87"/>
  <c r="AF172" i="87" s="1"/>
  <c r="H172" i="87"/>
  <c r="G172" i="87"/>
  <c r="F172" i="87"/>
  <c r="E172" i="87"/>
  <c r="D172" i="87"/>
  <c r="BV171" i="87"/>
  <c r="BT171" i="87"/>
  <c r="BR171" i="87"/>
  <c r="BP171" i="87"/>
  <c r="BN171" i="87"/>
  <c r="BL171" i="87"/>
  <c r="AS171" i="87"/>
  <c r="BI171" i="87" s="1"/>
  <c r="AR171" i="87"/>
  <c r="BH171" i="87" s="1"/>
  <c r="AQ171" i="87"/>
  <c r="BG171" i="87" s="1"/>
  <c r="AP171" i="87"/>
  <c r="BF171" i="87" s="1"/>
  <c r="AO171" i="87"/>
  <c r="BE171" i="87" s="1"/>
  <c r="AN171" i="87"/>
  <c r="BD171" i="87" s="1"/>
  <c r="AM171" i="87"/>
  <c r="BC171" i="87" s="1"/>
  <c r="S171" i="87"/>
  <c r="AK171" i="87" s="1"/>
  <c r="R171" i="87"/>
  <c r="P171" i="87"/>
  <c r="O171" i="87"/>
  <c r="N171" i="87"/>
  <c r="H171" i="87"/>
  <c r="G171" i="87"/>
  <c r="F171" i="87"/>
  <c r="E171" i="87"/>
  <c r="D171" i="87"/>
  <c r="BV170" i="87"/>
  <c r="BT170" i="87"/>
  <c r="BR170" i="87"/>
  <c r="BP170" i="87"/>
  <c r="BN170" i="87"/>
  <c r="BL170" i="87"/>
  <c r="AS170" i="87"/>
  <c r="BI170" i="87" s="1"/>
  <c r="AR170" i="87"/>
  <c r="BH170" i="87" s="1"/>
  <c r="AQ170" i="87"/>
  <c r="BG170" i="87" s="1"/>
  <c r="AP170" i="87"/>
  <c r="BF170" i="87" s="1"/>
  <c r="AO170" i="87"/>
  <c r="BE170" i="87" s="1"/>
  <c r="AN170" i="87"/>
  <c r="BD170" i="87" s="1"/>
  <c r="AM170" i="87"/>
  <c r="BC170" i="87" s="1"/>
  <c r="S170" i="87"/>
  <c r="R170" i="87"/>
  <c r="P170" i="87"/>
  <c r="O170" i="87"/>
  <c r="N170" i="87"/>
  <c r="H170" i="87"/>
  <c r="G170" i="87"/>
  <c r="F170" i="87"/>
  <c r="E170" i="87"/>
  <c r="D170" i="87"/>
  <c r="BV169" i="87"/>
  <c r="BT169" i="87"/>
  <c r="BR169" i="87"/>
  <c r="BP169" i="87"/>
  <c r="BN169" i="87"/>
  <c r="BL169" i="87"/>
  <c r="AS169" i="87"/>
  <c r="BI169" i="87" s="1"/>
  <c r="AR169" i="87"/>
  <c r="BH169" i="87" s="1"/>
  <c r="AQ169" i="87"/>
  <c r="BG169" i="87" s="1"/>
  <c r="AP169" i="87"/>
  <c r="BF169" i="87" s="1"/>
  <c r="AO169" i="87"/>
  <c r="BE169" i="87" s="1"/>
  <c r="AN169" i="87"/>
  <c r="BD169" i="87" s="1"/>
  <c r="AM169" i="87"/>
  <c r="BC169" i="87" s="1"/>
  <c r="S169" i="87"/>
  <c r="R169" i="87"/>
  <c r="P169" i="87"/>
  <c r="O169" i="87"/>
  <c r="N169" i="87"/>
  <c r="AF169" i="87" s="1"/>
  <c r="H169" i="87"/>
  <c r="G169" i="87"/>
  <c r="F169" i="87"/>
  <c r="E169" i="87"/>
  <c r="D169" i="87"/>
  <c r="BV168" i="87"/>
  <c r="BT168" i="87"/>
  <c r="BR168" i="87"/>
  <c r="BP168" i="87"/>
  <c r="BN168" i="87"/>
  <c r="BL168" i="87"/>
  <c r="AS168" i="87"/>
  <c r="BI168" i="87" s="1"/>
  <c r="AR168" i="87"/>
  <c r="BH168" i="87" s="1"/>
  <c r="AQ168" i="87"/>
  <c r="BG168" i="87" s="1"/>
  <c r="AP168" i="87"/>
  <c r="BF168" i="87" s="1"/>
  <c r="AO168" i="87"/>
  <c r="BE168" i="87" s="1"/>
  <c r="AN168" i="87"/>
  <c r="BD168" i="87" s="1"/>
  <c r="AM168" i="87"/>
  <c r="BC168" i="87" s="1"/>
  <c r="S168" i="87"/>
  <c r="R168" i="87"/>
  <c r="P168" i="87"/>
  <c r="O168" i="87"/>
  <c r="N168" i="87"/>
  <c r="AF168" i="87" s="1"/>
  <c r="H168" i="87"/>
  <c r="G168" i="87"/>
  <c r="F168" i="87"/>
  <c r="E168" i="87"/>
  <c r="D168" i="87"/>
  <c r="BV167" i="87"/>
  <c r="BT167" i="87"/>
  <c r="BR167" i="87"/>
  <c r="BP167" i="87"/>
  <c r="BN167" i="87"/>
  <c r="BL167" i="87"/>
  <c r="AS167" i="87"/>
  <c r="BI167" i="87" s="1"/>
  <c r="AR167" i="87"/>
  <c r="BH167" i="87" s="1"/>
  <c r="AQ167" i="87"/>
  <c r="BG167" i="87" s="1"/>
  <c r="AP167" i="87"/>
  <c r="BF167" i="87" s="1"/>
  <c r="AO167" i="87"/>
  <c r="BE167" i="87" s="1"/>
  <c r="AN167" i="87"/>
  <c r="BD167" i="87" s="1"/>
  <c r="AM167" i="87"/>
  <c r="BC167" i="87" s="1"/>
  <c r="S167" i="87"/>
  <c r="AK167" i="87" s="1"/>
  <c r="R167" i="87"/>
  <c r="P167" i="87"/>
  <c r="O167" i="87"/>
  <c r="N167" i="87"/>
  <c r="H167" i="87"/>
  <c r="G167" i="87"/>
  <c r="F167" i="87"/>
  <c r="E167" i="87"/>
  <c r="D167" i="87"/>
  <c r="BV166" i="87"/>
  <c r="BT166" i="87"/>
  <c r="BR166" i="87"/>
  <c r="BP166" i="87"/>
  <c r="BN166" i="87"/>
  <c r="BL166" i="87"/>
  <c r="AS166" i="87"/>
  <c r="BI166" i="87" s="1"/>
  <c r="AR166" i="87"/>
  <c r="BH166" i="87" s="1"/>
  <c r="AQ166" i="87"/>
  <c r="BG166" i="87" s="1"/>
  <c r="AP166" i="87"/>
  <c r="BF166" i="87" s="1"/>
  <c r="AO166" i="87"/>
  <c r="BE166" i="87" s="1"/>
  <c r="AN166" i="87"/>
  <c r="BD166" i="87" s="1"/>
  <c r="AM166" i="87"/>
  <c r="BC166" i="87" s="1"/>
  <c r="S166" i="87"/>
  <c r="R166" i="87"/>
  <c r="P166" i="87"/>
  <c r="O166" i="87"/>
  <c r="N166" i="87"/>
  <c r="H166" i="87"/>
  <c r="G166" i="87"/>
  <c r="F166" i="87"/>
  <c r="E166" i="87"/>
  <c r="D166" i="87"/>
  <c r="BV165" i="87"/>
  <c r="BT165" i="87"/>
  <c r="BR165" i="87"/>
  <c r="BP165" i="87"/>
  <c r="BN165" i="87"/>
  <c r="BL165" i="87"/>
  <c r="AS165" i="87"/>
  <c r="BI165" i="87" s="1"/>
  <c r="AR165" i="87"/>
  <c r="BH165" i="87" s="1"/>
  <c r="AQ165" i="87"/>
  <c r="BG165" i="87" s="1"/>
  <c r="AP165" i="87"/>
  <c r="BF165" i="87" s="1"/>
  <c r="AO165" i="87"/>
  <c r="BE165" i="87" s="1"/>
  <c r="AN165" i="87"/>
  <c r="BD165" i="87" s="1"/>
  <c r="AM165" i="87"/>
  <c r="BC165" i="87" s="1"/>
  <c r="S165" i="87"/>
  <c r="R165" i="87"/>
  <c r="P165" i="87"/>
  <c r="O165" i="87"/>
  <c r="N165" i="87"/>
  <c r="AF165" i="87" s="1"/>
  <c r="H165" i="87"/>
  <c r="G165" i="87"/>
  <c r="F165" i="87"/>
  <c r="E165" i="87"/>
  <c r="D165" i="87"/>
  <c r="BV164" i="87"/>
  <c r="BT164" i="87"/>
  <c r="BR164" i="87"/>
  <c r="BP164" i="87"/>
  <c r="BN164" i="87"/>
  <c r="BL164" i="87"/>
  <c r="AS164" i="87"/>
  <c r="BI164" i="87" s="1"/>
  <c r="AR164" i="87"/>
  <c r="BH164" i="87" s="1"/>
  <c r="AQ164" i="87"/>
  <c r="BG164" i="87" s="1"/>
  <c r="AP164" i="87"/>
  <c r="BF164" i="87" s="1"/>
  <c r="AO164" i="87"/>
  <c r="BE164" i="87" s="1"/>
  <c r="AN164" i="87"/>
  <c r="BD164" i="87" s="1"/>
  <c r="AM164" i="87"/>
  <c r="BC164" i="87" s="1"/>
  <c r="S164" i="87"/>
  <c r="R164" i="87"/>
  <c r="P164" i="87"/>
  <c r="O164" i="87"/>
  <c r="N164" i="87"/>
  <c r="AF164" i="87" s="1"/>
  <c r="H164" i="87"/>
  <c r="G164" i="87"/>
  <c r="F164" i="87"/>
  <c r="E164" i="87"/>
  <c r="D164" i="87"/>
  <c r="BV163" i="87"/>
  <c r="BT163" i="87"/>
  <c r="BR163" i="87"/>
  <c r="BP163" i="87"/>
  <c r="BN163" i="87"/>
  <c r="BL163" i="87"/>
  <c r="AS163" i="87"/>
  <c r="BI163" i="87" s="1"/>
  <c r="AR163" i="87"/>
  <c r="BH163" i="87" s="1"/>
  <c r="AQ163" i="87"/>
  <c r="BG163" i="87" s="1"/>
  <c r="AP163" i="87"/>
  <c r="BF163" i="87" s="1"/>
  <c r="AO163" i="87"/>
  <c r="BE163" i="87" s="1"/>
  <c r="AN163" i="87"/>
  <c r="BD163" i="87" s="1"/>
  <c r="AM163" i="87"/>
  <c r="BC163" i="87" s="1"/>
  <c r="S163" i="87"/>
  <c r="AK163" i="87" s="1"/>
  <c r="R163" i="87"/>
  <c r="P163" i="87"/>
  <c r="O163" i="87"/>
  <c r="N163" i="87"/>
  <c r="H163" i="87"/>
  <c r="G163" i="87"/>
  <c r="F163" i="87"/>
  <c r="E163" i="87"/>
  <c r="D163" i="87"/>
  <c r="BV162" i="87"/>
  <c r="BT162" i="87"/>
  <c r="BR162" i="87"/>
  <c r="BP162" i="87"/>
  <c r="BN162" i="87"/>
  <c r="BL162" i="87"/>
  <c r="AS162" i="87"/>
  <c r="BI162" i="87" s="1"/>
  <c r="AR162" i="87"/>
  <c r="BH162" i="87" s="1"/>
  <c r="AQ162" i="87"/>
  <c r="BG162" i="87" s="1"/>
  <c r="AP162" i="87"/>
  <c r="BF162" i="87" s="1"/>
  <c r="AO162" i="87"/>
  <c r="BE162" i="87" s="1"/>
  <c r="AN162" i="87"/>
  <c r="BD162" i="87" s="1"/>
  <c r="AM162" i="87"/>
  <c r="BC162" i="87" s="1"/>
  <c r="S162" i="87"/>
  <c r="R162" i="87"/>
  <c r="P162" i="87"/>
  <c r="O162" i="87"/>
  <c r="N162" i="87"/>
  <c r="H162" i="87"/>
  <c r="G162" i="87"/>
  <c r="E162" i="87"/>
  <c r="D162" i="87"/>
  <c r="BV161" i="87"/>
  <c r="BT161" i="87"/>
  <c r="BR161" i="87"/>
  <c r="BP161" i="87"/>
  <c r="BN161" i="87"/>
  <c r="BL161" i="87"/>
  <c r="AS161" i="87"/>
  <c r="BI161" i="87" s="1"/>
  <c r="AR161" i="87"/>
  <c r="BH161" i="87" s="1"/>
  <c r="AQ161" i="87"/>
  <c r="BG161" i="87" s="1"/>
  <c r="AP161" i="87"/>
  <c r="BF161" i="87" s="1"/>
  <c r="AO161" i="87"/>
  <c r="BE161" i="87" s="1"/>
  <c r="AN161" i="87"/>
  <c r="BD161" i="87" s="1"/>
  <c r="AM161" i="87"/>
  <c r="BC161" i="87" s="1"/>
  <c r="S161" i="87"/>
  <c r="R161" i="87"/>
  <c r="P161" i="87"/>
  <c r="O161" i="87"/>
  <c r="N161" i="87"/>
  <c r="H161" i="87"/>
  <c r="G161" i="87"/>
  <c r="E161" i="87"/>
  <c r="D161" i="87"/>
  <c r="BV160" i="87"/>
  <c r="BT160" i="87"/>
  <c r="BR160" i="87"/>
  <c r="BP160" i="87"/>
  <c r="BN160" i="87"/>
  <c r="BL160" i="87"/>
  <c r="AS160" i="87"/>
  <c r="BI160" i="87" s="1"/>
  <c r="AR160" i="87"/>
  <c r="BH160" i="87" s="1"/>
  <c r="AQ160" i="87"/>
  <c r="BG160" i="87" s="1"/>
  <c r="AP160" i="87"/>
  <c r="BF160" i="87" s="1"/>
  <c r="AO160" i="87"/>
  <c r="BE160" i="87" s="1"/>
  <c r="AN160" i="87"/>
  <c r="BD160" i="87" s="1"/>
  <c r="AM160" i="87"/>
  <c r="BC160" i="87" s="1"/>
  <c r="S160" i="87"/>
  <c r="R160" i="87"/>
  <c r="P160" i="87"/>
  <c r="O160" i="87"/>
  <c r="N160" i="87"/>
  <c r="AF160" i="87" s="1"/>
  <c r="H160" i="87"/>
  <c r="G160" i="87"/>
  <c r="F160" i="87"/>
  <c r="E160" i="87"/>
  <c r="D160" i="87"/>
  <c r="BV159" i="87"/>
  <c r="BT159" i="87"/>
  <c r="BR159" i="87"/>
  <c r="BP159" i="87"/>
  <c r="BN159" i="87"/>
  <c r="BL159" i="87"/>
  <c r="AS159" i="87"/>
  <c r="BI159" i="87" s="1"/>
  <c r="AR159" i="87"/>
  <c r="BH159" i="87" s="1"/>
  <c r="AQ159" i="87"/>
  <c r="BG159" i="87" s="1"/>
  <c r="AP159" i="87"/>
  <c r="BF159" i="87" s="1"/>
  <c r="AO159" i="87"/>
  <c r="BE159" i="87" s="1"/>
  <c r="AN159" i="87"/>
  <c r="BD159" i="87" s="1"/>
  <c r="AM159" i="87"/>
  <c r="BC159" i="87" s="1"/>
  <c r="S159" i="87"/>
  <c r="AK159" i="87" s="1"/>
  <c r="R159" i="87"/>
  <c r="P159" i="87"/>
  <c r="O159" i="87"/>
  <c r="N159" i="87"/>
  <c r="H159" i="87"/>
  <c r="G159" i="87"/>
  <c r="F159" i="87"/>
  <c r="E159" i="87"/>
  <c r="D159" i="87"/>
  <c r="BV158" i="87"/>
  <c r="BT158" i="87"/>
  <c r="BR158" i="87"/>
  <c r="BP158" i="87"/>
  <c r="BN158" i="87"/>
  <c r="BL158" i="87"/>
  <c r="AS158" i="87"/>
  <c r="BI158" i="87" s="1"/>
  <c r="AR158" i="87"/>
  <c r="BH158" i="87" s="1"/>
  <c r="AQ158" i="87"/>
  <c r="BG158" i="87" s="1"/>
  <c r="AP158" i="87"/>
  <c r="BF158" i="87" s="1"/>
  <c r="AO158" i="87"/>
  <c r="BE158" i="87" s="1"/>
  <c r="AN158" i="87"/>
  <c r="BD158" i="87" s="1"/>
  <c r="AM158" i="87"/>
  <c r="BC158" i="87" s="1"/>
  <c r="S158" i="87"/>
  <c r="R158" i="87"/>
  <c r="P158" i="87"/>
  <c r="O158" i="87"/>
  <c r="N158" i="87"/>
  <c r="H158" i="87"/>
  <c r="G158" i="87"/>
  <c r="F158" i="87"/>
  <c r="E158" i="87"/>
  <c r="D158" i="87"/>
  <c r="BV157" i="87"/>
  <c r="BT157" i="87"/>
  <c r="BR157" i="87"/>
  <c r="BP157" i="87"/>
  <c r="BN157" i="87"/>
  <c r="BL157" i="87"/>
  <c r="AS157" i="87"/>
  <c r="BI157" i="87" s="1"/>
  <c r="AR157" i="87"/>
  <c r="BH157" i="87" s="1"/>
  <c r="AQ157" i="87"/>
  <c r="BG157" i="87" s="1"/>
  <c r="AP157" i="87"/>
  <c r="BF157" i="87" s="1"/>
  <c r="AO157" i="87"/>
  <c r="BE157" i="87" s="1"/>
  <c r="AN157" i="87"/>
  <c r="BD157" i="87" s="1"/>
  <c r="AM157" i="87"/>
  <c r="BC157" i="87" s="1"/>
  <c r="S157" i="87"/>
  <c r="R157" i="87"/>
  <c r="P157" i="87"/>
  <c r="O157" i="87"/>
  <c r="N157" i="87"/>
  <c r="AF157" i="87" s="1"/>
  <c r="H157" i="87"/>
  <c r="G157" i="87"/>
  <c r="F157" i="87"/>
  <c r="E157" i="87"/>
  <c r="D157" i="87"/>
  <c r="BV156" i="87"/>
  <c r="BT156" i="87"/>
  <c r="BR156" i="87"/>
  <c r="BP156" i="87"/>
  <c r="BN156" i="87"/>
  <c r="BL156" i="87"/>
  <c r="AS156" i="87"/>
  <c r="BI156" i="87" s="1"/>
  <c r="AR156" i="87"/>
  <c r="BH156" i="87" s="1"/>
  <c r="AQ156" i="87"/>
  <c r="BG156" i="87" s="1"/>
  <c r="AP156" i="87"/>
  <c r="BF156" i="87" s="1"/>
  <c r="AO156" i="87"/>
  <c r="BE156" i="87" s="1"/>
  <c r="AN156" i="87"/>
  <c r="BD156" i="87" s="1"/>
  <c r="AM156" i="87"/>
  <c r="BC156" i="87" s="1"/>
  <c r="S156" i="87"/>
  <c r="R156" i="87"/>
  <c r="P156" i="87"/>
  <c r="O156" i="87"/>
  <c r="N156" i="87"/>
  <c r="H156" i="87"/>
  <c r="G156" i="87"/>
  <c r="F156" i="87"/>
  <c r="E156" i="87"/>
  <c r="D156" i="87"/>
  <c r="BV155" i="87"/>
  <c r="BT155" i="87"/>
  <c r="BR155" i="87"/>
  <c r="BP155" i="87"/>
  <c r="BN155" i="87"/>
  <c r="BL155" i="87"/>
  <c r="AS155" i="87"/>
  <c r="BI155" i="87" s="1"/>
  <c r="AR155" i="87"/>
  <c r="BH155" i="87" s="1"/>
  <c r="AQ155" i="87"/>
  <c r="BG155" i="87" s="1"/>
  <c r="AP155" i="87"/>
  <c r="BF155" i="87" s="1"/>
  <c r="AO155" i="87"/>
  <c r="BE155" i="87" s="1"/>
  <c r="AN155" i="87"/>
  <c r="BD155" i="87" s="1"/>
  <c r="AM155" i="87"/>
  <c r="BC155" i="87" s="1"/>
  <c r="S155" i="87"/>
  <c r="R155" i="87"/>
  <c r="P155" i="87"/>
  <c r="O155" i="87"/>
  <c r="N155" i="87"/>
  <c r="H155" i="87"/>
  <c r="G155" i="87"/>
  <c r="F155" i="87"/>
  <c r="E155" i="87"/>
  <c r="D155" i="87"/>
  <c r="BV154" i="87"/>
  <c r="BT154" i="87"/>
  <c r="BR154" i="87"/>
  <c r="BP154" i="87"/>
  <c r="BN154" i="87"/>
  <c r="BL154" i="87"/>
  <c r="AS154" i="87"/>
  <c r="BI154" i="87" s="1"/>
  <c r="AR154" i="87"/>
  <c r="BH154" i="87" s="1"/>
  <c r="AQ154" i="87"/>
  <c r="BG154" i="87" s="1"/>
  <c r="AP154" i="87"/>
  <c r="BF154" i="87" s="1"/>
  <c r="AO154" i="87"/>
  <c r="BE154" i="87" s="1"/>
  <c r="AN154" i="87"/>
  <c r="BD154" i="87" s="1"/>
  <c r="AM154" i="87"/>
  <c r="BC154" i="87" s="1"/>
  <c r="S154" i="87"/>
  <c r="AK154" i="87" s="1"/>
  <c r="R154" i="87"/>
  <c r="P154" i="87"/>
  <c r="O154" i="87"/>
  <c r="AG154" i="87" s="1"/>
  <c r="N154" i="87"/>
  <c r="AF154" i="87" s="1"/>
  <c r="H154" i="87"/>
  <c r="G154" i="87"/>
  <c r="E154" i="87"/>
  <c r="D154" i="87"/>
  <c r="BV152" i="87"/>
  <c r="BT152" i="87"/>
  <c r="BR152" i="87"/>
  <c r="BP152" i="87"/>
  <c r="BN152" i="87"/>
  <c r="BL152" i="87"/>
  <c r="AS152" i="87"/>
  <c r="BI152" i="87" s="1"/>
  <c r="AR152" i="87"/>
  <c r="BH152" i="87" s="1"/>
  <c r="AQ152" i="87"/>
  <c r="BG152" i="87" s="1"/>
  <c r="AP152" i="87"/>
  <c r="BF152" i="87" s="1"/>
  <c r="AO152" i="87"/>
  <c r="BE152" i="87" s="1"/>
  <c r="AN152" i="87"/>
  <c r="BD152" i="87" s="1"/>
  <c r="AM152" i="87"/>
  <c r="BC152" i="87" s="1"/>
  <c r="S152" i="87"/>
  <c r="R152" i="87"/>
  <c r="P152" i="87"/>
  <c r="O152" i="87"/>
  <c r="N152" i="87"/>
  <c r="AF152" i="87" s="1"/>
  <c r="H152" i="87"/>
  <c r="G152" i="87"/>
  <c r="F152" i="87"/>
  <c r="E152" i="87"/>
  <c r="D152" i="87"/>
  <c r="BV151" i="87"/>
  <c r="BT151" i="87"/>
  <c r="BR151" i="87"/>
  <c r="BP151" i="87"/>
  <c r="BN151" i="87"/>
  <c r="BL151" i="87"/>
  <c r="AS151" i="87"/>
  <c r="BI151" i="87" s="1"/>
  <c r="AR151" i="87"/>
  <c r="BH151" i="87" s="1"/>
  <c r="AQ151" i="87"/>
  <c r="BG151" i="87" s="1"/>
  <c r="AP151" i="87"/>
  <c r="BF151" i="87" s="1"/>
  <c r="AO151" i="87"/>
  <c r="BE151" i="87" s="1"/>
  <c r="AN151" i="87"/>
  <c r="BD151" i="87" s="1"/>
  <c r="AM151" i="87"/>
  <c r="BC151" i="87" s="1"/>
  <c r="S151" i="87"/>
  <c r="AK151" i="87" s="1"/>
  <c r="R151" i="87"/>
  <c r="P151" i="87"/>
  <c r="O151" i="87"/>
  <c r="N151" i="87"/>
  <c r="H151" i="87"/>
  <c r="G151" i="87"/>
  <c r="F151" i="87"/>
  <c r="E151" i="87"/>
  <c r="D151" i="87"/>
  <c r="BV150" i="87"/>
  <c r="BT150" i="87"/>
  <c r="BR150" i="87"/>
  <c r="BP150" i="87"/>
  <c r="BN150" i="87"/>
  <c r="BL150" i="87"/>
  <c r="AS150" i="87"/>
  <c r="BI150" i="87" s="1"/>
  <c r="AR150" i="87"/>
  <c r="BH150" i="87" s="1"/>
  <c r="AQ150" i="87"/>
  <c r="BG150" i="87" s="1"/>
  <c r="AP150" i="87"/>
  <c r="BF150" i="87" s="1"/>
  <c r="AO150" i="87"/>
  <c r="BE150" i="87" s="1"/>
  <c r="AN150" i="87"/>
  <c r="BD150" i="87" s="1"/>
  <c r="AM150" i="87"/>
  <c r="BC150" i="87" s="1"/>
  <c r="S150" i="87"/>
  <c r="R150" i="87"/>
  <c r="P150" i="87"/>
  <c r="O150" i="87"/>
  <c r="N150" i="87"/>
  <c r="H150" i="87"/>
  <c r="G150" i="87"/>
  <c r="F150" i="87"/>
  <c r="E150" i="87"/>
  <c r="D150" i="87"/>
  <c r="BV149" i="87"/>
  <c r="BT149" i="87"/>
  <c r="BR149" i="87"/>
  <c r="BP149" i="87"/>
  <c r="BN149" i="87"/>
  <c r="BL149" i="87"/>
  <c r="AS149" i="87"/>
  <c r="BI149" i="87" s="1"/>
  <c r="AR149" i="87"/>
  <c r="BH149" i="87" s="1"/>
  <c r="AQ149" i="87"/>
  <c r="BG149" i="87" s="1"/>
  <c r="AP149" i="87"/>
  <c r="BF149" i="87" s="1"/>
  <c r="AO149" i="87"/>
  <c r="BE149" i="87" s="1"/>
  <c r="AN149" i="87"/>
  <c r="BD149" i="87" s="1"/>
  <c r="AM149" i="87"/>
  <c r="BC149" i="87" s="1"/>
  <c r="S149" i="87"/>
  <c r="R149" i="87"/>
  <c r="P149" i="87"/>
  <c r="O149" i="87"/>
  <c r="N149" i="87"/>
  <c r="AF149" i="87" s="1"/>
  <c r="H149" i="87"/>
  <c r="G149" i="87"/>
  <c r="F149" i="87"/>
  <c r="E149" i="87"/>
  <c r="D149" i="87"/>
  <c r="BV148" i="87"/>
  <c r="BT148" i="87"/>
  <c r="BR148" i="87"/>
  <c r="BP148" i="87"/>
  <c r="BN148" i="87"/>
  <c r="BL148" i="87"/>
  <c r="AS148" i="87"/>
  <c r="BI148" i="87" s="1"/>
  <c r="AR148" i="87"/>
  <c r="BH148" i="87" s="1"/>
  <c r="AQ148" i="87"/>
  <c r="BG148" i="87" s="1"/>
  <c r="AP148" i="87"/>
  <c r="BF148" i="87" s="1"/>
  <c r="AO148" i="87"/>
  <c r="BE148" i="87" s="1"/>
  <c r="AN148" i="87"/>
  <c r="BD148" i="87" s="1"/>
  <c r="AM148" i="87"/>
  <c r="BC148" i="87" s="1"/>
  <c r="S148" i="87"/>
  <c r="R148" i="87"/>
  <c r="P148" i="87"/>
  <c r="O148" i="87"/>
  <c r="N148" i="87"/>
  <c r="AF148" i="87" s="1"/>
  <c r="H148" i="87"/>
  <c r="G148" i="87"/>
  <c r="F148" i="87"/>
  <c r="E148" i="87"/>
  <c r="D148" i="87"/>
  <c r="BV147" i="87"/>
  <c r="BT147" i="87"/>
  <c r="BR147" i="87"/>
  <c r="BP147" i="87"/>
  <c r="BN147" i="87"/>
  <c r="BL147" i="87"/>
  <c r="AS147" i="87"/>
  <c r="BI147" i="87" s="1"/>
  <c r="AR147" i="87"/>
  <c r="BH147" i="87" s="1"/>
  <c r="AQ147" i="87"/>
  <c r="BG147" i="87" s="1"/>
  <c r="AP147" i="87"/>
  <c r="BF147" i="87" s="1"/>
  <c r="AO147" i="87"/>
  <c r="BE147" i="87" s="1"/>
  <c r="AN147" i="87"/>
  <c r="BD147" i="87" s="1"/>
  <c r="AM147" i="87"/>
  <c r="BC147" i="87" s="1"/>
  <c r="S147" i="87"/>
  <c r="AK147" i="87" s="1"/>
  <c r="R147" i="87"/>
  <c r="P147" i="87"/>
  <c r="O147" i="87"/>
  <c r="N147" i="87"/>
  <c r="H147" i="87"/>
  <c r="G147" i="87"/>
  <c r="F147" i="87"/>
  <c r="E147" i="87"/>
  <c r="D147" i="87"/>
  <c r="BV146" i="87"/>
  <c r="BT146" i="87"/>
  <c r="BR146" i="87"/>
  <c r="BP146" i="87"/>
  <c r="BN146" i="87"/>
  <c r="BL146" i="87"/>
  <c r="AS146" i="87"/>
  <c r="BI146" i="87" s="1"/>
  <c r="AR146" i="87"/>
  <c r="BH146" i="87" s="1"/>
  <c r="AQ146" i="87"/>
  <c r="BG146" i="87" s="1"/>
  <c r="AP146" i="87"/>
  <c r="BF146" i="87" s="1"/>
  <c r="AO146" i="87"/>
  <c r="BE146" i="87" s="1"/>
  <c r="AN146" i="87"/>
  <c r="BD146" i="87" s="1"/>
  <c r="AM146" i="87"/>
  <c r="BC146" i="87" s="1"/>
  <c r="S146" i="87"/>
  <c r="R146" i="87"/>
  <c r="P146" i="87"/>
  <c r="O146" i="87"/>
  <c r="N146" i="87"/>
  <c r="H146" i="87"/>
  <c r="G146" i="87"/>
  <c r="F146" i="87"/>
  <c r="E146" i="87"/>
  <c r="D146" i="87"/>
  <c r="BV145" i="87"/>
  <c r="BT145" i="87"/>
  <c r="BR145" i="87"/>
  <c r="BP145" i="87"/>
  <c r="BN145" i="87"/>
  <c r="BL145" i="87"/>
  <c r="AS145" i="87"/>
  <c r="BI145" i="87" s="1"/>
  <c r="AR145" i="87"/>
  <c r="BH145" i="87" s="1"/>
  <c r="AQ145" i="87"/>
  <c r="BG145" i="87" s="1"/>
  <c r="AP145" i="87"/>
  <c r="BF145" i="87" s="1"/>
  <c r="AO145" i="87"/>
  <c r="BE145" i="87" s="1"/>
  <c r="AN145" i="87"/>
  <c r="BD145" i="87" s="1"/>
  <c r="AM145" i="87"/>
  <c r="BC145" i="87" s="1"/>
  <c r="S145" i="87"/>
  <c r="R145" i="87"/>
  <c r="P145" i="87"/>
  <c r="O145" i="87"/>
  <c r="N145" i="87"/>
  <c r="H145" i="87"/>
  <c r="G145" i="87"/>
  <c r="F145" i="87"/>
  <c r="E145" i="87"/>
  <c r="D145" i="87"/>
  <c r="BV144" i="87"/>
  <c r="BT144" i="87"/>
  <c r="BR144" i="87"/>
  <c r="BP144" i="87"/>
  <c r="BN144" i="87"/>
  <c r="BL144" i="87"/>
  <c r="AS144" i="87"/>
  <c r="BI144" i="87" s="1"/>
  <c r="AR144" i="87"/>
  <c r="BH144" i="87" s="1"/>
  <c r="AQ144" i="87"/>
  <c r="BG144" i="87" s="1"/>
  <c r="AP144" i="87"/>
  <c r="BF144" i="87" s="1"/>
  <c r="AO144" i="87"/>
  <c r="BE144" i="87" s="1"/>
  <c r="AN144" i="87"/>
  <c r="BD144" i="87" s="1"/>
  <c r="AM144" i="87"/>
  <c r="BC144" i="87" s="1"/>
  <c r="S144" i="87"/>
  <c r="R144" i="87"/>
  <c r="P144" i="87"/>
  <c r="O144" i="87"/>
  <c r="AG144" i="87" s="1"/>
  <c r="N144" i="87"/>
  <c r="AF144" i="87" s="1"/>
  <c r="H144" i="87"/>
  <c r="G144" i="87"/>
  <c r="F144" i="87"/>
  <c r="E144" i="87"/>
  <c r="D144" i="87"/>
  <c r="BV143" i="87"/>
  <c r="BT143" i="87"/>
  <c r="BR143" i="87"/>
  <c r="BP143" i="87"/>
  <c r="BN143" i="87"/>
  <c r="BL143" i="87"/>
  <c r="AS143" i="87"/>
  <c r="BI143" i="87" s="1"/>
  <c r="AR143" i="87"/>
  <c r="BH143" i="87" s="1"/>
  <c r="AQ143" i="87"/>
  <c r="BG143" i="87" s="1"/>
  <c r="AP143" i="87"/>
  <c r="BF143" i="87" s="1"/>
  <c r="AO143" i="87"/>
  <c r="BE143" i="87" s="1"/>
  <c r="AN143" i="87"/>
  <c r="BD143" i="87" s="1"/>
  <c r="AM143" i="87"/>
  <c r="BC143" i="87" s="1"/>
  <c r="S143" i="87"/>
  <c r="AK143" i="87" s="1"/>
  <c r="R143" i="87"/>
  <c r="P143" i="87"/>
  <c r="O143" i="87"/>
  <c r="N143" i="87"/>
  <c r="H143" i="87"/>
  <c r="G143" i="87"/>
  <c r="F143" i="87"/>
  <c r="E143" i="87"/>
  <c r="D143" i="87"/>
  <c r="BV142" i="87"/>
  <c r="BT142" i="87"/>
  <c r="BR142" i="87"/>
  <c r="BP142" i="87"/>
  <c r="BN142" i="87"/>
  <c r="BL142" i="87"/>
  <c r="AS142" i="87"/>
  <c r="BI142" i="87" s="1"/>
  <c r="AR142" i="87"/>
  <c r="BH142" i="87" s="1"/>
  <c r="AQ142" i="87"/>
  <c r="BG142" i="87" s="1"/>
  <c r="AP142" i="87"/>
  <c r="BF142" i="87" s="1"/>
  <c r="AO142" i="87"/>
  <c r="BE142" i="87" s="1"/>
  <c r="AN142" i="87"/>
  <c r="BD142" i="87" s="1"/>
  <c r="AM142" i="87"/>
  <c r="BC142" i="87" s="1"/>
  <c r="S142" i="87"/>
  <c r="AK142" i="87" s="1"/>
  <c r="R142" i="87"/>
  <c r="P142" i="87"/>
  <c r="O142" i="87"/>
  <c r="N142" i="87"/>
  <c r="H142" i="87"/>
  <c r="G142" i="87"/>
  <c r="F142" i="87"/>
  <c r="E142" i="87"/>
  <c r="D142" i="87"/>
  <c r="BV141" i="87"/>
  <c r="BT141" i="87"/>
  <c r="BR141" i="87"/>
  <c r="BP141" i="87"/>
  <c r="BN141" i="87"/>
  <c r="BL141" i="87"/>
  <c r="AS141" i="87"/>
  <c r="BI141" i="87" s="1"/>
  <c r="AR141" i="87"/>
  <c r="BH141" i="87" s="1"/>
  <c r="AQ141" i="87"/>
  <c r="BG141" i="87" s="1"/>
  <c r="AP141" i="87"/>
  <c r="BF141" i="87" s="1"/>
  <c r="AO141" i="87"/>
  <c r="BE141" i="87" s="1"/>
  <c r="AN141" i="87"/>
  <c r="BD141" i="87" s="1"/>
  <c r="AM141" i="87"/>
  <c r="BC141" i="87" s="1"/>
  <c r="S141" i="87"/>
  <c r="R141" i="87"/>
  <c r="P141" i="87"/>
  <c r="O141" i="87"/>
  <c r="N141" i="87"/>
  <c r="H141" i="87"/>
  <c r="G141" i="87"/>
  <c r="F141" i="87"/>
  <c r="E141" i="87"/>
  <c r="D141" i="87"/>
  <c r="BV140" i="87"/>
  <c r="BT140" i="87"/>
  <c r="BR140" i="87"/>
  <c r="BP140" i="87"/>
  <c r="BN140" i="87"/>
  <c r="BL140" i="87"/>
  <c r="AS140" i="87"/>
  <c r="BI140" i="87" s="1"/>
  <c r="AR140" i="87"/>
  <c r="BH140" i="87" s="1"/>
  <c r="AQ140" i="87"/>
  <c r="BG140" i="87" s="1"/>
  <c r="AP140" i="87"/>
  <c r="BF140" i="87" s="1"/>
  <c r="AO140" i="87"/>
  <c r="BE140" i="87" s="1"/>
  <c r="AN140" i="87"/>
  <c r="BD140" i="87" s="1"/>
  <c r="AM140" i="87"/>
  <c r="BC140" i="87" s="1"/>
  <c r="S140" i="87"/>
  <c r="AK140" i="87" s="1"/>
  <c r="R140" i="87"/>
  <c r="P140" i="87"/>
  <c r="O140" i="87"/>
  <c r="AG140" i="87" s="1"/>
  <c r="N140" i="87"/>
  <c r="AF140" i="87" s="1"/>
  <c r="H140" i="87"/>
  <c r="G140" i="87"/>
  <c r="F140" i="87"/>
  <c r="E140" i="87"/>
  <c r="D140" i="87"/>
  <c r="BV139" i="87"/>
  <c r="BT139" i="87"/>
  <c r="BR139" i="87"/>
  <c r="BP139" i="87"/>
  <c r="BN139" i="87"/>
  <c r="BL139" i="87"/>
  <c r="AS139" i="87"/>
  <c r="BI139" i="87" s="1"/>
  <c r="AR139" i="87"/>
  <c r="BH139" i="87" s="1"/>
  <c r="AQ139" i="87"/>
  <c r="BG139" i="87" s="1"/>
  <c r="AP139" i="87"/>
  <c r="BF139" i="87" s="1"/>
  <c r="AO139" i="87"/>
  <c r="BE139" i="87" s="1"/>
  <c r="AN139" i="87"/>
  <c r="BD139" i="87" s="1"/>
  <c r="AM139" i="87"/>
  <c r="BC139" i="87" s="1"/>
  <c r="S139" i="87"/>
  <c r="AK139" i="87" s="1"/>
  <c r="R139" i="87"/>
  <c r="P139" i="87"/>
  <c r="O139" i="87"/>
  <c r="N139" i="87"/>
  <c r="H139" i="87"/>
  <c r="G139" i="87"/>
  <c r="F139" i="87"/>
  <c r="E139" i="87"/>
  <c r="D139" i="87"/>
  <c r="BV138" i="87"/>
  <c r="BT138" i="87"/>
  <c r="BR138" i="87"/>
  <c r="BP138" i="87"/>
  <c r="BN138" i="87"/>
  <c r="BL138" i="87"/>
  <c r="AS138" i="87"/>
  <c r="BI138" i="87" s="1"/>
  <c r="AR138" i="87"/>
  <c r="BH138" i="87" s="1"/>
  <c r="AQ138" i="87"/>
  <c r="BG138" i="87" s="1"/>
  <c r="AP138" i="87"/>
  <c r="BF138" i="87" s="1"/>
  <c r="AO138" i="87"/>
  <c r="BE138" i="87" s="1"/>
  <c r="AN138" i="87"/>
  <c r="BD138" i="87" s="1"/>
  <c r="AM138" i="87"/>
  <c r="BC138" i="87" s="1"/>
  <c r="S138" i="87"/>
  <c r="AK138" i="87" s="1"/>
  <c r="R138" i="87"/>
  <c r="P138" i="87"/>
  <c r="O138" i="87"/>
  <c r="N138" i="87"/>
  <c r="H138" i="87"/>
  <c r="G138" i="87"/>
  <c r="F138" i="87"/>
  <c r="E138" i="87"/>
  <c r="D138" i="87"/>
  <c r="BV137" i="87"/>
  <c r="BT137" i="87"/>
  <c r="BR137" i="87"/>
  <c r="BP137" i="87"/>
  <c r="BN137" i="87"/>
  <c r="BL137" i="87"/>
  <c r="AS137" i="87"/>
  <c r="BI137" i="87" s="1"/>
  <c r="AR137" i="87"/>
  <c r="BH137" i="87" s="1"/>
  <c r="AQ137" i="87"/>
  <c r="BG137" i="87" s="1"/>
  <c r="AP137" i="87"/>
  <c r="BF137" i="87" s="1"/>
  <c r="AO137" i="87"/>
  <c r="BE137" i="87" s="1"/>
  <c r="AN137" i="87"/>
  <c r="BD137" i="87" s="1"/>
  <c r="AM137" i="87"/>
  <c r="BC137" i="87" s="1"/>
  <c r="S137" i="87"/>
  <c r="R137" i="87"/>
  <c r="P137" i="87"/>
  <c r="O137" i="87"/>
  <c r="N137" i="87"/>
  <c r="H137" i="87"/>
  <c r="G137" i="87"/>
  <c r="F137" i="87"/>
  <c r="E137" i="87"/>
  <c r="D137" i="87"/>
  <c r="BV136" i="87"/>
  <c r="BT136" i="87"/>
  <c r="BR136" i="87"/>
  <c r="BP136" i="87"/>
  <c r="BN136" i="87"/>
  <c r="BL136" i="87"/>
  <c r="AS136" i="87"/>
  <c r="BI136" i="87" s="1"/>
  <c r="AR136" i="87"/>
  <c r="BH136" i="87" s="1"/>
  <c r="AQ136" i="87"/>
  <c r="BG136" i="87" s="1"/>
  <c r="AP136" i="87"/>
  <c r="BF136" i="87" s="1"/>
  <c r="AO136" i="87"/>
  <c r="BE136" i="87" s="1"/>
  <c r="AN136" i="87"/>
  <c r="BD136" i="87" s="1"/>
  <c r="AM136" i="87"/>
  <c r="BC136" i="87" s="1"/>
  <c r="S136" i="87"/>
  <c r="R136" i="87"/>
  <c r="P136" i="87"/>
  <c r="O136" i="87"/>
  <c r="AG136" i="87" s="1"/>
  <c r="N136" i="87"/>
  <c r="AF136" i="87" s="1"/>
  <c r="H136" i="87"/>
  <c r="G136" i="87"/>
  <c r="E136" i="87"/>
  <c r="D136" i="87"/>
  <c r="BV135" i="87"/>
  <c r="BT135" i="87"/>
  <c r="BR135" i="87"/>
  <c r="BP135" i="87"/>
  <c r="BN135" i="87"/>
  <c r="BL135" i="87"/>
  <c r="AS135" i="87"/>
  <c r="BI135" i="87" s="1"/>
  <c r="AR135" i="87"/>
  <c r="BH135" i="87" s="1"/>
  <c r="AQ135" i="87"/>
  <c r="BG135" i="87" s="1"/>
  <c r="AP135" i="87"/>
  <c r="BF135" i="87" s="1"/>
  <c r="AO135" i="87"/>
  <c r="BE135" i="87" s="1"/>
  <c r="AN135" i="87"/>
  <c r="BD135" i="87" s="1"/>
  <c r="AM135" i="87"/>
  <c r="BC135" i="87" s="1"/>
  <c r="S135" i="87"/>
  <c r="AK135" i="87" s="1"/>
  <c r="R135" i="87"/>
  <c r="P135" i="87"/>
  <c r="O135" i="87"/>
  <c r="N135" i="87"/>
  <c r="H135" i="87"/>
  <c r="G135" i="87"/>
  <c r="F135" i="87"/>
  <c r="E135" i="87"/>
  <c r="D135" i="87"/>
  <c r="BV134" i="87"/>
  <c r="BT134" i="87"/>
  <c r="BR134" i="87"/>
  <c r="BP134" i="87"/>
  <c r="BN134" i="87"/>
  <c r="BL134" i="87"/>
  <c r="AS134" i="87"/>
  <c r="BI134" i="87" s="1"/>
  <c r="AR134" i="87"/>
  <c r="BH134" i="87" s="1"/>
  <c r="AQ134" i="87"/>
  <c r="BG134" i="87" s="1"/>
  <c r="AP134" i="87"/>
  <c r="BF134" i="87" s="1"/>
  <c r="AO134" i="87"/>
  <c r="BE134" i="87" s="1"/>
  <c r="AN134" i="87"/>
  <c r="BD134" i="87" s="1"/>
  <c r="AM134" i="87"/>
  <c r="BC134" i="87" s="1"/>
  <c r="S134" i="87"/>
  <c r="R134" i="87"/>
  <c r="P134" i="87"/>
  <c r="O134" i="87"/>
  <c r="N134" i="87"/>
  <c r="H134" i="87"/>
  <c r="G134" i="87"/>
  <c r="F134" i="87"/>
  <c r="E134" i="87"/>
  <c r="D134" i="87"/>
  <c r="BV133" i="87"/>
  <c r="BT133" i="87"/>
  <c r="BR133" i="87"/>
  <c r="BP133" i="87"/>
  <c r="BN133" i="87"/>
  <c r="BL133" i="87"/>
  <c r="AS133" i="87"/>
  <c r="BI133" i="87" s="1"/>
  <c r="AR133" i="87"/>
  <c r="BH133" i="87" s="1"/>
  <c r="AQ133" i="87"/>
  <c r="BG133" i="87" s="1"/>
  <c r="AP133" i="87"/>
  <c r="BF133" i="87" s="1"/>
  <c r="AO133" i="87"/>
  <c r="BE133" i="87" s="1"/>
  <c r="AN133" i="87"/>
  <c r="BD133" i="87" s="1"/>
  <c r="AM133" i="87"/>
  <c r="BC133" i="87" s="1"/>
  <c r="S133" i="87"/>
  <c r="R133" i="87"/>
  <c r="P133" i="87"/>
  <c r="O133" i="87"/>
  <c r="N133" i="87"/>
  <c r="AF133" i="87" s="1"/>
  <c r="H133" i="87"/>
  <c r="G133" i="87"/>
  <c r="F133" i="87"/>
  <c r="E133" i="87"/>
  <c r="D133" i="87"/>
  <c r="BV132" i="87"/>
  <c r="BT132" i="87"/>
  <c r="BR132" i="87"/>
  <c r="BP132" i="87"/>
  <c r="BN132" i="87"/>
  <c r="BL132" i="87"/>
  <c r="AS132" i="87"/>
  <c r="BI132" i="87" s="1"/>
  <c r="AR132" i="87"/>
  <c r="BH132" i="87" s="1"/>
  <c r="AQ132" i="87"/>
  <c r="BG132" i="87" s="1"/>
  <c r="AP132" i="87"/>
  <c r="BF132" i="87" s="1"/>
  <c r="AO132" i="87"/>
  <c r="BE132" i="87" s="1"/>
  <c r="AN132" i="87"/>
  <c r="BD132" i="87" s="1"/>
  <c r="AM132" i="87"/>
  <c r="BC132" i="87" s="1"/>
  <c r="S132" i="87"/>
  <c r="R132" i="87"/>
  <c r="P132" i="87"/>
  <c r="O132" i="87"/>
  <c r="N132" i="87"/>
  <c r="AF132" i="87" s="1"/>
  <c r="H132" i="87"/>
  <c r="G132" i="87"/>
  <c r="F132" i="87"/>
  <c r="E132" i="87"/>
  <c r="D132" i="87"/>
  <c r="BV131" i="87"/>
  <c r="BT131" i="87"/>
  <c r="BR131" i="87"/>
  <c r="BP131" i="87"/>
  <c r="BN131" i="87"/>
  <c r="BL131" i="87"/>
  <c r="AS131" i="87"/>
  <c r="BI131" i="87" s="1"/>
  <c r="AR131" i="87"/>
  <c r="BH131" i="87" s="1"/>
  <c r="AQ131" i="87"/>
  <c r="BG131" i="87" s="1"/>
  <c r="AP131" i="87"/>
  <c r="BF131" i="87" s="1"/>
  <c r="AO131" i="87"/>
  <c r="BE131" i="87" s="1"/>
  <c r="AN131" i="87"/>
  <c r="BD131" i="87" s="1"/>
  <c r="AM131" i="87"/>
  <c r="BC131" i="87" s="1"/>
  <c r="S131" i="87"/>
  <c r="AK131" i="87" s="1"/>
  <c r="R131" i="87"/>
  <c r="P131" i="87"/>
  <c r="O131" i="87"/>
  <c r="N131" i="87"/>
  <c r="H131" i="87"/>
  <c r="G131" i="87"/>
  <c r="F131" i="87"/>
  <c r="E131" i="87"/>
  <c r="D131" i="87"/>
  <c r="BV130" i="87"/>
  <c r="BT130" i="87"/>
  <c r="BR130" i="87"/>
  <c r="BP130" i="87"/>
  <c r="BN130" i="87"/>
  <c r="BL130" i="87"/>
  <c r="AS130" i="87"/>
  <c r="BI130" i="87" s="1"/>
  <c r="AR130" i="87"/>
  <c r="BH130" i="87" s="1"/>
  <c r="AQ130" i="87"/>
  <c r="BG130" i="87" s="1"/>
  <c r="AP130" i="87"/>
  <c r="BF130" i="87" s="1"/>
  <c r="AO130" i="87"/>
  <c r="BE130" i="87" s="1"/>
  <c r="AN130" i="87"/>
  <c r="BD130" i="87" s="1"/>
  <c r="AM130" i="87"/>
  <c r="BC130" i="87" s="1"/>
  <c r="S130" i="87"/>
  <c r="R130" i="87"/>
  <c r="P130" i="87"/>
  <c r="O130" i="87"/>
  <c r="N130" i="87"/>
  <c r="H130" i="87"/>
  <c r="G130" i="87"/>
  <c r="F130" i="87"/>
  <c r="E130" i="87"/>
  <c r="D130" i="87"/>
  <c r="BV129" i="87"/>
  <c r="BT129" i="87"/>
  <c r="BR129" i="87"/>
  <c r="BP129" i="87"/>
  <c r="BN129" i="87"/>
  <c r="BL129" i="87"/>
  <c r="AS129" i="87"/>
  <c r="BI129" i="87" s="1"/>
  <c r="AR129" i="87"/>
  <c r="BH129" i="87" s="1"/>
  <c r="AQ129" i="87"/>
  <c r="BG129" i="87" s="1"/>
  <c r="AP129" i="87"/>
  <c r="BF129" i="87" s="1"/>
  <c r="AO129" i="87"/>
  <c r="BE129" i="87" s="1"/>
  <c r="AN129" i="87"/>
  <c r="BD129" i="87" s="1"/>
  <c r="AM129" i="87"/>
  <c r="BC129" i="87" s="1"/>
  <c r="S129" i="87"/>
  <c r="R129" i="87"/>
  <c r="P129" i="87"/>
  <c r="O129" i="87"/>
  <c r="N129" i="87"/>
  <c r="AF129" i="87" s="1"/>
  <c r="H129" i="87"/>
  <c r="G129" i="87"/>
  <c r="F129" i="87"/>
  <c r="E129" i="87"/>
  <c r="D129" i="87"/>
  <c r="BV128" i="87"/>
  <c r="BT128" i="87"/>
  <c r="BR128" i="87"/>
  <c r="BP128" i="87"/>
  <c r="BN128" i="87"/>
  <c r="BL128" i="87"/>
  <c r="AS128" i="87"/>
  <c r="BI128" i="87" s="1"/>
  <c r="AR128" i="87"/>
  <c r="BH128" i="87" s="1"/>
  <c r="AQ128" i="87"/>
  <c r="BG128" i="87" s="1"/>
  <c r="AP128" i="87"/>
  <c r="BF128" i="87" s="1"/>
  <c r="AO128" i="87"/>
  <c r="BE128" i="87" s="1"/>
  <c r="AN128" i="87"/>
  <c r="BD128" i="87" s="1"/>
  <c r="AM128" i="87"/>
  <c r="BC128" i="87" s="1"/>
  <c r="S128" i="87"/>
  <c r="R128" i="87"/>
  <c r="P128" i="87"/>
  <c r="O128" i="87"/>
  <c r="N128" i="87"/>
  <c r="AF128" i="87" s="1"/>
  <c r="H128" i="87"/>
  <c r="G128" i="87"/>
  <c r="F128" i="87"/>
  <c r="E128" i="87"/>
  <c r="D128" i="87"/>
  <c r="BV127" i="87"/>
  <c r="BT127" i="87"/>
  <c r="BR127" i="87"/>
  <c r="BP127" i="87"/>
  <c r="BN127" i="87"/>
  <c r="BL127" i="87"/>
  <c r="AS127" i="87"/>
  <c r="BI127" i="87" s="1"/>
  <c r="AR127" i="87"/>
  <c r="BH127" i="87" s="1"/>
  <c r="AQ127" i="87"/>
  <c r="BG127" i="87" s="1"/>
  <c r="AP127" i="87"/>
  <c r="BF127" i="87" s="1"/>
  <c r="AO127" i="87"/>
  <c r="BE127" i="87" s="1"/>
  <c r="AN127" i="87"/>
  <c r="BD127" i="87" s="1"/>
  <c r="AM127" i="87"/>
  <c r="BC127" i="87" s="1"/>
  <c r="S127" i="87"/>
  <c r="AK127" i="87" s="1"/>
  <c r="R127" i="87"/>
  <c r="P127" i="87"/>
  <c r="O127" i="87"/>
  <c r="N127" i="87"/>
  <c r="H127" i="87"/>
  <c r="G127" i="87"/>
  <c r="F127" i="87"/>
  <c r="E127" i="87"/>
  <c r="D127" i="87"/>
  <c r="BV126" i="87"/>
  <c r="BT126" i="87"/>
  <c r="BR126" i="87"/>
  <c r="BP126" i="87"/>
  <c r="BN126" i="87"/>
  <c r="BL126" i="87"/>
  <c r="AS126" i="87"/>
  <c r="BI126" i="87" s="1"/>
  <c r="AR126" i="87"/>
  <c r="BH126" i="87" s="1"/>
  <c r="AQ126" i="87"/>
  <c r="BG126" i="87" s="1"/>
  <c r="AP126" i="87"/>
  <c r="BF126" i="87" s="1"/>
  <c r="AO126" i="87"/>
  <c r="BE126" i="87" s="1"/>
  <c r="AN126" i="87"/>
  <c r="BD126" i="87" s="1"/>
  <c r="AM126" i="87"/>
  <c r="BC126" i="87" s="1"/>
  <c r="S126" i="87"/>
  <c r="R126" i="87"/>
  <c r="P126" i="87"/>
  <c r="O126" i="87"/>
  <c r="N126" i="87"/>
  <c r="H126" i="87"/>
  <c r="G126" i="87"/>
  <c r="E126" i="87"/>
  <c r="D126" i="87"/>
  <c r="BV125" i="87"/>
  <c r="BT125" i="87"/>
  <c r="BR125" i="87"/>
  <c r="BP125" i="87"/>
  <c r="BN125" i="87"/>
  <c r="BL125" i="87"/>
  <c r="AS125" i="87"/>
  <c r="BI125" i="87" s="1"/>
  <c r="AR125" i="87"/>
  <c r="BH125" i="87" s="1"/>
  <c r="AQ125" i="87"/>
  <c r="BG125" i="87" s="1"/>
  <c r="AP125" i="87"/>
  <c r="BF125" i="87" s="1"/>
  <c r="AO125" i="87"/>
  <c r="BE125" i="87" s="1"/>
  <c r="AN125" i="87"/>
  <c r="BD125" i="87" s="1"/>
  <c r="AM125" i="87"/>
  <c r="BC125" i="87" s="1"/>
  <c r="S125" i="87"/>
  <c r="R125" i="87"/>
  <c r="P125" i="87"/>
  <c r="O125" i="87"/>
  <c r="N125" i="87"/>
  <c r="AF125" i="87" s="1"/>
  <c r="H125" i="87"/>
  <c r="G125" i="87"/>
  <c r="F125" i="87"/>
  <c r="E125" i="87"/>
  <c r="D125" i="87"/>
  <c r="BV124" i="87"/>
  <c r="BT124" i="87"/>
  <c r="BR124" i="87"/>
  <c r="BP124" i="87"/>
  <c r="BN124" i="87"/>
  <c r="BL124" i="87"/>
  <c r="AS124" i="87"/>
  <c r="BI124" i="87" s="1"/>
  <c r="AR124" i="87"/>
  <c r="BH124" i="87" s="1"/>
  <c r="AQ124" i="87"/>
  <c r="BG124" i="87" s="1"/>
  <c r="AP124" i="87"/>
  <c r="BF124" i="87" s="1"/>
  <c r="AO124" i="87"/>
  <c r="BE124" i="87" s="1"/>
  <c r="AN124" i="87"/>
  <c r="BD124" i="87" s="1"/>
  <c r="AM124" i="87"/>
  <c r="BC124" i="87" s="1"/>
  <c r="S124" i="87"/>
  <c r="R124" i="87"/>
  <c r="P124" i="87"/>
  <c r="O124" i="87"/>
  <c r="N124" i="87"/>
  <c r="AF124" i="87" s="1"/>
  <c r="H124" i="87"/>
  <c r="G124" i="87"/>
  <c r="F124" i="87"/>
  <c r="E124" i="87"/>
  <c r="D124" i="87"/>
  <c r="BV123" i="87"/>
  <c r="BT123" i="87"/>
  <c r="BR123" i="87"/>
  <c r="BP123" i="87"/>
  <c r="BN123" i="87"/>
  <c r="BL123" i="87"/>
  <c r="AS123" i="87"/>
  <c r="BI123" i="87" s="1"/>
  <c r="AR123" i="87"/>
  <c r="BH123" i="87" s="1"/>
  <c r="AQ123" i="87"/>
  <c r="BG123" i="87" s="1"/>
  <c r="AP123" i="87"/>
  <c r="BF123" i="87" s="1"/>
  <c r="AO123" i="87"/>
  <c r="BE123" i="87" s="1"/>
  <c r="AN123" i="87"/>
  <c r="BD123" i="87" s="1"/>
  <c r="AM123" i="87"/>
  <c r="BC123" i="87" s="1"/>
  <c r="S123" i="87"/>
  <c r="AK123" i="87" s="1"/>
  <c r="R123" i="87"/>
  <c r="P123" i="87"/>
  <c r="O123" i="87"/>
  <c r="N123" i="87"/>
  <c r="H123" i="87"/>
  <c r="G123" i="87"/>
  <c r="F123" i="87"/>
  <c r="E123" i="87"/>
  <c r="D123" i="87"/>
  <c r="BV122" i="87"/>
  <c r="BT122" i="87"/>
  <c r="BR122" i="87"/>
  <c r="BP122" i="87"/>
  <c r="BN122" i="87"/>
  <c r="BL122" i="87"/>
  <c r="AS122" i="87"/>
  <c r="BI122" i="87" s="1"/>
  <c r="AR122" i="87"/>
  <c r="BH122" i="87" s="1"/>
  <c r="AQ122" i="87"/>
  <c r="BG122" i="87" s="1"/>
  <c r="AP122" i="87"/>
  <c r="BF122" i="87" s="1"/>
  <c r="AO122" i="87"/>
  <c r="BE122" i="87" s="1"/>
  <c r="AN122" i="87"/>
  <c r="BD122" i="87" s="1"/>
  <c r="AM122" i="87"/>
  <c r="BC122" i="87" s="1"/>
  <c r="S122" i="87"/>
  <c r="R122" i="87"/>
  <c r="P122" i="87"/>
  <c r="O122" i="87"/>
  <c r="N122" i="87"/>
  <c r="H122" i="87"/>
  <c r="G122" i="87"/>
  <c r="F122" i="87"/>
  <c r="E122" i="87"/>
  <c r="D122" i="87"/>
  <c r="BV121" i="87"/>
  <c r="BT121" i="87"/>
  <c r="BR121" i="87"/>
  <c r="BP121" i="87"/>
  <c r="BN121" i="87"/>
  <c r="BL121" i="87"/>
  <c r="AS121" i="87"/>
  <c r="BI121" i="87" s="1"/>
  <c r="AR121" i="87"/>
  <c r="BH121" i="87" s="1"/>
  <c r="AQ121" i="87"/>
  <c r="BG121" i="87" s="1"/>
  <c r="AP121" i="87"/>
  <c r="BF121" i="87" s="1"/>
  <c r="AO121" i="87"/>
  <c r="BE121" i="87" s="1"/>
  <c r="AN121" i="87"/>
  <c r="BD121" i="87" s="1"/>
  <c r="AM121" i="87"/>
  <c r="BC121" i="87" s="1"/>
  <c r="S121" i="87"/>
  <c r="R121" i="87"/>
  <c r="P121" i="87"/>
  <c r="O121" i="87"/>
  <c r="N121" i="87"/>
  <c r="AF121" i="87" s="1"/>
  <c r="H121" i="87"/>
  <c r="G121" i="87"/>
  <c r="F121" i="87"/>
  <c r="E121" i="87"/>
  <c r="D121" i="87"/>
  <c r="BV120" i="87"/>
  <c r="BT120" i="87"/>
  <c r="BR120" i="87"/>
  <c r="BP120" i="87"/>
  <c r="BN120" i="87"/>
  <c r="BL120" i="87"/>
  <c r="AS120" i="87"/>
  <c r="BI120" i="87" s="1"/>
  <c r="AR120" i="87"/>
  <c r="BH120" i="87" s="1"/>
  <c r="AQ120" i="87"/>
  <c r="BG120" i="87" s="1"/>
  <c r="AP120" i="87"/>
  <c r="BF120" i="87" s="1"/>
  <c r="AO120" i="87"/>
  <c r="BE120" i="87" s="1"/>
  <c r="AN120" i="87"/>
  <c r="BD120" i="87" s="1"/>
  <c r="AM120" i="87"/>
  <c r="BC120" i="87" s="1"/>
  <c r="S120" i="87"/>
  <c r="R120" i="87"/>
  <c r="P120" i="87"/>
  <c r="O120" i="87"/>
  <c r="N120" i="87"/>
  <c r="AF120" i="87" s="1"/>
  <c r="H120" i="87"/>
  <c r="G120" i="87"/>
  <c r="F120" i="87"/>
  <c r="E120" i="87"/>
  <c r="D120" i="87"/>
  <c r="BV119" i="87"/>
  <c r="BT119" i="87"/>
  <c r="BR119" i="87"/>
  <c r="BP119" i="87"/>
  <c r="BN119" i="87"/>
  <c r="BL119" i="87"/>
  <c r="AS119" i="87"/>
  <c r="BI119" i="87" s="1"/>
  <c r="AR119" i="87"/>
  <c r="BH119" i="87" s="1"/>
  <c r="AQ119" i="87"/>
  <c r="BG119" i="87" s="1"/>
  <c r="AP119" i="87"/>
  <c r="BF119" i="87" s="1"/>
  <c r="AO119" i="87"/>
  <c r="BE119" i="87" s="1"/>
  <c r="AN119" i="87"/>
  <c r="BD119" i="87" s="1"/>
  <c r="AM119" i="87"/>
  <c r="BC119" i="87" s="1"/>
  <c r="S119" i="87"/>
  <c r="AK119" i="87" s="1"/>
  <c r="R119" i="87"/>
  <c r="P119" i="87"/>
  <c r="O119" i="87"/>
  <c r="N119" i="87"/>
  <c r="H119" i="87"/>
  <c r="G119" i="87"/>
  <c r="F119" i="87"/>
  <c r="E119" i="87"/>
  <c r="D119" i="87"/>
  <c r="BV118" i="87"/>
  <c r="BT118" i="87"/>
  <c r="BR118" i="87"/>
  <c r="BP118" i="87"/>
  <c r="BN118" i="87"/>
  <c r="BL118" i="87"/>
  <c r="AS118" i="87"/>
  <c r="BI118" i="87" s="1"/>
  <c r="AR118" i="87"/>
  <c r="BH118" i="87" s="1"/>
  <c r="AQ118" i="87"/>
  <c r="BG118" i="87" s="1"/>
  <c r="AP118" i="87"/>
  <c r="BF118" i="87" s="1"/>
  <c r="AO118" i="87"/>
  <c r="BE118" i="87" s="1"/>
  <c r="AN118" i="87"/>
  <c r="BD118" i="87" s="1"/>
  <c r="AM118" i="87"/>
  <c r="BC118" i="87" s="1"/>
  <c r="S118" i="87"/>
  <c r="AK118" i="87" s="1"/>
  <c r="R118" i="87"/>
  <c r="P118" i="87"/>
  <c r="O118" i="87"/>
  <c r="N118" i="87"/>
  <c r="H118" i="87"/>
  <c r="G118" i="87"/>
  <c r="F118" i="87"/>
  <c r="E118" i="87"/>
  <c r="D118" i="87"/>
  <c r="BV117" i="87"/>
  <c r="BT117" i="87"/>
  <c r="BR117" i="87"/>
  <c r="BP117" i="87"/>
  <c r="BN117" i="87"/>
  <c r="BL117" i="87"/>
  <c r="AS117" i="87"/>
  <c r="BI117" i="87" s="1"/>
  <c r="AR117" i="87"/>
  <c r="BH117" i="87" s="1"/>
  <c r="AQ117" i="87"/>
  <c r="BG117" i="87" s="1"/>
  <c r="AP117" i="87"/>
  <c r="BF117" i="87" s="1"/>
  <c r="AO117" i="87"/>
  <c r="BE117" i="87" s="1"/>
  <c r="AN117" i="87"/>
  <c r="BD117" i="87" s="1"/>
  <c r="AM117" i="87"/>
  <c r="BC117" i="87" s="1"/>
  <c r="S117" i="87"/>
  <c r="R117" i="87"/>
  <c r="P117" i="87"/>
  <c r="O117" i="87"/>
  <c r="N117" i="87"/>
  <c r="AF117" i="87" s="1"/>
  <c r="H117" i="87"/>
  <c r="G117" i="87"/>
  <c r="F117" i="87"/>
  <c r="E117" i="87"/>
  <c r="D117" i="87"/>
  <c r="BV116" i="87"/>
  <c r="BT116" i="87"/>
  <c r="BR116" i="87"/>
  <c r="BP116" i="87"/>
  <c r="BN116" i="87"/>
  <c r="BL116" i="87"/>
  <c r="AS116" i="87"/>
  <c r="BI116" i="87" s="1"/>
  <c r="AR116" i="87"/>
  <c r="BH116" i="87" s="1"/>
  <c r="AQ116" i="87"/>
  <c r="BG116" i="87" s="1"/>
  <c r="AP116" i="87"/>
  <c r="BF116" i="87" s="1"/>
  <c r="AO116" i="87"/>
  <c r="BE116" i="87" s="1"/>
  <c r="AN116" i="87"/>
  <c r="BD116" i="87" s="1"/>
  <c r="AM116" i="87"/>
  <c r="BC116" i="87" s="1"/>
  <c r="S116" i="87"/>
  <c r="P116" i="87"/>
  <c r="O116" i="87"/>
  <c r="N116" i="87"/>
  <c r="AF116" i="87" s="1"/>
  <c r="H116" i="87"/>
  <c r="G116" i="87"/>
  <c r="F116" i="87"/>
  <c r="E116" i="87"/>
  <c r="D116" i="87"/>
  <c r="BV115" i="87"/>
  <c r="BT115" i="87"/>
  <c r="BR115" i="87"/>
  <c r="BP115" i="87"/>
  <c r="BN115" i="87"/>
  <c r="BL115" i="87"/>
  <c r="AS115" i="87"/>
  <c r="BI115" i="87" s="1"/>
  <c r="AR115" i="87"/>
  <c r="BH115" i="87" s="1"/>
  <c r="AQ115" i="87"/>
  <c r="BG115" i="87" s="1"/>
  <c r="AP115" i="87"/>
  <c r="BF115" i="87" s="1"/>
  <c r="AO115" i="87"/>
  <c r="BE115" i="87" s="1"/>
  <c r="AN115" i="87"/>
  <c r="BD115" i="87" s="1"/>
  <c r="AM115" i="87"/>
  <c r="BC115" i="87" s="1"/>
  <c r="S115" i="87"/>
  <c r="AK115" i="87" s="1"/>
  <c r="R115" i="87"/>
  <c r="P115" i="87"/>
  <c r="O115" i="87"/>
  <c r="N115" i="87"/>
  <c r="H115" i="87"/>
  <c r="G115" i="87"/>
  <c r="F115" i="87"/>
  <c r="E115" i="87"/>
  <c r="D115" i="87"/>
  <c r="BV114" i="87"/>
  <c r="BT114" i="87"/>
  <c r="BR114" i="87"/>
  <c r="BP114" i="87"/>
  <c r="BN114" i="87"/>
  <c r="BL114" i="87"/>
  <c r="AS114" i="87"/>
  <c r="BI114" i="87" s="1"/>
  <c r="AR114" i="87"/>
  <c r="BH114" i="87" s="1"/>
  <c r="AQ114" i="87"/>
  <c r="BG114" i="87" s="1"/>
  <c r="AP114" i="87"/>
  <c r="BF114" i="87" s="1"/>
  <c r="AO114" i="87"/>
  <c r="BE114" i="87" s="1"/>
  <c r="AN114" i="87"/>
  <c r="BD114" i="87" s="1"/>
  <c r="AM114" i="87"/>
  <c r="BC114" i="87" s="1"/>
  <c r="S114" i="87"/>
  <c r="AK114" i="87" s="1"/>
  <c r="R114" i="87"/>
  <c r="P114" i="87"/>
  <c r="O114" i="87"/>
  <c r="N114" i="87"/>
  <c r="H114" i="87"/>
  <c r="G114" i="87"/>
  <c r="F114" i="87"/>
  <c r="E114" i="87"/>
  <c r="D114" i="87"/>
  <c r="BV113" i="87"/>
  <c r="BT113" i="87"/>
  <c r="BR113" i="87"/>
  <c r="BP113" i="87"/>
  <c r="BN113" i="87"/>
  <c r="BL113" i="87"/>
  <c r="AS113" i="87"/>
  <c r="BI113" i="87" s="1"/>
  <c r="AR113" i="87"/>
  <c r="BH113" i="87" s="1"/>
  <c r="AQ113" i="87"/>
  <c r="BG113" i="87" s="1"/>
  <c r="AP113" i="87"/>
  <c r="BF113" i="87" s="1"/>
  <c r="AO113" i="87"/>
  <c r="BE113" i="87" s="1"/>
  <c r="AN113" i="87"/>
  <c r="BD113" i="87" s="1"/>
  <c r="AM113" i="87"/>
  <c r="BC113" i="87" s="1"/>
  <c r="S113" i="87"/>
  <c r="R113" i="87"/>
  <c r="P113" i="87"/>
  <c r="O113" i="87"/>
  <c r="N113" i="87"/>
  <c r="AF113" i="87" s="1"/>
  <c r="H113" i="87"/>
  <c r="G113" i="87"/>
  <c r="F113" i="87"/>
  <c r="E113" i="87"/>
  <c r="D113" i="87"/>
  <c r="BV112" i="87"/>
  <c r="BT112" i="87"/>
  <c r="BR112" i="87"/>
  <c r="BP112" i="87"/>
  <c r="BN112" i="87"/>
  <c r="BL112" i="87"/>
  <c r="AS112" i="87"/>
  <c r="BI112" i="87" s="1"/>
  <c r="AR112" i="87"/>
  <c r="BH112" i="87" s="1"/>
  <c r="AQ112" i="87"/>
  <c r="BG112" i="87" s="1"/>
  <c r="AP112" i="87"/>
  <c r="BF112" i="87" s="1"/>
  <c r="AO112" i="87"/>
  <c r="BE112" i="87" s="1"/>
  <c r="AN112" i="87"/>
  <c r="BD112" i="87" s="1"/>
  <c r="AM112" i="87"/>
  <c r="BC112" i="87" s="1"/>
  <c r="S112" i="87"/>
  <c r="R112" i="87"/>
  <c r="P112" i="87"/>
  <c r="O112" i="87"/>
  <c r="N112" i="87"/>
  <c r="AF112" i="87" s="1"/>
  <c r="H112" i="87"/>
  <c r="G112" i="87"/>
  <c r="F112" i="87"/>
  <c r="E112" i="87"/>
  <c r="D112" i="87"/>
  <c r="BV111" i="87"/>
  <c r="BT111" i="87"/>
  <c r="BR111" i="87"/>
  <c r="BP111" i="87"/>
  <c r="BN111" i="87"/>
  <c r="BL111" i="87"/>
  <c r="AS111" i="87"/>
  <c r="BI111" i="87" s="1"/>
  <c r="AR111" i="87"/>
  <c r="BH111" i="87" s="1"/>
  <c r="AQ111" i="87"/>
  <c r="BG111" i="87" s="1"/>
  <c r="AP111" i="87"/>
  <c r="BF111" i="87" s="1"/>
  <c r="AO111" i="87"/>
  <c r="BE111" i="87" s="1"/>
  <c r="AN111" i="87"/>
  <c r="BD111" i="87" s="1"/>
  <c r="AM111" i="87"/>
  <c r="BC111" i="87" s="1"/>
  <c r="S111" i="87"/>
  <c r="AK111" i="87" s="1"/>
  <c r="R111" i="87"/>
  <c r="P111" i="87"/>
  <c r="O111" i="87"/>
  <c r="N111" i="87"/>
  <c r="H111" i="87"/>
  <c r="G111" i="87"/>
  <c r="F111" i="87"/>
  <c r="E111" i="87"/>
  <c r="D111" i="87"/>
  <c r="BV110" i="87"/>
  <c r="BT110" i="87"/>
  <c r="BR110" i="87"/>
  <c r="BP110" i="87"/>
  <c r="BN110" i="87"/>
  <c r="BL110" i="87"/>
  <c r="AS110" i="87"/>
  <c r="BI110" i="87" s="1"/>
  <c r="AR110" i="87"/>
  <c r="BH110" i="87" s="1"/>
  <c r="AQ110" i="87"/>
  <c r="BG110" i="87" s="1"/>
  <c r="AP110" i="87"/>
  <c r="BF110" i="87" s="1"/>
  <c r="AO110" i="87"/>
  <c r="BE110" i="87" s="1"/>
  <c r="AN110" i="87"/>
  <c r="BD110" i="87" s="1"/>
  <c r="AM110" i="87"/>
  <c r="BC110" i="87" s="1"/>
  <c r="S110" i="87"/>
  <c r="AK110" i="87" s="1"/>
  <c r="R110" i="87"/>
  <c r="P110" i="87"/>
  <c r="O110" i="87"/>
  <c r="N110" i="87"/>
  <c r="H110" i="87"/>
  <c r="G110" i="87"/>
  <c r="F110" i="87"/>
  <c r="E110" i="87"/>
  <c r="D110" i="87"/>
  <c r="BV109" i="87"/>
  <c r="BT109" i="87"/>
  <c r="BR109" i="87"/>
  <c r="BP109" i="87"/>
  <c r="BN109" i="87"/>
  <c r="BL109" i="87"/>
  <c r="AS109" i="87"/>
  <c r="BI109" i="87" s="1"/>
  <c r="AR109" i="87"/>
  <c r="BH109" i="87" s="1"/>
  <c r="AQ109" i="87"/>
  <c r="BG109" i="87" s="1"/>
  <c r="AP109" i="87"/>
  <c r="BF109" i="87" s="1"/>
  <c r="AO109" i="87"/>
  <c r="BE109" i="87" s="1"/>
  <c r="AN109" i="87"/>
  <c r="BD109" i="87" s="1"/>
  <c r="AM109" i="87"/>
  <c r="BC109" i="87" s="1"/>
  <c r="S109" i="87"/>
  <c r="R109" i="87"/>
  <c r="P109" i="87"/>
  <c r="O109" i="87"/>
  <c r="N109" i="87"/>
  <c r="AF109" i="87" s="1"/>
  <c r="H109" i="87"/>
  <c r="G109" i="87"/>
  <c r="F109" i="87"/>
  <c r="E109" i="87"/>
  <c r="D109" i="87"/>
  <c r="BV108" i="87"/>
  <c r="BT108" i="87"/>
  <c r="BR108" i="87"/>
  <c r="BP108" i="87"/>
  <c r="BN108" i="87"/>
  <c r="BL108" i="87"/>
  <c r="AS108" i="87"/>
  <c r="BI108" i="87" s="1"/>
  <c r="AR108" i="87"/>
  <c r="BH108" i="87" s="1"/>
  <c r="AQ108" i="87"/>
  <c r="BG108" i="87" s="1"/>
  <c r="AP108" i="87"/>
  <c r="BF108" i="87" s="1"/>
  <c r="AO108" i="87"/>
  <c r="BE108" i="87" s="1"/>
  <c r="AN108" i="87"/>
  <c r="BD108" i="87" s="1"/>
  <c r="AM108" i="87"/>
  <c r="BC108" i="87" s="1"/>
  <c r="S108" i="87"/>
  <c r="R108" i="87"/>
  <c r="P108" i="87"/>
  <c r="O108" i="87"/>
  <c r="N108" i="87"/>
  <c r="AF108" i="87" s="1"/>
  <c r="H108" i="87"/>
  <c r="G108" i="87"/>
  <c r="F108" i="87"/>
  <c r="E108" i="87"/>
  <c r="D108" i="87"/>
  <c r="BV107" i="87"/>
  <c r="BT107" i="87"/>
  <c r="BR107" i="87"/>
  <c r="BP107" i="87"/>
  <c r="BN107" i="87"/>
  <c r="BL107" i="87"/>
  <c r="AS107" i="87"/>
  <c r="BI107" i="87" s="1"/>
  <c r="AR107" i="87"/>
  <c r="BH107" i="87" s="1"/>
  <c r="AQ107" i="87"/>
  <c r="BG107" i="87" s="1"/>
  <c r="AP107" i="87"/>
  <c r="BF107" i="87" s="1"/>
  <c r="AO107" i="87"/>
  <c r="BE107" i="87" s="1"/>
  <c r="AN107" i="87"/>
  <c r="BD107" i="87" s="1"/>
  <c r="AM107" i="87"/>
  <c r="BC107" i="87" s="1"/>
  <c r="S107" i="87"/>
  <c r="AK107" i="87" s="1"/>
  <c r="R107" i="87"/>
  <c r="P107" i="87"/>
  <c r="O107" i="87"/>
  <c r="N107" i="87"/>
  <c r="H107" i="87"/>
  <c r="G107" i="87"/>
  <c r="F107" i="87"/>
  <c r="E107" i="87"/>
  <c r="D107" i="87"/>
  <c r="BV106" i="87"/>
  <c r="BT106" i="87"/>
  <c r="BR106" i="87"/>
  <c r="BP106" i="87"/>
  <c r="BN106" i="87"/>
  <c r="BL106" i="87"/>
  <c r="AS106" i="87"/>
  <c r="BI106" i="87" s="1"/>
  <c r="AR106" i="87"/>
  <c r="BH106" i="87" s="1"/>
  <c r="AQ106" i="87"/>
  <c r="BG106" i="87" s="1"/>
  <c r="AP106" i="87"/>
  <c r="BF106" i="87" s="1"/>
  <c r="AO106" i="87"/>
  <c r="BE106" i="87" s="1"/>
  <c r="AN106" i="87"/>
  <c r="BD106" i="87" s="1"/>
  <c r="AM106" i="87"/>
  <c r="BC106" i="87" s="1"/>
  <c r="S106" i="87"/>
  <c r="AK106" i="87" s="1"/>
  <c r="R106" i="87"/>
  <c r="P106" i="87"/>
  <c r="O106" i="87"/>
  <c r="N106" i="87"/>
  <c r="H106" i="87"/>
  <c r="G106" i="87"/>
  <c r="F106" i="87"/>
  <c r="E106" i="87"/>
  <c r="D106" i="87"/>
  <c r="BV105" i="87"/>
  <c r="BT105" i="87"/>
  <c r="BR105" i="87"/>
  <c r="BP105" i="87"/>
  <c r="BN105" i="87"/>
  <c r="BL105" i="87"/>
  <c r="AS105" i="87"/>
  <c r="BI105" i="87" s="1"/>
  <c r="AR105" i="87"/>
  <c r="BH105" i="87" s="1"/>
  <c r="AQ105" i="87"/>
  <c r="BG105" i="87" s="1"/>
  <c r="AP105" i="87"/>
  <c r="BF105" i="87" s="1"/>
  <c r="AO105" i="87"/>
  <c r="BE105" i="87" s="1"/>
  <c r="AN105" i="87"/>
  <c r="BD105" i="87" s="1"/>
  <c r="AM105" i="87"/>
  <c r="BC105" i="87" s="1"/>
  <c r="S105" i="87"/>
  <c r="R105" i="87"/>
  <c r="P105" i="87"/>
  <c r="O105" i="87"/>
  <c r="N105" i="87"/>
  <c r="AF105" i="87" s="1"/>
  <c r="H105" i="87"/>
  <c r="G105" i="87"/>
  <c r="F105" i="87"/>
  <c r="E105" i="87"/>
  <c r="D105" i="87"/>
  <c r="BV104" i="87"/>
  <c r="BT104" i="87"/>
  <c r="BR104" i="87"/>
  <c r="BP104" i="87"/>
  <c r="BN104" i="87"/>
  <c r="BL104" i="87"/>
  <c r="AS104" i="87"/>
  <c r="BI104" i="87" s="1"/>
  <c r="AR104" i="87"/>
  <c r="BH104" i="87" s="1"/>
  <c r="AQ104" i="87"/>
  <c r="BG104" i="87" s="1"/>
  <c r="AP104" i="87"/>
  <c r="BF104" i="87" s="1"/>
  <c r="AO104" i="87"/>
  <c r="BE104" i="87" s="1"/>
  <c r="AN104" i="87"/>
  <c r="BD104" i="87" s="1"/>
  <c r="AM104" i="87"/>
  <c r="BC104" i="87" s="1"/>
  <c r="S104" i="87"/>
  <c r="R104" i="87"/>
  <c r="P104" i="87"/>
  <c r="O104" i="87"/>
  <c r="N104" i="87"/>
  <c r="AF104" i="87" s="1"/>
  <c r="H104" i="87"/>
  <c r="G104" i="87"/>
  <c r="F104" i="87"/>
  <c r="E104" i="87"/>
  <c r="D104" i="87"/>
  <c r="BV103" i="87"/>
  <c r="BT103" i="87"/>
  <c r="BR103" i="87"/>
  <c r="BP103" i="87"/>
  <c r="BN103" i="87"/>
  <c r="BL103" i="87"/>
  <c r="AS103" i="87"/>
  <c r="BI103" i="87" s="1"/>
  <c r="AR103" i="87"/>
  <c r="BH103" i="87" s="1"/>
  <c r="AQ103" i="87"/>
  <c r="BG103" i="87" s="1"/>
  <c r="AP103" i="87"/>
  <c r="BF103" i="87" s="1"/>
  <c r="AO103" i="87"/>
  <c r="BE103" i="87" s="1"/>
  <c r="AN103" i="87"/>
  <c r="BD103" i="87" s="1"/>
  <c r="AM103" i="87"/>
  <c r="BC103" i="87" s="1"/>
  <c r="S103" i="87"/>
  <c r="AK103" i="87" s="1"/>
  <c r="R103" i="87"/>
  <c r="P103" i="87"/>
  <c r="O103" i="87"/>
  <c r="N103" i="87"/>
  <c r="H103" i="87"/>
  <c r="G103" i="87"/>
  <c r="E103" i="87"/>
  <c r="D103" i="87"/>
  <c r="BV102" i="87"/>
  <c r="BT102" i="87"/>
  <c r="BR102" i="87"/>
  <c r="BP102" i="87"/>
  <c r="BN102" i="87"/>
  <c r="BL102" i="87"/>
  <c r="AS102" i="87"/>
  <c r="BI102" i="87" s="1"/>
  <c r="AR102" i="87"/>
  <c r="BH102" i="87" s="1"/>
  <c r="AQ102" i="87"/>
  <c r="BG102" i="87" s="1"/>
  <c r="AP102" i="87"/>
  <c r="BF102" i="87" s="1"/>
  <c r="AO102" i="87"/>
  <c r="BE102" i="87" s="1"/>
  <c r="AN102" i="87"/>
  <c r="BD102" i="87" s="1"/>
  <c r="AM102" i="87"/>
  <c r="BC102" i="87" s="1"/>
  <c r="S102" i="87"/>
  <c r="R102" i="87"/>
  <c r="P102" i="87"/>
  <c r="O102" i="87"/>
  <c r="N102" i="87"/>
  <c r="H102" i="87"/>
  <c r="G102" i="87"/>
  <c r="F102" i="87"/>
  <c r="E102" i="87"/>
  <c r="D102" i="87"/>
  <c r="BV101" i="87"/>
  <c r="BT101" i="87"/>
  <c r="BR101" i="87"/>
  <c r="BP101" i="87"/>
  <c r="BN101" i="87"/>
  <c r="BL101" i="87"/>
  <c r="AS101" i="87"/>
  <c r="BI101" i="87" s="1"/>
  <c r="AR101" i="87"/>
  <c r="BH101" i="87" s="1"/>
  <c r="AQ101" i="87"/>
  <c r="BG101" i="87" s="1"/>
  <c r="AP101" i="87"/>
  <c r="BF101" i="87" s="1"/>
  <c r="AO101" i="87"/>
  <c r="BE101" i="87" s="1"/>
  <c r="AN101" i="87"/>
  <c r="BD101" i="87" s="1"/>
  <c r="AM101" i="87"/>
  <c r="BC101" i="87" s="1"/>
  <c r="S101" i="87"/>
  <c r="R101" i="87"/>
  <c r="P101" i="87"/>
  <c r="O101" i="87"/>
  <c r="N101" i="87"/>
  <c r="AF101" i="87" s="1"/>
  <c r="H101" i="87"/>
  <c r="G101" i="87"/>
  <c r="F101" i="87"/>
  <c r="E101" i="87"/>
  <c r="D101" i="87"/>
  <c r="BV100" i="87"/>
  <c r="BT100" i="87"/>
  <c r="BR100" i="87"/>
  <c r="BP100" i="87"/>
  <c r="BN100" i="87"/>
  <c r="BL100" i="87"/>
  <c r="AS100" i="87"/>
  <c r="BI100" i="87" s="1"/>
  <c r="AR100" i="87"/>
  <c r="BH100" i="87" s="1"/>
  <c r="AQ100" i="87"/>
  <c r="BG100" i="87" s="1"/>
  <c r="AP100" i="87"/>
  <c r="BF100" i="87" s="1"/>
  <c r="AO100" i="87"/>
  <c r="BE100" i="87" s="1"/>
  <c r="AN100" i="87"/>
  <c r="BD100" i="87" s="1"/>
  <c r="AM100" i="87"/>
  <c r="BC100" i="87" s="1"/>
  <c r="S100" i="87"/>
  <c r="AK100" i="87" s="1"/>
  <c r="R100" i="87"/>
  <c r="P100" i="87"/>
  <c r="O100" i="87"/>
  <c r="N100" i="87"/>
  <c r="AF100" i="87" s="1"/>
  <c r="H100" i="87"/>
  <c r="G100" i="87"/>
  <c r="F100" i="87"/>
  <c r="E100" i="87"/>
  <c r="D100" i="87"/>
  <c r="BV99" i="87"/>
  <c r="BT99" i="87"/>
  <c r="BR99" i="87"/>
  <c r="BP99" i="87"/>
  <c r="BN99" i="87"/>
  <c r="BL99" i="87"/>
  <c r="AS99" i="87"/>
  <c r="BI99" i="87" s="1"/>
  <c r="AR99" i="87"/>
  <c r="BH99" i="87" s="1"/>
  <c r="AQ99" i="87"/>
  <c r="BG99" i="87" s="1"/>
  <c r="AP99" i="87"/>
  <c r="BF99" i="87" s="1"/>
  <c r="AO99" i="87"/>
  <c r="BE99" i="87" s="1"/>
  <c r="AN99" i="87"/>
  <c r="BD99" i="87" s="1"/>
  <c r="AM99" i="87"/>
  <c r="BC99" i="87" s="1"/>
  <c r="S99" i="87"/>
  <c r="AK99" i="87" s="1"/>
  <c r="R99" i="87"/>
  <c r="P99" i="87"/>
  <c r="O99" i="87"/>
  <c r="N99" i="87"/>
  <c r="H99" i="87"/>
  <c r="G99" i="87"/>
  <c r="F99" i="87"/>
  <c r="E99" i="87"/>
  <c r="D99" i="87"/>
  <c r="BV98" i="87"/>
  <c r="BT98" i="87"/>
  <c r="BR98" i="87"/>
  <c r="BP98" i="87"/>
  <c r="BN98" i="87"/>
  <c r="BL98" i="87"/>
  <c r="AS98" i="87"/>
  <c r="BI98" i="87" s="1"/>
  <c r="AR98" i="87"/>
  <c r="BH98" i="87" s="1"/>
  <c r="AQ98" i="87"/>
  <c r="BG98" i="87" s="1"/>
  <c r="AP98" i="87"/>
  <c r="BF98" i="87" s="1"/>
  <c r="AO98" i="87"/>
  <c r="BE98" i="87" s="1"/>
  <c r="AN98" i="87"/>
  <c r="BD98" i="87" s="1"/>
  <c r="AM98" i="87"/>
  <c r="BC98" i="87" s="1"/>
  <c r="S98" i="87"/>
  <c r="R98" i="87"/>
  <c r="P98" i="87"/>
  <c r="O98" i="87"/>
  <c r="N98" i="87"/>
  <c r="H98" i="87"/>
  <c r="G98" i="87"/>
  <c r="F98" i="87"/>
  <c r="E98" i="87"/>
  <c r="D98" i="87"/>
  <c r="BV97" i="87"/>
  <c r="BT97" i="87"/>
  <c r="BR97" i="87"/>
  <c r="BP97" i="87"/>
  <c r="BN97" i="87"/>
  <c r="BL97" i="87"/>
  <c r="AS97" i="87"/>
  <c r="BI97" i="87" s="1"/>
  <c r="AR97" i="87"/>
  <c r="BH97" i="87" s="1"/>
  <c r="AQ97" i="87"/>
  <c r="BG97" i="87" s="1"/>
  <c r="AP97" i="87"/>
  <c r="BF97" i="87" s="1"/>
  <c r="AO97" i="87"/>
  <c r="BE97" i="87" s="1"/>
  <c r="AN97" i="87"/>
  <c r="BD97" i="87" s="1"/>
  <c r="AM97" i="87"/>
  <c r="BC97" i="87" s="1"/>
  <c r="S97" i="87"/>
  <c r="R97" i="87"/>
  <c r="P97" i="87"/>
  <c r="O97" i="87"/>
  <c r="N97" i="87"/>
  <c r="AF97" i="87" s="1"/>
  <c r="H97" i="87"/>
  <c r="G97" i="87"/>
  <c r="F97" i="87"/>
  <c r="E97" i="87"/>
  <c r="D97" i="87"/>
  <c r="BV96" i="87"/>
  <c r="BT96" i="87"/>
  <c r="BR96" i="87"/>
  <c r="BP96" i="87"/>
  <c r="BN96" i="87"/>
  <c r="BL96" i="87"/>
  <c r="AS96" i="87"/>
  <c r="BI96" i="87" s="1"/>
  <c r="AR96" i="87"/>
  <c r="BH96" i="87" s="1"/>
  <c r="AQ96" i="87"/>
  <c r="BG96" i="87" s="1"/>
  <c r="AP96" i="87"/>
  <c r="BF96" i="87" s="1"/>
  <c r="AO96" i="87"/>
  <c r="BE96" i="87" s="1"/>
  <c r="AN96" i="87"/>
  <c r="BD96" i="87" s="1"/>
  <c r="AM96" i="87"/>
  <c r="BC96" i="87" s="1"/>
  <c r="S96" i="87"/>
  <c r="AK96" i="87" s="1"/>
  <c r="R96" i="87"/>
  <c r="P96" i="87"/>
  <c r="O96" i="87"/>
  <c r="N96" i="87"/>
  <c r="AF96" i="87" s="1"/>
  <c r="H96" i="87"/>
  <c r="G96" i="87"/>
  <c r="F96" i="87"/>
  <c r="E96" i="87"/>
  <c r="D96" i="87"/>
  <c r="BV95" i="87"/>
  <c r="BT95" i="87"/>
  <c r="BR95" i="87"/>
  <c r="BP95" i="87"/>
  <c r="BN95" i="87"/>
  <c r="BL95" i="87"/>
  <c r="AS95" i="87"/>
  <c r="BI95" i="87" s="1"/>
  <c r="AR95" i="87"/>
  <c r="BH95" i="87" s="1"/>
  <c r="AQ95" i="87"/>
  <c r="BG95" i="87" s="1"/>
  <c r="AP95" i="87"/>
  <c r="BF95" i="87" s="1"/>
  <c r="AO95" i="87"/>
  <c r="BE95" i="87" s="1"/>
  <c r="AN95" i="87"/>
  <c r="BD95" i="87" s="1"/>
  <c r="AM95" i="87"/>
  <c r="BC95" i="87" s="1"/>
  <c r="S95" i="87"/>
  <c r="AK95" i="87" s="1"/>
  <c r="R95" i="87"/>
  <c r="P95" i="87"/>
  <c r="O95" i="87"/>
  <c r="N95" i="87"/>
  <c r="H95" i="87"/>
  <c r="G95" i="87"/>
  <c r="F95" i="87"/>
  <c r="E95" i="87"/>
  <c r="D95" i="87"/>
  <c r="BV94" i="87"/>
  <c r="BT94" i="87"/>
  <c r="BR94" i="87"/>
  <c r="BP94" i="87"/>
  <c r="BN94" i="87"/>
  <c r="BL94" i="87"/>
  <c r="AS94" i="87"/>
  <c r="BI94" i="87" s="1"/>
  <c r="AR94" i="87"/>
  <c r="BH94" i="87" s="1"/>
  <c r="AQ94" i="87"/>
  <c r="BG94" i="87" s="1"/>
  <c r="AP94" i="87"/>
  <c r="BF94" i="87" s="1"/>
  <c r="AO94" i="87"/>
  <c r="BE94" i="87" s="1"/>
  <c r="AN94" i="87"/>
  <c r="BD94" i="87" s="1"/>
  <c r="AM94" i="87"/>
  <c r="BC94" i="87" s="1"/>
  <c r="S94" i="87"/>
  <c r="R94" i="87"/>
  <c r="P94" i="87"/>
  <c r="O94" i="87"/>
  <c r="N94" i="87"/>
  <c r="H94" i="87"/>
  <c r="G94" i="87"/>
  <c r="F94" i="87"/>
  <c r="E94" i="87"/>
  <c r="D94" i="87"/>
  <c r="BV93" i="87"/>
  <c r="BT93" i="87"/>
  <c r="BR93" i="87"/>
  <c r="BP93" i="87"/>
  <c r="BN93" i="87"/>
  <c r="BL93" i="87"/>
  <c r="AS93" i="87"/>
  <c r="BI93" i="87" s="1"/>
  <c r="AR93" i="87"/>
  <c r="BH93" i="87" s="1"/>
  <c r="AQ93" i="87"/>
  <c r="BG93" i="87" s="1"/>
  <c r="AP93" i="87"/>
  <c r="BF93" i="87" s="1"/>
  <c r="AO93" i="87"/>
  <c r="BE93" i="87" s="1"/>
  <c r="AN93" i="87"/>
  <c r="BD93" i="87" s="1"/>
  <c r="AM93" i="87"/>
  <c r="BC93" i="87" s="1"/>
  <c r="S93" i="87"/>
  <c r="R93" i="87"/>
  <c r="P93" i="87"/>
  <c r="O93" i="87"/>
  <c r="N93" i="87"/>
  <c r="AF93" i="87" s="1"/>
  <c r="H93" i="87"/>
  <c r="G93" i="87"/>
  <c r="F93" i="87"/>
  <c r="E93" i="87"/>
  <c r="D93" i="87"/>
  <c r="BV92" i="87"/>
  <c r="BT92" i="87"/>
  <c r="BR92" i="87"/>
  <c r="BP92" i="87"/>
  <c r="BN92" i="87"/>
  <c r="BL92" i="87"/>
  <c r="AS92" i="87"/>
  <c r="BI92" i="87" s="1"/>
  <c r="AR92" i="87"/>
  <c r="BH92" i="87" s="1"/>
  <c r="AQ92" i="87"/>
  <c r="BG92" i="87" s="1"/>
  <c r="AP92" i="87"/>
  <c r="BF92" i="87" s="1"/>
  <c r="AO92" i="87"/>
  <c r="BE92" i="87" s="1"/>
  <c r="AN92" i="87"/>
  <c r="BD92" i="87" s="1"/>
  <c r="AM92" i="87"/>
  <c r="BC92" i="87" s="1"/>
  <c r="S92" i="87"/>
  <c r="AK92" i="87" s="1"/>
  <c r="R92" i="87"/>
  <c r="P92" i="87"/>
  <c r="O92" i="87"/>
  <c r="N92" i="87"/>
  <c r="AF92" i="87" s="1"/>
  <c r="H92" i="87"/>
  <c r="G92" i="87"/>
  <c r="F92" i="87"/>
  <c r="E92" i="87"/>
  <c r="D92" i="87"/>
  <c r="BV91" i="87"/>
  <c r="BT91" i="87"/>
  <c r="BR91" i="87"/>
  <c r="BP91" i="87"/>
  <c r="BN91" i="87"/>
  <c r="BL91" i="87"/>
  <c r="AS91" i="87"/>
  <c r="BI91" i="87" s="1"/>
  <c r="AR91" i="87"/>
  <c r="BH91" i="87" s="1"/>
  <c r="AQ91" i="87"/>
  <c r="BG91" i="87" s="1"/>
  <c r="AP91" i="87"/>
  <c r="BF91" i="87" s="1"/>
  <c r="AO91" i="87"/>
  <c r="BE91" i="87" s="1"/>
  <c r="AN91" i="87"/>
  <c r="BD91" i="87" s="1"/>
  <c r="AM91" i="87"/>
  <c r="BC91" i="87" s="1"/>
  <c r="S91" i="87"/>
  <c r="R91" i="87"/>
  <c r="P91" i="87"/>
  <c r="O91" i="87"/>
  <c r="N91" i="87"/>
  <c r="H91" i="87"/>
  <c r="G91" i="87"/>
  <c r="F91" i="87"/>
  <c r="E91" i="87"/>
  <c r="D91" i="87"/>
  <c r="BV90" i="87"/>
  <c r="BT90" i="87"/>
  <c r="BR90" i="87"/>
  <c r="BP90" i="87"/>
  <c r="BN90" i="87"/>
  <c r="BL90" i="87"/>
  <c r="AS90" i="87"/>
  <c r="BI90" i="87" s="1"/>
  <c r="AR90" i="87"/>
  <c r="BH90" i="87" s="1"/>
  <c r="AQ90" i="87"/>
  <c r="BG90" i="87" s="1"/>
  <c r="AP90" i="87"/>
  <c r="BF90" i="87" s="1"/>
  <c r="AO90" i="87"/>
  <c r="BE90" i="87" s="1"/>
  <c r="AN90" i="87"/>
  <c r="BD90" i="87" s="1"/>
  <c r="AM90" i="87"/>
  <c r="BC90" i="87" s="1"/>
  <c r="S90" i="87"/>
  <c r="R90" i="87"/>
  <c r="P90" i="87"/>
  <c r="O90" i="87"/>
  <c r="N90" i="87"/>
  <c r="AF90" i="87" s="1"/>
  <c r="H90" i="87"/>
  <c r="G90" i="87"/>
  <c r="F90" i="87"/>
  <c r="E90" i="87"/>
  <c r="D90" i="87"/>
  <c r="BV89" i="87"/>
  <c r="BT89" i="87"/>
  <c r="BR89" i="87"/>
  <c r="BP89" i="87"/>
  <c r="BN89" i="87"/>
  <c r="BL89" i="87"/>
  <c r="AS89" i="87"/>
  <c r="BI89" i="87" s="1"/>
  <c r="AR89" i="87"/>
  <c r="BH89" i="87" s="1"/>
  <c r="AQ89" i="87"/>
  <c r="BG89" i="87" s="1"/>
  <c r="AP89" i="87"/>
  <c r="BF89" i="87" s="1"/>
  <c r="AO89" i="87"/>
  <c r="BE89" i="87" s="1"/>
  <c r="AN89" i="87"/>
  <c r="BD89" i="87" s="1"/>
  <c r="AM89" i="87"/>
  <c r="BC89" i="87" s="1"/>
  <c r="S89" i="87"/>
  <c r="AK89" i="87" s="1"/>
  <c r="R89" i="87"/>
  <c r="P89" i="87"/>
  <c r="O89" i="87"/>
  <c r="N89" i="87"/>
  <c r="AF89" i="87" s="1"/>
  <c r="H89" i="87"/>
  <c r="G89" i="87"/>
  <c r="F89" i="87"/>
  <c r="E89" i="87"/>
  <c r="D89" i="87"/>
  <c r="BV88" i="87"/>
  <c r="BT88" i="87"/>
  <c r="BR88" i="87"/>
  <c r="BP88" i="87"/>
  <c r="BN88" i="87"/>
  <c r="BL88" i="87"/>
  <c r="AS88" i="87"/>
  <c r="BI88" i="87" s="1"/>
  <c r="AR88" i="87"/>
  <c r="BH88" i="87" s="1"/>
  <c r="AQ88" i="87"/>
  <c r="BG88" i="87" s="1"/>
  <c r="AP88" i="87"/>
  <c r="BF88" i="87" s="1"/>
  <c r="AO88" i="87"/>
  <c r="BE88" i="87" s="1"/>
  <c r="AN88" i="87"/>
  <c r="BD88" i="87" s="1"/>
  <c r="AM88" i="87"/>
  <c r="BC88" i="87" s="1"/>
  <c r="S88" i="87"/>
  <c r="AK88" i="87" s="1"/>
  <c r="R88" i="87"/>
  <c r="P88" i="87"/>
  <c r="O88" i="87"/>
  <c r="N88" i="87"/>
  <c r="H88" i="87"/>
  <c r="G88" i="87"/>
  <c r="E88" i="87"/>
  <c r="D88" i="87"/>
  <c r="BV87" i="87"/>
  <c r="BT87" i="87"/>
  <c r="BR87" i="87"/>
  <c r="BP87" i="87"/>
  <c r="BN87" i="87"/>
  <c r="BL87" i="87"/>
  <c r="AS87" i="87"/>
  <c r="BI87" i="87" s="1"/>
  <c r="AR87" i="87"/>
  <c r="BH87" i="87" s="1"/>
  <c r="AQ87" i="87"/>
  <c r="BG87" i="87" s="1"/>
  <c r="AP87" i="87"/>
  <c r="BF87" i="87" s="1"/>
  <c r="AO87" i="87"/>
  <c r="BE87" i="87" s="1"/>
  <c r="AN87" i="87"/>
  <c r="BD87" i="87" s="1"/>
  <c r="AM87" i="87"/>
  <c r="BC87" i="87" s="1"/>
  <c r="S87" i="87"/>
  <c r="R87" i="87"/>
  <c r="P87" i="87"/>
  <c r="O87" i="87"/>
  <c r="N87" i="87"/>
  <c r="H87" i="87"/>
  <c r="G87" i="87"/>
  <c r="F87" i="87"/>
  <c r="E87" i="87"/>
  <c r="D87" i="87"/>
  <c r="BV86" i="87"/>
  <c r="BT86" i="87"/>
  <c r="BR86" i="87"/>
  <c r="BP86" i="87"/>
  <c r="BN86" i="87"/>
  <c r="BL86" i="87"/>
  <c r="AS86" i="87"/>
  <c r="BI86" i="87" s="1"/>
  <c r="AR86" i="87"/>
  <c r="BH86" i="87" s="1"/>
  <c r="AQ86" i="87"/>
  <c r="BG86" i="87" s="1"/>
  <c r="AP86" i="87"/>
  <c r="BF86" i="87" s="1"/>
  <c r="AO86" i="87"/>
  <c r="BE86" i="87" s="1"/>
  <c r="AN86" i="87"/>
  <c r="BD86" i="87" s="1"/>
  <c r="AM86" i="87"/>
  <c r="BC86" i="87" s="1"/>
  <c r="S86" i="87"/>
  <c r="R86" i="87"/>
  <c r="P86" i="87"/>
  <c r="O86" i="87"/>
  <c r="N86" i="87"/>
  <c r="AF86" i="87" s="1"/>
  <c r="H86" i="87"/>
  <c r="G86" i="87"/>
  <c r="F86" i="87"/>
  <c r="E86" i="87"/>
  <c r="D86" i="87"/>
  <c r="BV85" i="87"/>
  <c r="BT85" i="87"/>
  <c r="BR85" i="87"/>
  <c r="BP85" i="87"/>
  <c r="BN85" i="87"/>
  <c r="BL85" i="87"/>
  <c r="AS85" i="87"/>
  <c r="BI85" i="87" s="1"/>
  <c r="AR85" i="87"/>
  <c r="BH85" i="87" s="1"/>
  <c r="AQ85" i="87"/>
  <c r="BG85" i="87" s="1"/>
  <c r="AP85" i="87"/>
  <c r="BF85" i="87" s="1"/>
  <c r="AO85" i="87"/>
  <c r="BE85" i="87" s="1"/>
  <c r="AN85" i="87"/>
  <c r="BD85" i="87" s="1"/>
  <c r="AM85" i="87"/>
  <c r="BC85" i="87" s="1"/>
  <c r="S85" i="87"/>
  <c r="R85" i="87"/>
  <c r="P85" i="87"/>
  <c r="O85" i="87"/>
  <c r="N85" i="87"/>
  <c r="AF85" i="87" s="1"/>
  <c r="H85" i="87"/>
  <c r="G85" i="87"/>
  <c r="F85" i="87"/>
  <c r="E85" i="87"/>
  <c r="D85" i="87"/>
  <c r="BV84" i="87"/>
  <c r="BT84" i="87"/>
  <c r="BR84" i="87"/>
  <c r="BP84" i="87"/>
  <c r="BN84" i="87"/>
  <c r="BL84" i="87"/>
  <c r="AS84" i="87"/>
  <c r="BI84" i="87" s="1"/>
  <c r="AR84" i="87"/>
  <c r="BH84" i="87" s="1"/>
  <c r="AQ84" i="87"/>
  <c r="BG84" i="87" s="1"/>
  <c r="AP84" i="87"/>
  <c r="BF84" i="87" s="1"/>
  <c r="AO84" i="87"/>
  <c r="BE84" i="87" s="1"/>
  <c r="AN84" i="87"/>
  <c r="BD84" i="87" s="1"/>
  <c r="AM84" i="87"/>
  <c r="BC84" i="87" s="1"/>
  <c r="S84" i="87"/>
  <c r="AK84" i="87" s="1"/>
  <c r="R84" i="87"/>
  <c r="P84" i="87"/>
  <c r="O84" i="87"/>
  <c r="N84" i="87"/>
  <c r="H84" i="87"/>
  <c r="G84" i="87"/>
  <c r="F84" i="87"/>
  <c r="E84" i="87"/>
  <c r="D84" i="87"/>
  <c r="BV83" i="87"/>
  <c r="BT83" i="87"/>
  <c r="BR83" i="87"/>
  <c r="BP83" i="87"/>
  <c r="BN83" i="87"/>
  <c r="BL83" i="87"/>
  <c r="AS83" i="87"/>
  <c r="BI83" i="87" s="1"/>
  <c r="AR83" i="87"/>
  <c r="BH83" i="87" s="1"/>
  <c r="AQ83" i="87"/>
  <c r="BG83" i="87" s="1"/>
  <c r="AP83" i="87"/>
  <c r="BF83" i="87" s="1"/>
  <c r="AO83" i="87"/>
  <c r="BE83" i="87" s="1"/>
  <c r="AN83" i="87"/>
  <c r="BD83" i="87" s="1"/>
  <c r="AM83" i="87"/>
  <c r="BC83" i="87" s="1"/>
  <c r="S83" i="87"/>
  <c r="AK83" i="87" s="1"/>
  <c r="R83" i="87"/>
  <c r="P83" i="87"/>
  <c r="O83" i="87"/>
  <c r="N83" i="87"/>
  <c r="H83" i="87"/>
  <c r="G83" i="87"/>
  <c r="F83" i="87"/>
  <c r="E83" i="87"/>
  <c r="D83" i="87"/>
  <c r="BV82" i="87"/>
  <c r="BT82" i="87"/>
  <c r="BR82" i="87"/>
  <c r="BP82" i="87"/>
  <c r="BN82" i="87"/>
  <c r="BL82" i="87"/>
  <c r="AS82" i="87"/>
  <c r="BI82" i="87" s="1"/>
  <c r="AR82" i="87"/>
  <c r="BH82" i="87" s="1"/>
  <c r="AQ82" i="87"/>
  <c r="BG82" i="87" s="1"/>
  <c r="AP82" i="87"/>
  <c r="BF82" i="87" s="1"/>
  <c r="AO82" i="87"/>
  <c r="BE82" i="87" s="1"/>
  <c r="AN82" i="87"/>
  <c r="BD82" i="87" s="1"/>
  <c r="AM82" i="87"/>
  <c r="BC82" i="87" s="1"/>
  <c r="S82" i="87"/>
  <c r="R82" i="87"/>
  <c r="P82" i="87"/>
  <c r="O82" i="87"/>
  <c r="N82" i="87"/>
  <c r="AF82" i="87" s="1"/>
  <c r="H82" i="87"/>
  <c r="G82" i="87"/>
  <c r="F82" i="87"/>
  <c r="E82" i="87"/>
  <c r="D82" i="87"/>
  <c r="BV81" i="87"/>
  <c r="BT81" i="87"/>
  <c r="BR81" i="87"/>
  <c r="BP81" i="87"/>
  <c r="BN81" i="87"/>
  <c r="BL81" i="87"/>
  <c r="AS81" i="87"/>
  <c r="BI81" i="87" s="1"/>
  <c r="AR81" i="87"/>
  <c r="BH81" i="87" s="1"/>
  <c r="AQ81" i="87"/>
  <c r="BG81" i="87" s="1"/>
  <c r="AP81" i="87"/>
  <c r="BF81" i="87" s="1"/>
  <c r="AO81" i="87"/>
  <c r="BE81" i="87" s="1"/>
  <c r="AN81" i="87"/>
  <c r="BD81" i="87" s="1"/>
  <c r="AM81" i="87"/>
  <c r="BC81" i="87" s="1"/>
  <c r="S81" i="87"/>
  <c r="R81" i="87"/>
  <c r="P81" i="87"/>
  <c r="O81" i="87"/>
  <c r="N81" i="87"/>
  <c r="AF81" i="87" s="1"/>
  <c r="H81" i="87"/>
  <c r="G81" i="87"/>
  <c r="F81" i="87"/>
  <c r="E81" i="87"/>
  <c r="D81" i="87"/>
  <c r="BV80" i="87"/>
  <c r="BT80" i="87"/>
  <c r="BR80" i="87"/>
  <c r="BP80" i="87"/>
  <c r="BN80" i="87"/>
  <c r="BL80" i="87"/>
  <c r="AS80" i="87"/>
  <c r="BI80" i="87" s="1"/>
  <c r="AR80" i="87"/>
  <c r="BH80" i="87" s="1"/>
  <c r="AQ80" i="87"/>
  <c r="BG80" i="87" s="1"/>
  <c r="AP80" i="87"/>
  <c r="BF80" i="87" s="1"/>
  <c r="AO80" i="87"/>
  <c r="BE80" i="87" s="1"/>
  <c r="AN80" i="87"/>
  <c r="BD80" i="87" s="1"/>
  <c r="AM80" i="87"/>
  <c r="BC80" i="87" s="1"/>
  <c r="S80" i="87"/>
  <c r="AK80" i="87" s="1"/>
  <c r="R80" i="87"/>
  <c r="P80" i="87"/>
  <c r="O80" i="87"/>
  <c r="N80" i="87"/>
  <c r="H80" i="87"/>
  <c r="G80" i="87"/>
  <c r="F80" i="87"/>
  <c r="E80" i="87"/>
  <c r="D80" i="87"/>
  <c r="BV79" i="87"/>
  <c r="BT79" i="87"/>
  <c r="BR79" i="87"/>
  <c r="BP79" i="87"/>
  <c r="BN79" i="87"/>
  <c r="BL79" i="87"/>
  <c r="AS79" i="87"/>
  <c r="BI79" i="87" s="1"/>
  <c r="AR79" i="87"/>
  <c r="BH79" i="87" s="1"/>
  <c r="AQ79" i="87"/>
  <c r="BG79" i="87" s="1"/>
  <c r="AP79" i="87"/>
  <c r="BF79" i="87" s="1"/>
  <c r="AO79" i="87"/>
  <c r="BE79" i="87" s="1"/>
  <c r="AN79" i="87"/>
  <c r="BD79" i="87" s="1"/>
  <c r="AM79" i="87"/>
  <c r="BC79" i="87" s="1"/>
  <c r="S79" i="87"/>
  <c r="AK79" i="87" s="1"/>
  <c r="R79" i="87"/>
  <c r="P79" i="87"/>
  <c r="O79" i="87"/>
  <c r="N79" i="87"/>
  <c r="H79" i="87"/>
  <c r="G79" i="87"/>
  <c r="F79" i="87"/>
  <c r="E79" i="87"/>
  <c r="D79" i="87"/>
  <c r="BV78" i="87"/>
  <c r="BT78" i="87"/>
  <c r="BR78" i="87"/>
  <c r="BP78" i="87"/>
  <c r="BN78" i="87"/>
  <c r="BL78" i="87"/>
  <c r="AS78" i="87"/>
  <c r="BI78" i="87" s="1"/>
  <c r="AR78" i="87"/>
  <c r="BH78" i="87" s="1"/>
  <c r="AQ78" i="87"/>
  <c r="BG78" i="87" s="1"/>
  <c r="AP78" i="87"/>
  <c r="BF78" i="87" s="1"/>
  <c r="AO78" i="87"/>
  <c r="BE78" i="87" s="1"/>
  <c r="AN78" i="87"/>
  <c r="BD78" i="87" s="1"/>
  <c r="AM78" i="87"/>
  <c r="BC78" i="87" s="1"/>
  <c r="S78" i="87"/>
  <c r="R78" i="87"/>
  <c r="P78" i="87"/>
  <c r="O78" i="87"/>
  <c r="N78" i="87"/>
  <c r="AF78" i="87" s="1"/>
  <c r="H78" i="87"/>
  <c r="G78" i="87"/>
  <c r="F78" i="87"/>
  <c r="E78" i="87"/>
  <c r="D78" i="87"/>
  <c r="BV77" i="87"/>
  <c r="BT77" i="87"/>
  <c r="BR77" i="87"/>
  <c r="BP77" i="87"/>
  <c r="BN77" i="87"/>
  <c r="BL77" i="87"/>
  <c r="AS77" i="87"/>
  <c r="BI77" i="87" s="1"/>
  <c r="AR77" i="87"/>
  <c r="BH77" i="87" s="1"/>
  <c r="AQ77" i="87"/>
  <c r="BG77" i="87" s="1"/>
  <c r="AP77" i="87"/>
  <c r="BF77" i="87" s="1"/>
  <c r="AO77" i="87"/>
  <c r="BE77" i="87" s="1"/>
  <c r="AN77" i="87"/>
  <c r="BD77" i="87" s="1"/>
  <c r="AM77" i="87"/>
  <c r="BC77" i="87" s="1"/>
  <c r="S77" i="87"/>
  <c r="R77" i="87"/>
  <c r="P77" i="87"/>
  <c r="O77" i="87"/>
  <c r="N77" i="87"/>
  <c r="AF77" i="87" s="1"/>
  <c r="H77" i="87"/>
  <c r="G77" i="87"/>
  <c r="F77" i="87"/>
  <c r="E77" i="87"/>
  <c r="D77" i="87"/>
  <c r="BV76" i="87"/>
  <c r="BT76" i="87"/>
  <c r="BR76" i="87"/>
  <c r="BP76" i="87"/>
  <c r="BN76" i="87"/>
  <c r="BL76" i="87"/>
  <c r="AS76" i="87"/>
  <c r="BI76" i="87" s="1"/>
  <c r="AR76" i="87"/>
  <c r="BH76" i="87" s="1"/>
  <c r="AQ76" i="87"/>
  <c r="BG76" i="87" s="1"/>
  <c r="AP76" i="87"/>
  <c r="BF76" i="87" s="1"/>
  <c r="AO76" i="87"/>
  <c r="BE76" i="87" s="1"/>
  <c r="AN76" i="87"/>
  <c r="BD76" i="87" s="1"/>
  <c r="AM76" i="87"/>
  <c r="BC76" i="87" s="1"/>
  <c r="S76" i="87"/>
  <c r="AK76" i="87" s="1"/>
  <c r="R76" i="87"/>
  <c r="P76" i="87"/>
  <c r="O76" i="87"/>
  <c r="N76" i="87"/>
  <c r="H76" i="87"/>
  <c r="G76" i="87"/>
  <c r="F76" i="87"/>
  <c r="E76" i="87"/>
  <c r="D76" i="87"/>
  <c r="BV75" i="87"/>
  <c r="BT75" i="87"/>
  <c r="BR75" i="87"/>
  <c r="BP75" i="87"/>
  <c r="BN75" i="87"/>
  <c r="BL75" i="87"/>
  <c r="AS75" i="87"/>
  <c r="BI75" i="87" s="1"/>
  <c r="AR75" i="87"/>
  <c r="BH75" i="87" s="1"/>
  <c r="AQ75" i="87"/>
  <c r="BG75" i="87" s="1"/>
  <c r="AP75" i="87"/>
  <c r="BF75" i="87" s="1"/>
  <c r="AO75" i="87"/>
  <c r="BE75" i="87" s="1"/>
  <c r="AN75" i="87"/>
  <c r="BD75" i="87" s="1"/>
  <c r="AM75" i="87"/>
  <c r="BC75" i="87" s="1"/>
  <c r="S75" i="87"/>
  <c r="R75" i="87"/>
  <c r="P75" i="87"/>
  <c r="O75" i="87"/>
  <c r="N75" i="87"/>
  <c r="AF75" i="87" s="1"/>
  <c r="H75" i="87"/>
  <c r="G75" i="87"/>
  <c r="F75" i="87"/>
  <c r="E75" i="87"/>
  <c r="D75" i="87"/>
  <c r="BV74" i="87"/>
  <c r="BT74" i="87"/>
  <c r="BR74" i="87"/>
  <c r="BP74" i="87"/>
  <c r="BN74" i="87"/>
  <c r="BL74" i="87"/>
  <c r="AS74" i="87"/>
  <c r="BI74" i="87" s="1"/>
  <c r="AR74" i="87"/>
  <c r="BH74" i="87" s="1"/>
  <c r="AQ74" i="87"/>
  <c r="BG74" i="87" s="1"/>
  <c r="AP74" i="87"/>
  <c r="BF74" i="87" s="1"/>
  <c r="AO74" i="87"/>
  <c r="BE74" i="87" s="1"/>
  <c r="AN74" i="87"/>
  <c r="BD74" i="87" s="1"/>
  <c r="AM74" i="87"/>
  <c r="BC74" i="87" s="1"/>
  <c r="S74" i="87"/>
  <c r="R74" i="87"/>
  <c r="P74" i="87"/>
  <c r="AF74" i="87"/>
  <c r="H74" i="87"/>
  <c r="G74" i="87"/>
  <c r="F74" i="87"/>
  <c r="E74" i="87"/>
  <c r="D74" i="87"/>
  <c r="BV73" i="87"/>
  <c r="BT73" i="87"/>
  <c r="BR73" i="87"/>
  <c r="BP73" i="87"/>
  <c r="BN73" i="87"/>
  <c r="BL73" i="87"/>
  <c r="AS73" i="87"/>
  <c r="BI73" i="87" s="1"/>
  <c r="AR73" i="87"/>
  <c r="BH73" i="87" s="1"/>
  <c r="AQ73" i="87"/>
  <c r="BG73" i="87" s="1"/>
  <c r="AP73" i="87"/>
  <c r="BF73" i="87" s="1"/>
  <c r="AO73" i="87"/>
  <c r="BE73" i="87" s="1"/>
  <c r="AN73" i="87"/>
  <c r="BD73" i="87" s="1"/>
  <c r="AM73" i="87"/>
  <c r="BC73" i="87" s="1"/>
  <c r="S73" i="87"/>
  <c r="AK73" i="87" s="1"/>
  <c r="R73" i="87"/>
  <c r="P73" i="87"/>
  <c r="H73" i="87"/>
  <c r="G73" i="87"/>
  <c r="F73" i="87"/>
  <c r="E73" i="87"/>
  <c r="D73" i="87"/>
  <c r="BV72" i="87"/>
  <c r="BT72" i="87"/>
  <c r="BR72" i="87"/>
  <c r="BP72" i="87"/>
  <c r="BN72" i="87"/>
  <c r="BL72" i="87"/>
  <c r="AS72" i="87"/>
  <c r="BI72" i="87" s="1"/>
  <c r="AR72" i="87"/>
  <c r="BH72" i="87" s="1"/>
  <c r="AQ72" i="87"/>
  <c r="BG72" i="87" s="1"/>
  <c r="AP72" i="87"/>
  <c r="BF72" i="87" s="1"/>
  <c r="AO72" i="87"/>
  <c r="BE72" i="87" s="1"/>
  <c r="AN72" i="87"/>
  <c r="BD72" i="87" s="1"/>
  <c r="AM72" i="87"/>
  <c r="BC72" i="87" s="1"/>
  <c r="S72" i="87"/>
  <c r="AK72" i="87" s="1"/>
  <c r="R72" i="87"/>
  <c r="P72" i="87"/>
  <c r="O72" i="87"/>
  <c r="N72" i="87"/>
  <c r="H72" i="87"/>
  <c r="G72" i="87"/>
  <c r="F72" i="87"/>
  <c r="E72" i="87"/>
  <c r="D72" i="87"/>
  <c r="BV71" i="87"/>
  <c r="BT71" i="87"/>
  <c r="BR71" i="87"/>
  <c r="BP71" i="87"/>
  <c r="BN71" i="87"/>
  <c r="BL71" i="87"/>
  <c r="AS71" i="87"/>
  <c r="BI71" i="87" s="1"/>
  <c r="AR71" i="87"/>
  <c r="BH71" i="87" s="1"/>
  <c r="AQ71" i="87"/>
  <c r="BG71" i="87" s="1"/>
  <c r="AP71" i="87"/>
  <c r="BF71" i="87" s="1"/>
  <c r="AO71" i="87"/>
  <c r="BE71" i="87" s="1"/>
  <c r="AN71" i="87"/>
  <c r="BD71" i="87" s="1"/>
  <c r="AM71" i="87"/>
  <c r="BC71" i="87" s="1"/>
  <c r="S71" i="87"/>
  <c r="R71" i="87"/>
  <c r="P71" i="87"/>
  <c r="O71" i="87"/>
  <c r="N71" i="87"/>
  <c r="AF71" i="87" s="1"/>
  <c r="H71" i="87"/>
  <c r="G71" i="87"/>
  <c r="F71" i="87"/>
  <c r="E71" i="87"/>
  <c r="D71" i="87"/>
  <c r="BV70" i="87"/>
  <c r="BT70" i="87"/>
  <c r="BR70" i="87"/>
  <c r="BP70" i="87"/>
  <c r="BN70" i="87"/>
  <c r="BL70" i="87"/>
  <c r="AS70" i="87"/>
  <c r="BI70" i="87" s="1"/>
  <c r="AR70" i="87"/>
  <c r="BH70" i="87" s="1"/>
  <c r="AQ70" i="87"/>
  <c r="BG70" i="87" s="1"/>
  <c r="AP70" i="87"/>
  <c r="BF70" i="87" s="1"/>
  <c r="AO70" i="87"/>
  <c r="BE70" i="87" s="1"/>
  <c r="AN70" i="87"/>
  <c r="BD70" i="87" s="1"/>
  <c r="AM70" i="87"/>
  <c r="BC70" i="87" s="1"/>
  <c r="S70" i="87"/>
  <c r="R70" i="87"/>
  <c r="P70" i="87"/>
  <c r="O70" i="87"/>
  <c r="N70" i="87"/>
  <c r="AF70" i="87" s="1"/>
  <c r="H70" i="87"/>
  <c r="G70" i="87"/>
  <c r="F70" i="87"/>
  <c r="E70" i="87"/>
  <c r="D70" i="87"/>
  <c r="BV69" i="87"/>
  <c r="BT69" i="87"/>
  <c r="BR69" i="87"/>
  <c r="BP69" i="87"/>
  <c r="BN69" i="87"/>
  <c r="BL69" i="87"/>
  <c r="AS69" i="87"/>
  <c r="BI69" i="87" s="1"/>
  <c r="AR69" i="87"/>
  <c r="BH69" i="87" s="1"/>
  <c r="AQ69" i="87"/>
  <c r="BG69" i="87" s="1"/>
  <c r="AP69" i="87"/>
  <c r="BF69" i="87" s="1"/>
  <c r="AO69" i="87"/>
  <c r="BE69" i="87" s="1"/>
  <c r="AN69" i="87"/>
  <c r="BD69" i="87" s="1"/>
  <c r="AM69" i="87"/>
  <c r="BC69" i="87" s="1"/>
  <c r="S69" i="87"/>
  <c r="AK69" i="87" s="1"/>
  <c r="R69" i="87"/>
  <c r="P69" i="87"/>
  <c r="O69" i="87"/>
  <c r="N69" i="87"/>
  <c r="H69" i="87"/>
  <c r="G69" i="87"/>
  <c r="F69" i="87"/>
  <c r="E69" i="87"/>
  <c r="D69" i="87"/>
  <c r="BV68" i="87"/>
  <c r="BT68" i="87"/>
  <c r="BR68" i="87"/>
  <c r="BP68" i="87"/>
  <c r="BN68" i="87"/>
  <c r="BL68" i="87"/>
  <c r="AS68" i="87"/>
  <c r="BI68" i="87" s="1"/>
  <c r="AR68" i="87"/>
  <c r="BH68" i="87" s="1"/>
  <c r="AQ68" i="87"/>
  <c r="BG68" i="87" s="1"/>
  <c r="AP68" i="87"/>
  <c r="BF68" i="87" s="1"/>
  <c r="AO68" i="87"/>
  <c r="BE68" i="87" s="1"/>
  <c r="AN68" i="87"/>
  <c r="BD68" i="87" s="1"/>
  <c r="AM68" i="87"/>
  <c r="BC68" i="87" s="1"/>
  <c r="S68" i="87"/>
  <c r="AK68" i="87" s="1"/>
  <c r="R68" i="87"/>
  <c r="P68" i="87"/>
  <c r="O68" i="87"/>
  <c r="N68" i="87"/>
  <c r="H68" i="87"/>
  <c r="G68" i="87"/>
  <c r="F68" i="87"/>
  <c r="E68" i="87"/>
  <c r="D68" i="87"/>
  <c r="BV67" i="87"/>
  <c r="BT67" i="87"/>
  <c r="BR67" i="87"/>
  <c r="BP67" i="87"/>
  <c r="BN67" i="87"/>
  <c r="BL67" i="87"/>
  <c r="AS67" i="87"/>
  <c r="BI67" i="87" s="1"/>
  <c r="AR67" i="87"/>
  <c r="BH67" i="87" s="1"/>
  <c r="AQ67" i="87"/>
  <c r="BG67" i="87" s="1"/>
  <c r="AP67" i="87"/>
  <c r="BF67" i="87" s="1"/>
  <c r="AO67" i="87"/>
  <c r="BE67" i="87" s="1"/>
  <c r="AN67" i="87"/>
  <c r="BD67" i="87" s="1"/>
  <c r="AM67" i="87"/>
  <c r="BC67" i="87" s="1"/>
  <c r="S67" i="87"/>
  <c r="R67" i="87"/>
  <c r="P67" i="87"/>
  <c r="O67" i="87"/>
  <c r="N67" i="87"/>
  <c r="AF67" i="87" s="1"/>
  <c r="H67" i="87"/>
  <c r="G67" i="87"/>
  <c r="F67" i="87"/>
  <c r="E67" i="87"/>
  <c r="D67" i="87"/>
  <c r="BV66" i="87"/>
  <c r="BT66" i="87"/>
  <c r="BR66" i="87"/>
  <c r="BP66" i="87"/>
  <c r="BN66" i="87"/>
  <c r="BL66" i="87"/>
  <c r="AS66" i="87"/>
  <c r="BI66" i="87" s="1"/>
  <c r="AR66" i="87"/>
  <c r="BH66" i="87" s="1"/>
  <c r="AQ66" i="87"/>
  <c r="BG66" i="87" s="1"/>
  <c r="AP66" i="87"/>
  <c r="BF66" i="87" s="1"/>
  <c r="AO66" i="87"/>
  <c r="BE66" i="87" s="1"/>
  <c r="AN66" i="87"/>
  <c r="BD66" i="87" s="1"/>
  <c r="AM66" i="87"/>
  <c r="BC66" i="87" s="1"/>
  <c r="S66" i="87"/>
  <c r="R66" i="87"/>
  <c r="P66" i="87"/>
  <c r="O66" i="87"/>
  <c r="N66" i="87"/>
  <c r="AF66" i="87" s="1"/>
  <c r="H66" i="87"/>
  <c r="G66" i="87"/>
  <c r="F66" i="87"/>
  <c r="E66" i="87"/>
  <c r="D66" i="87"/>
  <c r="BV65" i="87"/>
  <c r="BT65" i="87"/>
  <c r="BR65" i="87"/>
  <c r="BP65" i="87"/>
  <c r="BN65" i="87"/>
  <c r="BL65" i="87"/>
  <c r="AS65" i="87"/>
  <c r="BI65" i="87" s="1"/>
  <c r="AR65" i="87"/>
  <c r="BH65" i="87" s="1"/>
  <c r="AQ65" i="87"/>
  <c r="BG65" i="87" s="1"/>
  <c r="AP65" i="87"/>
  <c r="BF65" i="87" s="1"/>
  <c r="AO65" i="87"/>
  <c r="BE65" i="87" s="1"/>
  <c r="AN65" i="87"/>
  <c r="BD65" i="87" s="1"/>
  <c r="AM65" i="87"/>
  <c r="BC65" i="87" s="1"/>
  <c r="S65" i="87"/>
  <c r="AK65" i="87" s="1"/>
  <c r="R65" i="87"/>
  <c r="P65" i="87"/>
  <c r="O65" i="87"/>
  <c r="N65" i="87"/>
  <c r="H65" i="87"/>
  <c r="G65" i="87"/>
  <c r="F65" i="87"/>
  <c r="E65" i="87"/>
  <c r="D65" i="87"/>
  <c r="BV64" i="87"/>
  <c r="BT64" i="87"/>
  <c r="BR64" i="87"/>
  <c r="BP64" i="87"/>
  <c r="BN64" i="87"/>
  <c r="BL64" i="87"/>
  <c r="AS64" i="87"/>
  <c r="BI64" i="87" s="1"/>
  <c r="AR64" i="87"/>
  <c r="BH64" i="87" s="1"/>
  <c r="AQ64" i="87"/>
  <c r="BG64" i="87" s="1"/>
  <c r="AP64" i="87"/>
  <c r="BF64" i="87" s="1"/>
  <c r="AO64" i="87"/>
  <c r="BE64" i="87" s="1"/>
  <c r="AN64" i="87"/>
  <c r="BD64" i="87" s="1"/>
  <c r="AM64" i="87"/>
  <c r="BC64" i="87" s="1"/>
  <c r="S64" i="87"/>
  <c r="AK64" i="87" s="1"/>
  <c r="R64" i="87"/>
  <c r="P64" i="87"/>
  <c r="O64" i="87"/>
  <c r="N64" i="87"/>
  <c r="H64" i="87"/>
  <c r="G64" i="87"/>
  <c r="F64" i="87"/>
  <c r="E64" i="87"/>
  <c r="D64" i="87"/>
  <c r="BV63" i="87"/>
  <c r="BT63" i="87"/>
  <c r="BR63" i="87"/>
  <c r="BP63" i="87"/>
  <c r="BN63" i="87"/>
  <c r="BL63" i="87"/>
  <c r="AS63" i="87"/>
  <c r="BI63" i="87" s="1"/>
  <c r="AR63" i="87"/>
  <c r="BH63" i="87" s="1"/>
  <c r="AQ63" i="87"/>
  <c r="BG63" i="87" s="1"/>
  <c r="AP63" i="87"/>
  <c r="BF63" i="87" s="1"/>
  <c r="AO63" i="87"/>
  <c r="BE63" i="87" s="1"/>
  <c r="AN63" i="87"/>
  <c r="BD63" i="87" s="1"/>
  <c r="AM63" i="87"/>
  <c r="BC63" i="87" s="1"/>
  <c r="S63" i="87"/>
  <c r="R63" i="87"/>
  <c r="P63" i="87"/>
  <c r="O63" i="87"/>
  <c r="N63" i="87"/>
  <c r="AF63" i="87" s="1"/>
  <c r="H63" i="87"/>
  <c r="G63" i="87"/>
  <c r="F63" i="87"/>
  <c r="E63" i="87"/>
  <c r="D63" i="87"/>
  <c r="BV62" i="87"/>
  <c r="BT62" i="87"/>
  <c r="BR62" i="87"/>
  <c r="BP62" i="87"/>
  <c r="BN62" i="87"/>
  <c r="BL62" i="87"/>
  <c r="AS62" i="87"/>
  <c r="BI62" i="87" s="1"/>
  <c r="AR62" i="87"/>
  <c r="BH62" i="87" s="1"/>
  <c r="AQ62" i="87"/>
  <c r="BG62" i="87" s="1"/>
  <c r="AP62" i="87"/>
  <c r="BF62" i="87" s="1"/>
  <c r="AO62" i="87"/>
  <c r="BE62" i="87" s="1"/>
  <c r="AN62" i="87"/>
  <c r="BD62" i="87" s="1"/>
  <c r="AM62" i="87"/>
  <c r="BC62" i="87" s="1"/>
  <c r="S62" i="87"/>
  <c r="R62" i="87"/>
  <c r="P62" i="87"/>
  <c r="O62" i="87"/>
  <c r="N62" i="87"/>
  <c r="AF62" i="87" s="1"/>
  <c r="H62" i="87"/>
  <c r="G62" i="87"/>
  <c r="F62" i="87"/>
  <c r="E62" i="87"/>
  <c r="D62" i="87"/>
  <c r="BV61" i="87"/>
  <c r="BT61" i="87"/>
  <c r="BR61" i="87"/>
  <c r="BP61" i="87"/>
  <c r="BN61" i="87"/>
  <c r="BL61" i="87"/>
  <c r="AS61" i="87"/>
  <c r="BI61" i="87" s="1"/>
  <c r="AR61" i="87"/>
  <c r="BH61" i="87" s="1"/>
  <c r="AQ61" i="87"/>
  <c r="BG61" i="87" s="1"/>
  <c r="AP61" i="87"/>
  <c r="BF61" i="87" s="1"/>
  <c r="AO61" i="87"/>
  <c r="BE61" i="87" s="1"/>
  <c r="AN61" i="87"/>
  <c r="BD61" i="87" s="1"/>
  <c r="AM61" i="87"/>
  <c r="BC61" i="87" s="1"/>
  <c r="S61" i="87"/>
  <c r="AK61" i="87" s="1"/>
  <c r="R61" i="87"/>
  <c r="P61" i="87"/>
  <c r="O61" i="87"/>
  <c r="N61" i="87"/>
  <c r="H61" i="87"/>
  <c r="G61" i="87"/>
  <c r="F61" i="87"/>
  <c r="E61" i="87"/>
  <c r="D61" i="87"/>
  <c r="BV60" i="87"/>
  <c r="BT60" i="87"/>
  <c r="BR60" i="87"/>
  <c r="BP60" i="87"/>
  <c r="BN60" i="87"/>
  <c r="BL60" i="87"/>
  <c r="AS60" i="87"/>
  <c r="BI60" i="87" s="1"/>
  <c r="AR60" i="87"/>
  <c r="BH60" i="87" s="1"/>
  <c r="AQ60" i="87"/>
  <c r="BG60" i="87" s="1"/>
  <c r="AP60" i="87"/>
  <c r="BF60" i="87" s="1"/>
  <c r="AO60" i="87"/>
  <c r="BE60" i="87" s="1"/>
  <c r="AN60" i="87"/>
  <c r="BD60" i="87" s="1"/>
  <c r="AM60" i="87"/>
  <c r="BC60" i="87" s="1"/>
  <c r="S60" i="87"/>
  <c r="AK60" i="87" s="1"/>
  <c r="R60" i="87"/>
  <c r="P60" i="87"/>
  <c r="O60" i="87"/>
  <c r="N60" i="87"/>
  <c r="H60" i="87"/>
  <c r="G60" i="87"/>
  <c r="F60" i="87"/>
  <c r="E60" i="87"/>
  <c r="D60" i="87"/>
  <c r="BV59" i="87"/>
  <c r="BT59" i="87"/>
  <c r="BR59" i="87"/>
  <c r="BP59" i="87"/>
  <c r="BN59" i="87"/>
  <c r="BL59" i="87"/>
  <c r="AS59" i="87"/>
  <c r="BI59" i="87" s="1"/>
  <c r="AR59" i="87"/>
  <c r="BH59" i="87" s="1"/>
  <c r="AQ59" i="87"/>
  <c r="BG59" i="87" s="1"/>
  <c r="AP59" i="87"/>
  <c r="BF59" i="87" s="1"/>
  <c r="AO59" i="87"/>
  <c r="BE59" i="87" s="1"/>
  <c r="AN59" i="87"/>
  <c r="BD59" i="87" s="1"/>
  <c r="AM59" i="87"/>
  <c r="BC59" i="87" s="1"/>
  <c r="S59" i="87"/>
  <c r="R59" i="87"/>
  <c r="P59" i="87"/>
  <c r="O59" i="87"/>
  <c r="N59" i="87"/>
  <c r="AF59" i="87" s="1"/>
  <c r="H59" i="87"/>
  <c r="G59" i="87"/>
  <c r="F59" i="87"/>
  <c r="E59" i="87"/>
  <c r="D59" i="87"/>
  <c r="BV58" i="87"/>
  <c r="BT58" i="87"/>
  <c r="BR58" i="87"/>
  <c r="BP58" i="87"/>
  <c r="BN58" i="87"/>
  <c r="BL58" i="87"/>
  <c r="AS58" i="87"/>
  <c r="BI58" i="87" s="1"/>
  <c r="AR58" i="87"/>
  <c r="BH58" i="87" s="1"/>
  <c r="AQ58" i="87"/>
  <c r="BG58" i="87" s="1"/>
  <c r="AP58" i="87"/>
  <c r="BF58" i="87" s="1"/>
  <c r="AO58" i="87"/>
  <c r="BE58" i="87" s="1"/>
  <c r="AN58" i="87"/>
  <c r="BD58" i="87" s="1"/>
  <c r="AM58" i="87"/>
  <c r="BC58" i="87" s="1"/>
  <c r="S58" i="87"/>
  <c r="R58" i="87"/>
  <c r="P58" i="87"/>
  <c r="O58" i="87"/>
  <c r="N58" i="87"/>
  <c r="AF58" i="87" s="1"/>
  <c r="H58" i="87"/>
  <c r="G58" i="87"/>
  <c r="F58" i="87"/>
  <c r="E58" i="87"/>
  <c r="D58" i="87"/>
  <c r="BV57" i="87"/>
  <c r="BT57" i="87"/>
  <c r="BR57" i="87"/>
  <c r="BP57" i="87"/>
  <c r="BN57" i="87"/>
  <c r="BL57" i="87"/>
  <c r="AS57" i="87"/>
  <c r="BI57" i="87" s="1"/>
  <c r="AR57" i="87"/>
  <c r="BH57" i="87" s="1"/>
  <c r="AQ57" i="87"/>
  <c r="BG57" i="87" s="1"/>
  <c r="AP57" i="87"/>
  <c r="BF57" i="87" s="1"/>
  <c r="AO57" i="87"/>
  <c r="BE57" i="87" s="1"/>
  <c r="AN57" i="87"/>
  <c r="BD57" i="87" s="1"/>
  <c r="AM57" i="87"/>
  <c r="BC57" i="87" s="1"/>
  <c r="S57" i="87"/>
  <c r="AK57" i="87" s="1"/>
  <c r="R57" i="87"/>
  <c r="P57" i="87"/>
  <c r="O57" i="87"/>
  <c r="N57" i="87"/>
  <c r="H57" i="87"/>
  <c r="G57" i="87"/>
  <c r="F57" i="87"/>
  <c r="E57" i="87"/>
  <c r="D57" i="87"/>
  <c r="BV56" i="87"/>
  <c r="BT56" i="87"/>
  <c r="BR56" i="87"/>
  <c r="BP56" i="87"/>
  <c r="BN56" i="87"/>
  <c r="BL56" i="87"/>
  <c r="AS56" i="87"/>
  <c r="BI56" i="87" s="1"/>
  <c r="AR56" i="87"/>
  <c r="BH56" i="87" s="1"/>
  <c r="AQ56" i="87"/>
  <c r="BG56" i="87" s="1"/>
  <c r="AP56" i="87"/>
  <c r="BF56" i="87" s="1"/>
  <c r="AO56" i="87"/>
  <c r="BE56" i="87" s="1"/>
  <c r="AN56" i="87"/>
  <c r="BD56" i="87" s="1"/>
  <c r="AM56" i="87"/>
  <c r="BC56" i="87" s="1"/>
  <c r="S56" i="87"/>
  <c r="AK56" i="87" s="1"/>
  <c r="R56" i="87"/>
  <c r="P56" i="87"/>
  <c r="O56" i="87"/>
  <c r="N56" i="87"/>
  <c r="H56" i="87"/>
  <c r="G56" i="87"/>
  <c r="F56" i="87"/>
  <c r="E56" i="87"/>
  <c r="D56" i="87"/>
  <c r="BV55" i="87"/>
  <c r="BT55" i="87"/>
  <c r="BR55" i="87"/>
  <c r="BP55" i="87"/>
  <c r="BN55" i="87"/>
  <c r="BL55" i="87"/>
  <c r="AS55" i="87"/>
  <c r="BI55" i="87" s="1"/>
  <c r="AR55" i="87"/>
  <c r="BH55" i="87" s="1"/>
  <c r="AQ55" i="87"/>
  <c r="BG55" i="87" s="1"/>
  <c r="AP55" i="87"/>
  <c r="BF55" i="87" s="1"/>
  <c r="AO55" i="87"/>
  <c r="BE55" i="87" s="1"/>
  <c r="AN55" i="87"/>
  <c r="BD55" i="87" s="1"/>
  <c r="AM55" i="87"/>
  <c r="BC55" i="87" s="1"/>
  <c r="S55" i="87"/>
  <c r="R55" i="87"/>
  <c r="P55" i="87"/>
  <c r="O55" i="87"/>
  <c r="N55" i="87"/>
  <c r="AF55" i="87" s="1"/>
  <c r="H55" i="87"/>
  <c r="G55" i="87"/>
  <c r="F55" i="87"/>
  <c r="E55" i="87"/>
  <c r="D55" i="87"/>
  <c r="BV54" i="87"/>
  <c r="BT54" i="87"/>
  <c r="BR54" i="87"/>
  <c r="BP54" i="87"/>
  <c r="BN54" i="87"/>
  <c r="BL54" i="87"/>
  <c r="AS54" i="87"/>
  <c r="BI54" i="87" s="1"/>
  <c r="AR54" i="87"/>
  <c r="BH54" i="87" s="1"/>
  <c r="AQ54" i="87"/>
  <c r="BG54" i="87" s="1"/>
  <c r="AP54" i="87"/>
  <c r="BF54" i="87" s="1"/>
  <c r="AO54" i="87"/>
  <c r="BE54" i="87" s="1"/>
  <c r="AN54" i="87"/>
  <c r="BD54" i="87" s="1"/>
  <c r="AM54" i="87"/>
  <c r="BC54" i="87" s="1"/>
  <c r="S54" i="87"/>
  <c r="R54" i="87"/>
  <c r="P54" i="87"/>
  <c r="O54" i="87"/>
  <c r="N54" i="87"/>
  <c r="AF54" i="87" s="1"/>
  <c r="H54" i="87"/>
  <c r="G54" i="87"/>
  <c r="F54" i="87"/>
  <c r="E54" i="87"/>
  <c r="D54" i="87"/>
  <c r="BV53" i="87"/>
  <c r="BT53" i="87"/>
  <c r="BR53" i="87"/>
  <c r="BP53" i="87"/>
  <c r="BN53" i="87"/>
  <c r="BL53" i="87"/>
  <c r="AS53" i="87"/>
  <c r="BI53" i="87" s="1"/>
  <c r="AR53" i="87"/>
  <c r="BH53" i="87" s="1"/>
  <c r="AQ53" i="87"/>
  <c r="BG53" i="87" s="1"/>
  <c r="AP53" i="87"/>
  <c r="BF53" i="87" s="1"/>
  <c r="AO53" i="87"/>
  <c r="BE53" i="87" s="1"/>
  <c r="AN53" i="87"/>
  <c r="BD53" i="87" s="1"/>
  <c r="AM53" i="87"/>
  <c r="BC53" i="87" s="1"/>
  <c r="S53" i="87"/>
  <c r="AK53" i="87" s="1"/>
  <c r="R53" i="87"/>
  <c r="P53" i="87"/>
  <c r="O53" i="87"/>
  <c r="N53" i="87"/>
  <c r="H53" i="87"/>
  <c r="G53" i="87"/>
  <c r="F53" i="87"/>
  <c r="E53" i="87"/>
  <c r="D53" i="87"/>
  <c r="BV52" i="87"/>
  <c r="BT52" i="87"/>
  <c r="BR52" i="87"/>
  <c r="BP52" i="87"/>
  <c r="BN52" i="87"/>
  <c r="BL52" i="87"/>
  <c r="AS52" i="87"/>
  <c r="BI52" i="87" s="1"/>
  <c r="AR52" i="87"/>
  <c r="BH52" i="87" s="1"/>
  <c r="AQ52" i="87"/>
  <c r="BG52" i="87" s="1"/>
  <c r="AP52" i="87"/>
  <c r="BF52" i="87" s="1"/>
  <c r="AO52" i="87"/>
  <c r="BE52" i="87" s="1"/>
  <c r="AN52" i="87"/>
  <c r="BD52" i="87" s="1"/>
  <c r="AM52" i="87"/>
  <c r="BC52" i="87" s="1"/>
  <c r="S52" i="87"/>
  <c r="AK52" i="87" s="1"/>
  <c r="R52" i="87"/>
  <c r="P52" i="87"/>
  <c r="O52" i="87"/>
  <c r="N52" i="87"/>
  <c r="H52" i="87"/>
  <c r="G52" i="87"/>
  <c r="F52" i="87"/>
  <c r="E52" i="87"/>
  <c r="D52" i="87"/>
  <c r="BV51" i="87"/>
  <c r="BT51" i="87"/>
  <c r="BR51" i="87"/>
  <c r="BP51" i="87"/>
  <c r="BN51" i="87"/>
  <c r="BL51" i="87"/>
  <c r="AS51" i="87"/>
  <c r="BI51" i="87" s="1"/>
  <c r="AR51" i="87"/>
  <c r="BH51" i="87" s="1"/>
  <c r="AQ51" i="87"/>
  <c r="BG51" i="87" s="1"/>
  <c r="AP51" i="87"/>
  <c r="BF51" i="87" s="1"/>
  <c r="AO51" i="87"/>
  <c r="BE51" i="87" s="1"/>
  <c r="AN51" i="87"/>
  <c r="BD51" i="87" s="1"/>
  <c r="AM51" i="87"/>
  <c r="BC51" i="87" s="1"/>
  <c r="S51" i="87"/>
  <c r="R51" i="87"/>
  <c r="P51" i="87"/>
  <c r="O51" i="87"/>
  <c r="N51" i="87"/>
  <c r="AF51" i="87" s="1"/>
  <c r="H51" i="87"/>
  <c r="G51" i="87"/>
  <c r="F51" i="87"/>
  <c r="E51" i="87"/>
  <c r="D51" i="87"/>
  <c r="BV50" i="87"/>
  <c r="BT50" i="87"/>
  <c r="BR50" i="87"/>
  <c r="BP50" i="87"/>
  <c r="BN50" i="87"/>
  <c r="BL50" i="87"/>
  <c r="AS50" i="87"/>
  <c r="BI50" i="87" s="1"/>
  <c r="AR50" i="87"/>
  <c r="BH50" i="87" s="1"/>
  <c r="AQ50" i="87"/>
  <c r="BG50" i="87" s="1"/>
  <c r="AP50" i="87"/>
  <c r="BF50" i="87" s="1"/>
  <c r="AO50" i="87"/>
  <c r="BE50" i="87" s="1"/>
  <c r="AN50" i="87"/>
  <c r="BD50" i="87" s="1"/>
  <c r="AM50" i="87"/>
  <c r="BC50" i="87" s="1"/>
  <c r="S50" i="87"/>
  <c r="R50" i="87"/>
  <c r="P50" i="87"/>
  <c r="O50" i="87"/>
  <c r="N50" i="87"/>
  <c r="AF50" i="87" s="1"/>
  <c r="H50" i="87"/>
  <c r="G50" i="87"/>
  <c r="F50" i="87"/>
  <c r="E50" i="87"/>
  <c r="D50" i="87"/>
  <c r="BV49" i="87"/>
  <c r="BT49" i="87"/>
  <c r="BR49" i="87"/>
  <c r="BP49" i="87"/>
  <c r="BN49" i="87"/>
  <c r="BL49" i="87"/>
  <c r="AS49" i="87"/>
  <c r="BI49" i="87" s="1"/>
  <c r="AR49" i="87"/>
  <c r="BH49" i="87" s="1"/>
  <c r="AQ49" i="87"/>
  <c r="BG49" i="87" s="1"/>
  <c r="AP49" i="87"/>
  <c r="BF49" i="87" s="1"/>
  <c r="AO49" i="87"/>
  <c r="BE49" i="87" s="1"/>
  <c r="AN49" i="87"/>
  <c r="BD49" i="87" s="1"/>
  <c r="AM49" i="87"/>
  <c r="BC49" i="87" s="1"/>
  <c r="S49" i="87"/>
  <c r="AK49" i="87" s="1"/>
  <c r="R49" i="87"/>
  <c r="P49" i="87"/>
  <c r="O49" i="87"/>
  <c r="N49" i="87"/>
  <c r="H49" i="87"/>
  <c r="G49" i="87"/>
  <c r="F49" i="87"/>
  <c r="E49" i="87"/>
  <c r="D49" i="87"/>
  <c r="BV48" i="87"/>
  <c r="BT48" i="87"/>
  <c r="BR48" i="87"/>
  <c r="BP48" i="87"/>
  <c r="BN48" i="87"/>
  <c r="BL48" i="87"/>
  <c r="AS48" i="87"/>
  <c r="BI48" i="87" s="1"/>
  <c r="AR48" i="87"/>
  <c r="BH48" i="87" s="1"/>
  <c r="AQ48" i="87"/>
  <c r="BG48" i="87" s="1"/>
  <c r="AP48" i="87"/>
  <c r="BF48" i="87" s="1"/>
  <c r="AO48" i="87"/>
  <c r="BE48" i="87" s="1"/>
  <c r="AN48" i="87"/>
  <c r="BD48" i="87" s="1"/>
  <c r="AM48" i="87"/>
  <c r="BC48" i="87" s="1"/>
  <c r="S48" i="87"/>
  <c r="AK48" i="87" s="1"/>
  <c r="R48" i="87"/>
  <c r="P48" i="87"/>
  <c r="O48" i="87"/>
  <c r="N48" i="87"/>
  <c r="H48" i="87"/>
  <c r="G48" i="87"/>
  <c r="F48" i="87"/>
  <c r="E48" i="87"/>
  <c r="D48" i="87"/>
  <c r="BV47" i="87"/>
  <c r="BT47" i="87"/>
  <c r="BR47" i="87"/>
  <c r="BP47" i="87"/>
  <c r="BN47" i="87"/>
  <c r="BL47" i="87"/>
  <c r="AS47" i="87"/>
  <c r="BI47" i="87" s="1"/>
  <c r="AR47" i="87"/>
  <c r="BH47" i="87" s="1"/>
  <c r="AQ47" i="87"/>
  <c r="BG47" i="87" s="1"/>
  <c r="AP47" i="87"/>
  <c r="BF47" i="87" s="1"/>
  <c r="AO47" i="87"/>
  <c r="BE47" i="87" s="1"/>
  <c r="AN47" i="87"/>
  <c r="BD47" i="87" s="1"/>
  <c r="AM47" i="87"/>
  <c r="BC47" i="87" s="1"/>
  <c r="S47" i="87"/>
  <c r="R47" i="87"/>
  <c r="P47" i="87"/>
  <c r="O47" i="87"/>
  <c r="N47" i="87"/>
  <c r="AF47" i="87" s="1"/>
  <c r="H47" i="87"/>
  <c r="G47" i="87"/>
  <c r="F47" i="87"/>
  <c r="E47" i="87"/>
  <c r="D47" i="87"/>
  <c r="BV46" i="87"/>
  <c r="BT46" i="87"/>
  <c r="BR46" i="87"/>
  <c r="BP46" i="87"/>
  <c r="BN46" i="87"/>
  <c r="BL46" i="87"/>
  <c r="AS46" i="87"/>
  <c r="BI46" i="87" s="1"/>
  <c r="AR46" i="87"/>
  <c r="BH46" i="87" s="1"/>
  <c r="AQ46" i="87"/>
  <c r="BG46" i="87" s="1"/>
  <c r="AP46" i="87"/>
  <c r="BF46" i="87" s="1"/>
  <c r="AO46" i="87"/>
  <c r="BE46" i="87" s="1"/>
  <c r="AN46" i="87"/>
  <c r="BD46" i="87" s="1"/>
  <c r="AM46" i="87"/>
  <c r="BC46" i="87" s="1"/>
  <c r="S46" i="87"/>
  <c r="R46" i="87"/>
  <c r="P46" i="87"/>
  <c r="O46" i="87"/>
  <c r="N46" i="87"/>
  <c r="AF46" i="87" s="1"/>
  <c r="H46" i="87"/>
  <c r="G46" i="87"/>
  <c r="F46" i="87"/>
  <c r="E46" i="87"/>
  <c r="D46" i="87"/>
  <c r="BV45" i="87"/>
  <c r="BT45" i="87"/>
  <c r="BR45" i="87"/>
  <c r="BP45" i="87"/>
  <c r="BN45" i="87"/>
  <c r="BL45" i="87"/>
  <c r="AS45" i="87"/>
  <c r="BI45" i="87" s="1"/>
  <c r="AR45" i="87"/>
  <c r="BH45" i="87" s="1"/>
  <c r="AQ45" i="87"/>
  <c r="BG45" i="87" s="1"/>
  <c r="AP45" i="87"/>
  <c r="BF45" i="87" s="1"/>
  <c r="AO45" i="87"/>
  <c r="BE45" i="87" s="1"/>
  <c r="AN45" i="87"/>
  <c r="BD45" i="87" s="1"/>
  <c r="AM45" i="87"/>
  <c r="BC45" i="87" s="1"/>
  <c r="S45" i="87"/>
  <c r="AK45" i="87" s="1"/>
  <c r="R45" i="87"/>
  <c r="P45" i="87"/>
  <c r="O45" i="87"/>
  <c r="N45" i="87"/>
  <c r="H45" i="87"/>
  <c r="G45" i="87"/>
  <c r="F45" i="87"/>
  <c r="E45" i="87"/>
  <c r="D45" i="87"/>
  <c r="BV44" i="87"/>
  <c r="BT44" i="87"/>
  <c r="BR44" i="87"/>
  <c r="BP44" i="87"/>
  <c r="BN44" i="87"/>
  <c r="BL44" i="87"/>
  <c r="AS44" i="87"/>
  <c r="BI44" i="87" s="1"/>
  <c r="AR44" i="87"/>
  <c r="BH44" i="87" s="1"/>
  <c r="AQ44" i="87"/>
  <c r="BG44" i="87" s="1"/>
  <c r="AP44" i="87"/>
  <c r="BF44" i="87" s="1"/>
  <c r="AO44" i="87"/>
  <c r="BE44" i="87" s="1"/>
  <c r="AN44" i="87"/>
  <c r="BD44" i="87" s="1"/>
  <c r="AM44" i="87"/>
  <c r="BC44" i="87" s="1"/>
  <c r="S44" i="87"/>
  <c r="AK44" i="87" s="1"/>
  <c r="R44" i="87"/>
  <c r="P44" i="87"/>
  <c r="O44" i="87"/>
  <c r="N44" i="87"/>
  <c r="H44" i="87"/>
  <c r="G44" i="87"/>
  <c r="F44" i="87"/>
  <c r="E44" i="87"/>
  <c r="D44" i="87"/>
  <c r="BV43" i="87"/>
  <c r="BT43" i="87"/>
  <c r="BR43" i="87"/>
  <c r="BP43" i="87"/>
  <c r="BN43" i="87"/>
  <c r="BL43" i="87"/>
  <c r="AS43" i="87"/>
  <c r="BI43" i="87" s="1"/>
  <c r="AR43" i="87"/>
  <c r="BH43" i="87" s="1"/>
  <c r="AQ43" i="87"/>
  <c r="BG43" i="87" s="1"/>
  <c r="AP43" i="87"/>
  <c r="BF43" i="87" s="1"/>
  <c r="AO43" i="87"/>
  <c r="BE43" i="87" s="1"/>
  <c r="AN43" i="87"/>
  <c r="BD43" i="87" s="1"/>
  <c r="AM43" i="87"/>
  <c r="BC43" i="87" s="1"/>
  <c r="S43" i="87"/>
  <c r="R43" i="87"/>
  <c r="P43" i="87"/>
  <c r="O43" i="87"/>
  <c r="N43" i="87"/>
  <c r="AF43" i="87" s="1"/>
  <c r="H43" i="87"/>
  <c r="G43" i="87"/>
  <c r="F43" i="87"/>
  <c r="E43" i="87"/>
  <c r="D43" i="87"/>
  <c r="BV42" i="87"/>
  <c r="BT42" i="87"/>
  <c r="BR42" i="87"/>
  <c r="BP42" i="87"/>
  <c r="BN42" i="87"/>
  <c r="BL42" i="87"/>
  <c r="AS42" i="87"/>
  <c r="BI42" i="87" s="1"/>
  <c r="AR42" i="87"/>
  <c r="BH42" i="87" s="1"/>
  <c r="AQ42" i="87"/>
  <c r="BG42" i="87" s="1"/>
  <c r="AP42" i="87"/>
  <c r="BF42" i="87" s="1"/>
  <c r="AO42" i="87"/>
  <c r="BE42" i="87" s="1"/>
  <c r="AN42" i="87"/>
  <c r="BD42" i="87" s="1"/>
  <c r="AM42" i="87"/>
  <c r="BC42" i="87" s="1"/>
  <c r="S42" i="87"/>
  <c r="R42" i="87"/>
  <c r="P42" i="87"/>
  <c r="O42" i="87"/>
  <c r="N42" i="87"/>
  <c r="AF42" i="87" s="1"/>
  <c r="H42" i="87"/>
  <c r="G42" i="87"/>
  <c r="F42" i="87"/>
  <c r="E42" i="87"/>
  <c r="D42" i="87"/>
  <c r="BV41" i="87"/>
  <c r="BT41" i="87"/>
  <c r="BR41" i="87"/>
  <c r="BP41" i="87"/>
  <c r="BN41" i="87"/>
  <c r="BL41" i="87"/>
  <c r="AS41" i="87"/>
  <c r="BI41" i="87" s="1"/>
  <c r="AR41" i="87"/>
  <c r="BH41" i="87" s="1"/>
  <c r="AQ41" i="87"/>
  <c r="BG41" i="87" s="1"/>
  <c r="AP41" i="87"/>
  <c r="BF41" i="87" s="1"/>
  <c r="AO41" i="87"/>
  <c r="BE41" i="87" s="1"/>
  <c r="AN41" i="87"/>
  <c r="BD41" i="87" s="1"/>
  <c r="AM41" i="87"/>
  <c r="BC41" i="87" s="1"/>
  <c r="S41" i="87"/>
  <c r="AK41" i="87" s="1"/>
  <c r="R41" i="87"/>
  <c r="P41" i="87"/>
  <c r="O41" i="87"/>
  <c r="N41" i="87"/>
  <c r="H41" i="87"/>
  <c r="G41" i="87"/>
  <c r="F41" i="87"/>
  <c r="E41" i="87"/>
  <c r="D41" i="87"/>
  <c r="BV40" i="87"/>
  <c r="BT40" i="87"/>
  <c r="BR40" i="87"/>
  <c r="BP40" i="87"/>
  <c r="BN40" i="87"/>
  <c r="BL40" i="87"/>
  <c r="AS40" i="87"/>
  <c r="BI40" i="87" s="1"/>
  <c r="AR40" i="87"/>
  <c r="BH40" i="87" s="1"/>
  <c r="AQ40" i="87"/>
  <c r="BG40" i="87" s="1"/>
  <c r="AP40" i="87"/>
  <c r="BF40" i="87" s="1"/>
  <c r="AO40" i="87"/>
  <c r="BE40" i="87" s="1"/>
  <c r="AN40" i="87"/>
  <c r="BD40" i="87" s="1"/>
  <c r="AM40" i="87"/>
  <c r="BC40" i="87" s="1"/>
  <c r="S40" i="87"/>
  <c r="AK40" i="87" s="1"/>
  <c r="R40" i="87"/>
  <c r="P40" i="87"/>
  <c r="O40" i="87"/>
  <c r="N40" i="87"/>
  <c r="H40" i="87"/>
  <c r="G40" i="87"/>
  <c r="F40" i="87"/>
  <c r="E40" i="87"/>
  <c r="D40" i="87"/>
  <c r="BV39" i="87"/>
  <c r="BT39" i="87"/>
  <c r="BR39" i="87"/>
  <c r="BP39" i="87"/>
  <c r="BN39" i="87"/>
  <c r="BL39" i="87"/>
  <c r="AS39" i="87"/>
  <c r="BI39" i="87" s="1"/>
  <c r="AR39" i="87"/>
  <c r="BH39" i="87" s="1"/>
  <c r="AQ39" i="87"/>
  <c r="BG39" i="87" s="1"/>
  <c r="AP39" i="87"/>
  <c r="BF39" i="87" s="1"/>
  <c r="AO39" i="87"/>
  <c r="BE39" i="87" s="1"/>
  <c r="AN39" i="87"/>
  <c r="BD39" i="87" s="1"/>
  <c r="AM39" i="87"/>
  <c r="BC39" i="87" s="1"/>
  <c r="S39" i="87"/>
  <c r="R39" i="87"/>
  <c r="P39" i="87"/>
  <c r="O39" i="87"/>
  <c r="N39" i="87"/>
  <c r="AF39" i="87" s="1"/>
  <c r="H39" i="87"/>
  <c r="G39" i="87"/>
  <c r="F39" i="87"/>
  <c r="E39" i="87"/>
  <c r="D39" i="87"/>
  <c r="BV38" i="87"/>
  <c r="BT38" i="87"/>
  <c r="BR38" i="87"/>
  <c r="BP38" i="87"/>
  <c r="BN38" i="87"/>
  <c r="BL38" i="87"/>
  <c r="AS38" i="87"/>
  <c r="BI38" i="87" s="1"/>
  <c r="AR38" i="87"/>
  <c r="BH38" i="87" s="1"/>
  <c r="AQ38" i="87"/>
  <c r="BG38" i="87" s="1"/>
  <c r="AP38" i="87"/>
  <c r="BF38" i="87" s="1"/>
  <c r="AO38" i="87"/>
  <c r="BE38" i="87" s="1"/>
  <c r="AN38" i="87"/>
  <c r="BD38" i="87" s="1"/>
  <c r="AM38" i="87"/>
  <c r="BC38" i="87" s="1"/>
  <c r="S38" i="87"/>
  <c r="R38" i="87"/>
  <c r="P38" i="87"/>
  <c r="O38" i="87"/>
  <c r="N38" i="87"/>
  <c r="AF38" i="87" s="1"/>
  <c r="H38" i="87"/>
  <c r="G38" i="87"/>
  <c r="F38" i="87"/>
  <c r="E38" i="87"/>
  <c r="D38" i="87"/>
  <c r="BV37" i="87"/>
  <c r="BT37" i="87"/>
  <c r="BR37" i="87"/>
  <c r="BP37" i="87"/>
  <c r="BN37" i="87"/>
  <c r="BL37" i="87"/>
  <c r="AS37" i="87"/>
  <c r="BI37" i="87" s="1"/>
  <c r="AR37" i="87"/>
  <c r="BH37" i="87" s="1"/>
  <c r="AQ37" i="87"/>
  <c r="BG37" i="87" s="1"/>
  <c r="AP37" i="87"/>
  <c r="BF37" i="87" s="1"/>
  <c r="AO37" i="87"/>
  <c r="BE37" i="87" s="1"/>
  <c r="AN37" i="87"/>
  <c r="BD37" i="87" s="1"/>
  <c r="AM37" i="87"/>
  <c r="BC37" i="87" s="1"/>
  <c r="S37" i="87"/>
  <c r="AK37" i="87" s="1"/>
  <c r="R37" i="87"/>
  <c r="P37" i="87"/>
  <c r="O37" i="87"/>
  <c r="N37" i="87"/>
  <c r="H37" i="87"/>
  <c r="G37" i="87"/>
  <c r="F37" i="87"/>
  <c r="E37" i="87"/>
  <c r="D37" i="87"/>
  <c r="BV36" i="87"/>
  <c r="BT36" i="87"/>
  <c r="BR36" i="87"/>
  <c r="BP36" i="87"/>
  <c r="BN36" i="87"/>
  <c r="BL36" i="87"/>
  <c r="AS36" i="87"/>
  <c r="BI36" i="87" s="1"/>
  <c r="AR36" i="87"/>
  <c r="BH36" i="87" s="1"/>
  <c r="AQ36" i="87"/>
  <c r="BG36" i="87" s="1"/>
  <c r="AP36" i="87"/>
  <c r="BF36" i="87" s="1"/>
  <c r="AO36" i="87"/>
  <c r="BE36" i="87" s="1"/>
  <c r="AN36" i="87"/>
  <c r="BD36" i="87" s="1"/>
  <c r="AM36" i="87"/>
  <c r="BC36" i="87" s="1"/>
  <c r="S36" i="87"/>
  <c r="AK36" i="87" s="1"/>
  <c r="R36" i="87"/>
  <c r="P36" i="87"/>
  <c r="O36" i="87"/>
  <c r="N36" i="87"/>
  <c r="H36" i="87"/>
  <c r="G36" i="87"/>
  <c r="F36" i="87"/>
  <c r="E36" i="87"/>
  <c r="D36" i="87"/>
  <c r="BV35" i="87"/>
  <c r="BT35" i="87"/>
  <c r="BR35" i="87"/>
  <c r="BP35" i="87"/>
  <c r="BN35" i="87"/>
  <c r="BL35" i="87"/>
  <c r="AS35" i="87"/>
  <c r="BI35" i="87" s="1"/>
  <c r="AR35" i="87"/>
  <c r="BH35" i="87" s="1"/>
  <c r="AQ35" i="87"/>
  <c r="BG35" i="87" s="1"/>
  <c r="AP35" i="87"/>
  <c r="BF35" i="87" s="1"/>
  <c r="AO35" i="87"/>
  <c r="BE35" i="87" s="1"/>
  <c r="AN35" i="87"/>
  <c r="BD35" i="87" s="1"/>
  <c r="AM35" i="87"/>
  <c r="BC35" i="87" s="1"/>
  <c r="S35" i="87"/>
  <c r="R35" i="87"/>
  <c r="P35" i="87"/>
  <c r="O35" i="87"/>
  <c r="N35" i="87"/>
  <c r="AF35" i="87" s="1"/>
  <c r="H35" i="87"/>
  <c r="G35" i="87"/>
  <c r="F35" i="87"/>
  <c r="E35" i="87"/>
  <c r="D35" i="87"/>
  <c r="BV34" i="87"/>
  <c r="BT34" i="87"/>
  <c r="BR34" i="87"/>
  <c r="BP34" i="87"/>
  <c r="BN34" i="87"/>
  <c r="BL34" i="87"/>
  <c r="AS34" i="87"/>
  <c r="BI34" i="87" s="1"/>
  <c r="AR34" i="87"/>
  <c r="BH34" i="87" s="1"/>
  <c r="AQ34" i="87"/>
  <c r="BG34" i="87" s="1"/>
  <c r="AP34" i="87"/>
  <c r="BF34" i="87" s="1"/>
  <c r="AO34" i="87"/>
  <c r="BE34" i="87" s="1"/>
  <c r="AN34" i="87"/>
  <c r="BD34" i="87" s="1"/>
  <c r="AM34" i="87"/>
  <c r="BC34" i="87" s="1"/>
  <c r="S34" i="87"/>
  <c r="R34" i="87"/>
  <c r="P34" i="87"/>
  <c r="O34" i="87"/>
  <c r="N34" i="87"/>
  <c r="AF34" i="87" s="1"/>
  <c r="H34" i="87"/>
  <c r="G34" i="87"/>
  <c r="F34" i="87"/>
  <c r="E34" i="87"/>
  <c r="D34" i="87"/>
  <c r="BV33" i="87"/>
  <c r="BT33" i="87"/>
  <c r="BR33" i="87"/>
  <c r="BP33" i="87"/>
  <c r="BN33" i="87"/>
  <c r="BL33" i="87"/>
  <c r="AS33" i="87"/>
  <c r="BI33" i="87" s="1"/>
  <c r="AR33" i="87"/>
  <c r="BH33" i="87" s="1"/>
  <c r="AQ33" i="87"/>
  <c r="BG33" i="87" s="1"/>
  <c r="AP33" i="87"/>
  <c r="BF33" i="87" s="1"/>
  <c r="AO33" i="87"/>
  <c r="BE33" i="87" s="1"/>
  <c r="AN33" i="87"/>
  <c r="BD33" i="87" s="1"/>
  <c r="AM33" i="87"/>
  <c r="BC33" i="87" s="1"/>
  <c r="S33" i="87"/>
  <c r="AK33" i="87" s="1"/>
  <c r="R33" i="87"/>
  <c r="P33" i="87"/>
  <c r="O33" i="87"/>
  <c r="N33" i="87"/>
  <c r="H33" i="87"/>
  <c r="G33" i="87"/>
  <c r="F33" i="87"/>
  <c r="E33" i="87"/>
  <c r="D33" i="87"/>
  <c r="BV32" i="87"/>
  <c r="BT32" i="87"/>
  <c r="BR32" i="87"/>
  <c r="BP32" i="87"/>
  <c r="BN32" i="87"/>
  <c r="BL32" i="87"/>
  <c r="AS32" i="87"/>
  <c r="BI32" i="87" s="1"/>
  <c r="AR32" i="87"/>
  <c r="BH32" i="87" s="1"/>
  <c r="AQ32" i="87"/>
  <c r="BG32" i="87" s="1"/>
  <c r="AP32" i="87"/>
  <c r="BF32" i="87" s="1"/>
  <c r="AO32" i="87"/>
  <c r="BE32" i="87" s="1"/>
  <c r="AN32" i="87"/>
  <c r="BD32" i="87" s="1"/>
  <c r="AM32" i="87"/>
  <c r="BC32" i="87" s="1"/>
  <c r="S32" i="87"/>
  <c r="R32" i="87"/>
  <c r="P32" i="87"/>
  <c r="O32" i="87"/>
  <c r="N32" i="87"/>
  <c r="AF32" i="87" s="1"/>
  <c r="H32" i="87"/>
  <c r="G32" i="87"/>
  <c r="F32" i="87"/>
  <c r="E32" i="87"/>
  <c r="D32" i="87"/>
  <c r="BV31" i="87"/>
  <c r="BT31" i="87"/>
  <c r="BR31" i="87"/>
  <c r="BP31" i="87"/>
  <c r="BN31" i="87"/>
  <c r="BL31" i="87"/>
  <c r="AS31" i="87"/>
  <c r="BI31" i="87" s="1"/>
  <c r="AR31" i="87"/>
  <c r="BH31" i="87" s="1"/>
  <c r="AQ31" i="87"/>
  <c r="BG31" i="87" s="1"/>
  <c r="AP31" i="87"/>
  <c r="BF31" i="87" s="1"/>
  <c r="AO31" i="87"/>
  <c r="BE31" i="87" s="1"/>
  <c r="AN31" i="87"/>
  <c r="BD31" i="87" s="1"/>
  <c r="AM31" i="87"/>
  <c r="BC31" i="87" s="1"/>
  <c r="S31" i="87"/>
  <c r="R31" i="87"/>
  <c r="P31" i="87"/>
  <c r="O31" i="87"/>
  <c r="N31" i="87"/>
  <c r="AF31" i="87" s="1"/>
  <c r="H31" i="87"/>
  <c r="G31" i="87"/>
  <c r="F31" i="87"/>
  <c r="E31" i="87"/>
  <c r="D31" i="87"/>
  <c r="BV30" i="87"/>
  <c r="BT30" i="87"/>
  <c r="BR30" i="87"/>
  <c r="BP30" i="87"/>
  <c r="BN30" i="87"/>
  <c r="BL30" i="87"/>
  <c r="AS30" i="87"/>
  <c r="BI30" i="87" s="1"/>
  <c r="AR30" i="87"/>
  <c r="BH30" i="87" s="1"/>
  <c r="AQ30" i="87"/>
  <c r="BG30" i="87" s="1"/>
  <c r="AP30" i="87"/>
  <c r="BF30" i="87" s="1"/>
  <c r="AO30" i="87"/>
  <c r="BE30" i="87" s="1"/>
  <c r="AN30" i="87"/>
  <c r="BD30" i="87" s="1"/>
  <c r="AM30" i="87"/>
  <c r="BC30" i="87" s="1"/>
  <c r="S30" i="87"/>
  <c r="AK30" i="87" s="1"/>
  <c r="R30" i="87"/>
  <c r="P30" i="87"/>
  <c r="O30" i="87"/>
  <c r="N30" i="87"/>
  <c r="H30" i="87"/>
  <c r="G30" i="87"/>
  <c r="F30" i="87"/>
  <c r="E30" i="87"/>
  <c r="D30" i="87"/>
  <c r="BV29" i="87"/>
  <c r="BT29" i="87"/>
  <c r="BR29" i="87"/>
  <c r="BP29" i="87"/>
  <c r="BN29" i="87"/>
  <c r="BL29" i="87"/>
  <c r="AS29" i="87"/>
  <c r="BI29" i="87" s="1"/>
  <c r="AR29" i="87"/>
  <c r="BH29" i="87" s="1"/>
  <c r="AQ29" i="87"/>
  <c r="BG29" i="87" s="1"/>
  <c r="AP29" i="87"/>
  <c r="BF29" i="87" s="1"/>
  <c r="AO29" i="87"/>
  <c r="BE29" i="87" s="1"/>
  <c r="AN29" i="87"/>
  <c r="BD29" i="87" s="1"/>
  <c r="AM29" i="87"/>
  <c r="BC29" i="87" s="1"/>
  <c r="S29" i="87"/>
  <c r="AK29" i="87" s="1"/>
  <c r="R29" i="87"/>
  <c r="P29" i="87"/>
  <c r="O29" i="87"/>
  <c r="N29" i="87"/>
  <c r="H29" i="87"/>
  <c r="G29" i="87"/>
  <c r="F29" i="87"/>
  <c r="E29" i="87"/>
  <c r="D29" i="87"/>
  <c r="BV28" i="87"/>
  <c r="BT28" i="87"/>
  <c r="BR28" i="87"/>
  <c r="BP28" i="87"/>
  <c r="BN28" i="87"/>
  <c r="BL28" i="87"/>
  <c r="AS28" i="87"/>
  <c r="BI28" i="87" s="1"/>
  <c r="AR28" i="87"/>
  <c r="BH28" i="87" s="1"/>
  <c r="AQ28" i="87"/>
  <c r="BG28" i="87" s="1"/>
  <c r="AP28" i="87"/>
  <c r="BF28" i="87" s="1"/>
  <c r="AO28" i="87"/>
  <c r="BE28" i="87" s="1"/>
  <c r="AN28" i="87"/>
  <c r="BD28" i="87" s="1"/>
  <c r="AM28" i="87"/>
  <c r="BC28" i="87" s="1"/>
  <c r="S28" i="87"/>
  <c r="R28" i="87"/>
  <c r="P28" i="87"/>
  <c r="O28" i="87"/>
  <c r="N28" i="87"/>
  <c r="AF28" i="87" s="1"/>
  <c r="H28" i="87"/>
  <c r="G28" i="87"/>
  <c r="F28" i="87"/>
  <c r="E28" i="87"/>
  <c r="D28" i="87"/>
  <c r="BV27" i="87"/>
  <c r="BT27" i="87"/>
  <c r="BR27" i="87"/>
  <c r="BP27" i="87"/>
  <c r="BN27" i="87"/>
  <c r="BL27" i="87"/>
  <c r="AS27" i="87"/>
  <c r="BI27" i="87" s="1"/>
  <c r="AR27" i="87"/>
  <c r="BH27" i="87" s="1"/>
  <c r="AQ27" i="87"/>
  <c r="BG27" i="87" s="1"/>
  <c r="AP27" i="87"/>
  <c r="BF27" i="87" s="1"/>
  <c r="AO27" i="87"/>
  <c r="BE27" i="87" s="1"/>
  <c r="AN27" i="87"/>
  <c r="BD27" i="87" s="1"/>
  <c r="AM27" i="87"/>
  <c r="BC27" i="87" s="1"/>
  <c r="S27" i="87"/>
  <c r="R27" i="87"/>
  <c r="P27" i="87"/>
  <c r="O27" i="87"/>
  <c r="N27" i="87"/>
  <c r="AF27" i="87" s="1"/>
  <c r="H27" i="87"/>
  <c r="G27" i="87"/>
  <c r="F27" i="87"/>
  <c r="E27" i="87"/>
  <c r="D27" i="87"/>
  <c r="BV26" i="87"/>
  <c r="BT26" i="87"/>
  <c r="BR26" i="87"/>
  <c r="BP26" i="87"/>
  <c r="BN26" i="87"/>
  <c r="BL26" i="87"/>
  <c r="AS26" i="87"/>
  <c r="BI26" i="87" s="1"/>
  <c r="AR26" i="87"/>
  <c r="BH26" i="87" s="1"/>
  <c r="AQ26" i="87"/>
  <c r="BG26" i="87" s="1"/>
  <c r="AP26" i="87"/>
  <c r="BF26" i="87" s="1"/>
  <c r="AO26" i="87"/>
  <c r="BE26" i="87" s="1"/>
  <c r="AN26" i="87"/>
  <c r="BD26" i="87" s="1"/>
  <c r="AM26" i="87"/>
  <c r="BC26" i="87" s="1"/>
  <c r="S26" i="87"/>
  <c r="AK26" i="87" s="1"/>
  <c r="R26" i="87"/>
  <c r="P26" i="87"/>
  <c r="O26" i="87"/>
  <c r="N26" i="87"/>
  <c r="H26" i="87"/>
  <c r="G26" i="87"/>
  <c r="F26" i="87"/>
  <c r="E26" i="87"/>
  <c r="D26" i="87"/>
  <c r="BV25" i="87"/>
  <c r="BT25" i="87"/>
  <c r="BR25" i="87"/>
  <c r="BP25" i="87"/>
  <c r="BN25" i="87"/>
  <c r="BL25" i="87"/>
  <c r="AS25" i="87"/>
  <c r="BI25" i="87" s="1"/>
  <c r="AR25" i="87"/>
  <c r="BH25" i="87" s="1"/>
  <c r="AQ25" i="87"/>
  <c r="BG25" i="87" s="1"/>
  <c r="AP25" i="87"/>
  <c r="BF25" i="87" s="1"/>
  <c r="AO25" i="87"/>
  <c r="BE25" i="87" s="1"/>
  <c r="AN25" i="87"/>
  <c r="BD25" i="87" s="1"/>
  <c r="AM25" i="87"/>
  <c r="BC25" i="87" s="1"/>
  <c r="S25" i="87"/>
  <c r="R25" i="87"/>
  <c r="P25" i="87"/>
  <c r="O25" i="87"/>
  <c r="N25" i="87"/>
  <c r="AF25" i="87" s="1"/>
  <c r="H25" i="87"/>
  <c r="G25" i="87"/>
  <c r="F25" i="87"/>
  <c r="E25" i="87"/>
  <c r="D25" i="87"/>
  <c r="BV24" i="87"/>
  <c r="BT24" i="87"/>
  <c r="BR24" i="87"/>
  <c r="BP24" i="87"/>
  <c r="BN24" i="87"/>
  <c r="BL24" i="87"/>
  <c r="AS24" i="87"/>
  <c r="BI24" i="87" s="1"/>
  <c r="AR24" i="87"/>
  <c r="BH24" i="87" s="1"/>
  <c r="AQ24" i="87"/>
  <c r="BG24" i="87" s="1"/>
  <c r="AP24" i="87"/>
  <c r="BF24" i="87" s="1"/>
  <c r="AO24" i="87"/>
  <c r="BE24" i="87" s="1"/>
  <c r="AN24" i="87"/>
  <c r="BD24" i="87" s="1"/>
  <c r="AM24" i="87"/>
  <c r="BC24" i="87" s="1"/>
  <c r="S24" i="87"/>
  <c r="R24" i="87"/>
  <c r="P24" i="87"/>
  <c r="O24" i="87"/>
  <c r="N24" i="87"/>
  <c r="AF24" i="87" s="1"/>
  <c r="H24" i="87"/>
  <c r="G24" i="87"/>
  <c r="F24" i="87"/>
  <c r="E24" i="87"/>
  <c r="D24" i="87"/>
  <c r="BV23" i="87"/>
  <c r="BT23" i="87"/>
  <c r="BR23" i="87"/>
  <c r="BP23" i="87"/>
  <c r="BN23" i="87"/>
  <c r="BL23" i="87"/>
  <c r="AS23" i="87"/>
  <c r="BI23" i="87" s="1"/>
  <c r="AR23" i="87"/>
  <c r="BH23" i="87" s="1"/>
  <c r="AQ23" i="87"/>
  <c r="BG23" i="87" s="1"/>
  <c r="AP23" i="87"/>
  <c r="BF23" i="87" s="1"/>
  <c r="AO23" i="87"/>
  <c r="BE23" i="87" s="1"/>
  <c r="AN23" i="87"/>
  <c r="BD23" i="87" s="1"/>
  <c r="AM23" i="87"/>
  <c r="BC23" i="87" s="1"/>
  <c r="S23" i="87"/>
  <c r="AK23" i="87" s="1"/>
  <c r="R23" i="87"/>
  <c r="P23" i="87"/>
  <c r="O23" i="87"/>
  <c r="N23" i="87"/>
  <c r="H23" i="87"/>
  <c r="G23" i="87"/>
  <c r="F23" i="87"/>
  <c r="E23" i="87"/>
  <c r="D23" i="87"/>
  <c r="BV22" i="87"/>
  <c r="BT22" i="87"/>
  <c r="BR22" i="87"/>
  <c r="BP22" i="87"/>
  <c r="BN22" i="87"/>
  <c r="BL22" i="87"/>
  <c r="AS22" i="87"/>
  <c r="BI22" i="87" s="1"/>
  <c r="AR22" i="87"/>
  <c r="BH22" i="87" s="1"/>
  <c r="AQ22" i="87"/>
  <c r="BG22" i="87" s="1"/>
  <c r="AP22" i="87"/>
  <c r="BF22" i="87" s="1"/>
  <c r="AO22" i="87"/>
  <c r="BE22" i="87" s="1"/>
  <c r="AN22" i="87"/>
  <c r="BD22" i="87" s="1"/>
  <c r="AM22" i="87"/>
  <c r="BC22" i="87" s="1"/>
  <c r="S22" i="87"/>
  <c r="AK22" i="87" s="1"/>
  <c r="R22" i="87"/>
  <c r="P22" i="87"/>
  <c r="O22" i="87"/>
  <c r="N22" i="87"/>
  <c r="H22" i="87"/>
  <c r="G22" i="87"/>
  <c r="F22" i="87"/>
  <c r="E22" i="87"/>
  <c r="D22" i="87"/>
  <c r="BV21" i="87"/>
  <c r="BT21" i="87"/>
  <c r="BR21" i="87"/>
  <c r="BP21" i="87"/>
  <c r="BN21" i="87"/>
  <c r="BL21" i="87"/>
  <c r="AS21" i="87"/>
  <c r="BI21" i="87" s="1"/>
  <c r="AR21" i="87"/>
  <c r="BH21" i="87" s="1"/>
  <c r="AQ21" i="87"/>
  <c r="BG21" i="87" s="1"/>
  <c r="AP21" i="87"/>
  <c r="BF21" i="87" s="1"/>
  <c r="AO21" i="87"/>
  <c r="BE21" i="87" s="1"/>
  <c r="AN21" i="87"/>
  <c r="BD21" i="87" s="1"/>
  <c r="AM21" i="87"/>
  <c r="BC21" i="87" s="1"/>
  <c r="S21" i="87"/>
  <c r="R21" i="87"/>
  <c r="P21" i="87"/>
  <c r="O21" i="87"/>
  <c r="N21" i="87"/>
  <c r="AF21" i="87" s="1"/>
  <c r="H21" i="87"/>
  <c r="G21" i="87"/>
  <c r="F21" i="87"/>
  <c r="E21" i="87"/>
  <c r="D21" i="87"/>
  <c r="BV20" i="87"/>
  <c r="BT20" i="87"/>
  <c r="BR20" i="87"/>
  <c r="BP20" i="87"/>
  <c r="BN20" i="87"/>
  <c r="BL20" i="87"/>
  <c r="AS20" i="87"/>
  <c r="BI20" i="87" s="1"/>
  <c r="AR20" i="87"/>
  <c r="BH20" i="87" s="1"/>
  <c r="AQ20" i="87"/>
  <c r="BG20" i="87" s="1"/>
  <c r="AP20" i="87"/>
  <c r="BF20" i="87" s="1"/>
  <c r="AO20" i="87"/>
  <c r="BE20" i="87" s="1"/>
  <c r="AN20" i="87"/>
  <c r="BD20" i="87" s="1"/>
  <c r="AM20" i="87"/>
  <c r="BC20" i="87" s="1"/>
  <c r="S20" i="87"/>
  <c r="R20" i="87"/>
  <c r="P20" i="87"/>
  <c r="O20" i="87"/>
  <c r="N20" i="87"/>
  <c r="AF20" i="87" s="1"/>
  <c r="H20" i="87"/>
  <c r="G20" i="87"/>
  <c r="F20" i="87"/>
  <c r="E20" i="87"/>
  <c r="D20" i="87"/>
  <c r="BV19" i="87"/>
  <c r="BT19" i="87"/>
  <c r="BR19" i="87"/>
  <c r="BP19" i="87"/>
  <c r="BN19" i="87"/>
  <c r="BL19" i="87"/>
  <c r="AS19" i="87"/>
  <c r="BI19" i="87" s="1"/>
  <c r="AR19" i="87"/>
  <c r="BH19" i="87" s="1"/>
  <c r="AQ19" i="87"/>
  <c r="BG19" i="87" s="1"/>
  <c r="AP19" i="87"/>
  <c r="BF19" i="87" s="1"/>
  <c r="AO19" i="87"/>
  <c r="BE19" i="87" s="1"/>
  <c r="AN19" i="87"/>
  <c r="BD19" i="87" s="1"/>
  <c r="AM19" i="87"/>
  <c r="BC19" i="87" s="1"/>
  <c r="S19" i="87"/>
  <c r="AK19" i="87" s="1"/>
  <c r="R19" i="87"/>
  <c r="P19" i="87"/>
  <c r="O19" i="87"/>
  <c r="N19" i="87"/>
  <c r="H19" i="87"/>
  <c r="G19" i="87"/>
  <c r="F19" i="87"/>
  <c r="E19" i="87"/>
  <c r="D19" i="87"/>
  <c r="BV18" i="87"/>
  <c r="BT18" i="87"/>
  <c r="BR18" i="87"/>
  <c r="BP18" i="87"/>
  <c r="BN18" i="87"/>
  <c r="BL18" i="87"/>
  <c r="AS18" i="87"/>
  <c r="BI18" i="87" s="1"/>
  <c r="AR18" i="87"/>
  <c r="BH18" i="87" s="1"/>
  <c r="AQ18" i="87"/>
  <c r="BG18" i="87" s="1"/>
  <c r="AP18" i="87"/>
  <c r="BF18" i="87" s="1"/>
  <c r="AO18" i="87"/>
  <c r="BE18" i="87" s="1"/>
  <c r="AN18" i="87"/>
  <c r="BD18" i="87" s="1"/>
  <c r="AM18" i="87"/>
  <c r="BC18" i="87" s="1"/>
  <c r="S18" i="87"/>
  <c r="R18" i="87"/>
  <c r="P18" i="87"/>
  <c r="O18" i="87"/>
  <c r="N18" i="87"/>
  <c r="AF18" i="87" s="1"/>
  <c r="H18" i="87"/>
  <c r="G18" i="87"/>
  <c r="F18" i="87"/>
  <c r="E18" i="87"/>
  <c r="D18" i="87"/>
  <c r="BV17" i="87"/>
  <c r="BT17" i="87"/>
  <c r="BR17" i="87"/>
  <c r="BP17" i="87"/>
  <c r="BN17" i="87"/>
  <c r="BL17" i="87"/>
  <c r="AS17" i="87"/>
  <c r="BI17" i="87" s="1"/>
  <c r="AR17" i="87"/>
  <c r="BH17" i="87" s="1"/>
  <c r="AQ17" i="87"/>
  <c r="BG17" i="87" s="1"/>
  <c r="AP17" i="87"/>
  <c r="BF17" i="87" s="1"/>
  <c r="AO17" i="87"/>
  <c r="BE17" i="87" s="1"/>
  <c r="AN17" i="87"/>
  <c r="BD17" i="87" s="1"/>
  <c r="AM17" i="87"/>
  <c r="BC17" i="87" s="1"/>
  <c r="S17" i="87"/>
  <c r="R17" i="87"/>
  <c r="P17" i="87"/>
  <c r="O17" i="87"/>
  <c r="N17" i="87"/>
  <c r="AF17" i="87" s="1"/>
  <c r="H17" i="87"/>
  <c r="G17" i="87"/>
  <c r="F17" i="87"/>
  <c r="E17" i="87"/>
  <c r="D17" i="87"/>
  <c r="BV16" i="87"/>
  <c r="BT16" i="87"/>
  <c r="BR16" i="87"/>
  <c r="BP16" i="87"/>
  <c r="BN16" i="87"/>
  <c r="BL16" i="87"/>
  <c r="AS16" i="87"/>
  <c r="BI16" i="87" s="1"/>
  <c r="AR16" i="87"/>
  <c r="BH16" i="87" s="1"/>
  <c r="AQ16" i="87"/>
  <c r="BG16" i="87" s="1"/>
  <c r="AP16" i="87"/>
  <c r="BF16" i="87" s="1"/>
  <c r="AO16" i="87"/>
  <c r="BE16" i="87" s="1"/>
  <c r="AN16" i="87"/>
  <c r="BD16" i="87" s="1"/>
  <c r="AM16" i="87"/>
  <c r="BC16" i="87" s="1"/>
  <c r="S16" i="87"/>
  <c r="AK16" i="87" s="1"/>
  <c r="R16" i="87"/>
  <c r="P16" i="87"/>
  <c r="O16" i="87"/>
  <c r="N16" i="87"/>
  <c r="H16" i="87"/>
  <c r="G16" i="87"/>
  <c r="F16" i="87"/>
  <c r="E16" i="87"/>
  <c r="D16" i="87"/>
  <c r="BV15" i="87"/>
  <c r="BT15" i="87"/>
  <c r="BR15" i="87"/>
  <c r="BP15" i="87"/>
  <c r="BN15" i="87"/>
  <c r="BL15" i="87"/>
  <c r="AS15" i="87"/>
  <c r="BI15" i="87" s="1"/>
  <c r="AR15" i="87"/>
  <c r="BH15" i="87" s="1"/>
  <c r="AQ15" i="87"/>
  <c r="BG15" i="87" s="1"/>
  <c r="AP15" i="87"/>
  <c r="BF15" i="87" s="1"/>
  <c r="AO15" i="87"/>
  <c r="BE15" i="87" s="1"/>
  <c r="AN15" i="87"/>
  <c r="BD15" i="87" s="1"/>
  <c r="AM15" i="87"/>
  <c r="BC15" i="87" s="1"/>
  <c r="S15" i="87"/>
  <c r="AK15" i="87" s="1"/>
  <c r="R15" i="87"/>
  <c r="P15" i="87"/>
  <c r="O15" i="87"/>
  <c r="N15" i="87"/>
  <c r="H15" i="87"/>
  <c r="G15" i="87"/>
  <c r="F15" i="87"/>
  <c r="E15" i="87"/>
  <c r="D15" i="87"/>
  <c r="BV14" i="87"/>
  <c r="BT14" i="87"/>
  <c r="BR14" i="87"/>
  <c r="BP14" i="87"/>
  <c r="BN14" i="87"/>
  <c r="BL14" i="87"/>
  <c r="AS14" i="87"/>
  <c r="BI14" i="87" s="1"/>
  <c r="AR14" i="87"/>
  <c r="BH14" i="87" s="1"/>
  <c r="AQ14" i="87"/>
  <c r="BG14" i="87" s="1"/>
  <c r="AP14" i="87"/>
  <c r="BF14" i="87" s="1"/>
  <c r="AO14" i="87"/>
  <c r="BE14" i="87" s="1"/>
  <c r="AN14" i="87"/>
  <c r="BD14" i="87" s="1"/>
  <c r="AM14" i="87"/>
  <c r="BC14" i="87" s="1"/>
  <c r="S14" i="87"/>
  <c r="R14" i="87"/>
  <c r="P14" i="87"/>
  <c r="O14" i="87"/>
  <c r="N14" i="87"/>
  <c r="AF14" i="87" s="1"/>
  <c r="H14" i="87"/>
  <c r="G14" i="87"/>
  <c r="F14" i="87"/>
  <c r="E14" i="87"/>
  <c r="D14" i="87"/>
  <c r="BV13" i="87"/>
  <c r="BT13" i="87"/>
  <c r="BR13" i="87"/>
  <c r="BP13" i="87"/>
  <c r="BN13" i="87"/>
  <c r="BL13" i="87"/>
  <c r="AS13" i="87"/>
  <c r="BI13" i="87" s="1"/>
  <c r="AR13" i="87"/>
  <c r="BH13" i="87" s="1"/>
  <c r="AQ13" i="87"/>
  <c r="BG13" i="87" s="1"/>
  <c r="AP13" i="87"/>
  <c r="BF13" i="87" s="1"/>
  <c r="AO13" i="87"/>
  <c r="BE13" i="87" s="1"/>
  <c r="AN13" i="87"/>
  <c r="BD13" i="87" s="1"/>
  <c r="AM13" i="87"/>
  <c r="BC13" i="87" s="1"/>
  <c r="S13" i="87"/>
  <c r="R13" i="87"/>
  <c r="P13" i="87"/>
  <c r="O13" i="87"/>
  <c r="N13" i="87"/>
  <c r="AF13" i="87" s="1"/>
  <c r="H13" i="87"/>
  <c r="G13" i="87"/>
  <c r="F13" i="87"/>
  <c r="E13" i="87"/>
  <c r="D13" i="87"/>
  <c r="BV12" i="87"/>
  <c r="BT12" i="87"/>
  <c r="BR12" i="87"/>
  <c r="BP12" i="87"/>
  <c r="BN12" i="87"/>
  <c r="BL12" i="87"/>
  <c r="AS12" i="87"/>
  <c r="BI12" i="87" s="1"/>
  <c r="AR12" i="87"/>
  <c r="BH12" i="87" s="1"/>
  <c r="AQ12" i="87"/>
  <c r="BG12" i="87" s="1"/>
  <c r="AP12" i="87"/>
  <c r="BF12" i="87" s="1"/>
  <c r="AO12" i="87"/>
  <c r="BE12" i="87" s="1"/>
  <c r="AN12" i="87"/>
  <c r="BD12" i="87" s="1"/>
  <c r="AM12" i="87"/>
  <c r="BC12" i="87" s="1"/>
  <c r="S12" i="87"/>
  <c r="AK12" i="87" s="1"/>
  <c r="R12" i="87"/>
  <c r="P12" i="87"/>
  <c r="O12" i="87"/>
  <c r="N12" i="87"/>
  <c r="H12" i="87"/>
  <c r="G12" i="87"/>
  <c r="F12" i="87"/>
  <c r="E12" i="87"/>
  <c r="D12" i="87"/>
  <c r="BV11" i="87"/>
  <c r="BT11" i="87"/>
  <c r="BR11" i="87"/>
  <c r="BP11" i="87"/>
  <c r="BN11" i="87"/>
  <c r="BL11" i="87"/>
  <c r="AS11" i="87"/>
  <c r="BI11" i="87" s="1"/>
  <c r="AR11" i="87"/>
  <c r="BH11" i="87" s="1"/>
  <c r="AQ11" i="87"/>
  <c r="BG11" i="87" s="1"/>
  <c r="AP11" i="87"/>
  <c r="BF11" i="87" s="1"/>
  <c r="AO11" i="87"/>
  <c r="BE11" i="87" s="1"/>
  <c r="AN11" i="87"/>
  <c r="BD11" i="87" s="1"/>
  <c r="AM11" i="87"/>
  <c r="BC11" i="87" s="1"/>
  <c r="S11" i="87"/>
  <c r="AK11" i="87" s="1"/>
  <c r="R11" i="87"/>
  <c r="P11" i="87"/>
  <c r="O11" i="87"/>
  <c r="N11" i="87"/>
  <c r="H11" i="87"/>
  <c r="G11" i="87"/>
  <c r="F11" i="87"/>
  <c r="E11" i="87"/>
  <c r="D11" i="87"/>
  <c r="BV10" i="87"/>
  <c r="BT10" i="87"/>
  <c r="BR10" i="87"/>
  <c r="BP10" i="87"/>
  <c r="BN10" i="87"/>
  <c r="BL10" i="87"/>
  <c r="AS10" i="87"/>
  <c r="BI10" i="87" s="1"/>
  <c r="AR10" i="87"/>
  <c r="BH10" i="87" s="1"/>
  <c r="AQ10" i="87"/>
  <c r="BG10" i="87" s="1"/>
  <c r="AP10" i="87"/>
  <c r="BF10" i="87" s="1"/>
  <c r="AO10" i="87"/>
  <c r="BE10" i="87" s="1"/>
  <c r="AN10" i="87"/>
  <c r="BD10" i="87" s="1"/>
  <c r="AM10" i="87"/>
  <c r="BC10" i="87" s="1"/>
  <c r="S10" i="87"/>
  <c r="R10" i="87"/>
  <c r="P10" i="87"/>
  <c r="O10" i="87"/>
  <c r="N10" i="87"/>
  <c r="AF10" i="87" s="1"/>
  <c r="H10" i="87"/>
  <c r="G10" i="87"/>
  <c r="F10" i="87"/>
  <c r="E10" i="87"/>
  <c r="D10" i="87"/>
  <c r="BV9" i="87"/>
  <c r="BT9" i="87"/>
  <c r="BR9" i="87"/>
  <c r="BP9" i="87"/>
  <c r="BN9" i="87"/>
  <c r="BL9" i="87"/>
  <c r="AS9" i="87"/>
  <c r="BI9" i="87" s="1"/>
  <c r="AR9" i="87"/>
  <c r="BH9" i="87" s="1"/>
  <c r="AQ9" i="87"/>
  <c r="AQ4" i="87" s="1"/>
  <c r="BG4" i="87" s="1"/>
  <c r="AP9" i="87"/>
  <c r="BF9" i="87" s="1"/>
  <c r="AO9" i="87"/>
  <c r="AO4" i="87" s="1"/>
  <c r="BE4" i="87" s="1"/>
  <c r="AN9" i="87"/>
  <c r="BD9" i="87" s="1"/>
  <c r="AM9" i="87"/>
  <c r="BC9" i="87" s="1"/>
  <c r="S9" i="87"/>
  <c r="R9" i="87"/>
  <c r="P9" i="87"/>
  <c r="AH9" i="87" s="1"/>
  <c r="O9" i="87"/>
  <c r="N9" i="87"/>
  <c r="AF9" i="87" s="1"/>
  <c r="H9" i="87"/>
  <c r="G9" i="87"/>
  <c r="F9" i="87"/>
  <c r="E9" i="87"/>
  <c r="D9" i="87"/>
  <c r="BI8" i="87"/>
  <c r="BH8" i="87"/>
  <c r="BG8" i="87"/>
  <c r="BF8" i="87"/>
  <c r="BE8" i="87"/>
  <c r="BD8" i="87"/>
  <c r="BC8" i="87"/>
  <c r="AS8" i="87"/>
  <c r="AR8" i="87"/>
  <c r="AQ8" i="87"/>
  <c r="AP8" i="87"/>
  <c r="AO8" i="87"/>
  <c r="AN8" i="87"/>
  <c r="AM8" i="87"/>
  <c r="J4" i="87"/>
  <c r="I4" i="87"/>
  <c r="F340" i="87"/>
  <c r="F262" i="87"/>
  <c r="F617" i="87"/>
  <c r="F379" i="87"/>
  <c r="F421" i="87"/>
  <c r="F679" i="87"/>
  <c r="F411" i="87"/>
  <c r="F567" i="87"/>
  <c r="F667" i="87"/>
  <c r="L667" i="87" s="1"/>
  <c r="F550" i="87"/>
  <c r="F579" i="87"/>
  <c r="F669" i="87"/>
  <c r="F444" i="87"/>
  <c r="F449" i="87"/>
  <c r="F343" i="87"/>
  <c r="F555" i="87"/>
  <c r="F373" i="87"/>
  <c r="F161" i="87"/>
  <c r="F587" i="87"/>
  <c r="F103" i="87"/>
  <c r="F481" i="87"/>
  <c r="F154" i="87"/>
  <c r="F504" i="87"/>
  <c r="F582" i="87"/>
  <c r="F136" i="87"/>
  <c r="F356" i="87"/>
  <c r="F559" i="87"/>
  <c r="F266" i="87"/>
  <c r="F361" i="87"/>
  <c r="F634" i="87"/>
  <c r="F521" i="87"/>
  <c r="F576" i="87"/>
  <c r="F350" i="87"/>
  <c r="F381" i="87"/>
  <c r="F583" i="87"/>
  <c r="F565" i="87"/>
  <c r="F558" i="87"/>
  <c r="F613" i="87"/>
  <c r="F553" i="87"/>
  <c r="F602" i="87"/>
  <c r="F487" i="87"/>
  <c r="F245" i="87"/>
  <c r="F281" i="87"/>
  <c r="F162" i="87"/>
  <c r="F462" i="87"/>
  <c r="F279" i="87"/>
  <c r="F494" i="87"/>
  <c r="F402" i="87"/>
  <c r="F213" i="87"/>
  <c r="F484" i="87"/>
  <c r="F668" i="87"/>
  <c r="F337" i="87"/>
  <c r="F263" i="87"/>
  <c r="F344" i="87"/>
  <c r="F466" i="87"/>
  <c r="F365" i="87"/>
  <c r="F452" i="87"/>
  <c r="F200" i="87"/>
  <c r="F310" i="87"/>
  <c r="F274" i="87"/>
  <c r="L462" i="87" l="1"/>
  <c r="Q462" i="87" s="1"/>
  <c r="AI462" i="87" s="1"/>
  <c r="L361" i="87"/>
  <c r="Q361" i="87" s="1"/>
  <c r="AI361" i="87" s="1"/>
  <c r="L613" i="87"/>
  <c r="Q613" i="87" s="1"/>
  <c r="AI613" i="87" s="1"/>
  <c r="L421" i="87"/>
  <c r="BM421" i="87" s="1"/>
  <c r="L555" i="87"/>
  <c r="Q555" i="87" s="1"/>
  <c r="AI555" i="87" s="1"/>
  <c r="L487" i="87"/>
  <c r="BM487" i="87" s="1"/>
  <c r="L350" i="87"/>
  <c r="AD350" i="87" s="1"/>
  <c r="L381" i="87"/>
  <c r="AD381" i="87" s="1"/>
  <c r="L576" i="87"/>
  <c r="AD576" i="87" s="1"/>
  <c r="L582" i="87"/>
  <c r="BM582" i="87" s="1"/>
  <c r="L669" i="87"/>
  <c r="AD669" i="87" s="1"/>
  <c r="L553" i="87"/>
  <c r="BM553" i="87" s="1"/>
  <c r="L559" i="87"/>
  <c r="Q559" i="87" s="1"/>
  <c r="AI559" i="87" s="1"/>
  <c r="L504" i="87"/>
  <c r="Q504" i="87" s="1"/>
  <c r="AI504" i="87" s="1"/>
  <c r="L579" i="87"/>
  <c r="Q579" i="87" s="1"/>
  <c r="AI579" i="87" s="1"/>
  <c r="L343" i="87"/>
  <c r="AD343" i="87" s="1"/>
  <c r="L262" i="87"/>
  <c r="AD262" i="87" s="1"/>
  <c r="BU964" i="87"/>
  <c r="BQ966" i="87"/>
  <c r="BS967" i="87"/>
  <c r="BU973" i="87"/>
  <c r="BU710" i="87"/>
  <c r="BQ946" i="87"/>
  <c r="BS947" i="87"/>
  <c r="BO949" i="87"/>
  <c r="BQ950" i="87"/>
  <c r="BS951" i="87"/>
  <c r="BO957" i="87"/>
  <c r="BU960" i="87"/>
  <c r="BS963" i="87"/>
  <c r="L484" i="87"/>
  <c r="AD484" i="87" s="1"/>
  <c r="L634" i="87"/>
  <c r="AD634" i="87" s="1"/>
  <c r="L466" i="87"/>
  <c r="Q466" i="87" s="1"/>
  <c r="AI466" i="87" s="1"/>
  <c r="L668" i="87"/>
  <c r="BM668" i="87" s="1"/>
  <c r="L583" i="87"/>
  <c r="Q583" i="87" s="1"/>
  <c r="AI583" i="87" s="1"/>
  <c r="L337" i="87"/>
  <c r="BM337" i="87" s="1"/>
  <c r="BQ955" i="87"/>
  <c r="BU957" i="87"/>
  <c r="BW958" i="87"/>
  <c r="BQ959" i="87"/>
  <c r="BU961" i="87"/>
  <c r="BW962" i="87"/>
  <c r="BQ963" i="87"/>
  <c r="BS964" i="87"/>
  <c r="BU965" i="87"/>
  <c r="BS711" i="87"/>
  <c r="BQ705" i="87"/>
  <c r="BU715" i="87"/>
  <c r="BS718" i="87"/>
  <c r="BU719" i="87"/>
  <c r="BQ721" i="87"/>
  <c r="BS722" i="87"/>
  <c r="BU723" i="87"/>
  <c r="BO724" i="87"/>
  <c r="BQ725" i="87"/>
  <c r="BS726" i="87"/>
  <c r="BU727" i="87"/>
  <c r="BO728" i="87"/>
  <c r="BQ729" i="87"/>
  <c r="BS730" i="87"/>
  <c r="BU731" i="87"/>
  <c r="BO732" i="87"/>
  <c r="BQ768" i="87"/>
  <c r="BS769" i="87"/>
  <c r="BU770" i="87"/>
  <c r="BU713" i="87"/>
  <c r="BQ715" i="87"/>
  <c r="BU717" i="87"/>
  <c r="BQ719" i="87"/>
  <c r="BU721" i="87"/>
  <c r="BQ723" i="87"/>
  <c r="BS724" i="87"/>
  <c r="BU725" i="87"/>
  <c r="BS728" i="87"/>
  <c r="BU729" i="87"/>
  <c r="BQ731" i="87"/>
  <c r="BS732" i="87"/>
  <c r="BU768" i="87"/>
  <c r="BQ964" i="87"/>
  <c r="BU966" i="87"/>
  <c r="BW967" i="87"/>
  <c r="BQ973" i="87"/>
  <c r="AF962" i="87"/>
  <c r="BO966" i="87"/>
  <c r="BO965" i="87"/>
  <c r="AF964" i="87"/>
  <c r="AF967" i="87"/>
  <c r="L494" i="87"/>
  <c r="AD494" i="87" s="1"/>
  <c r="L245" i="87"/>
  <c r="AD245" i="87" s="1"/>
  <c r="L103" i="87"/>
  <c r="BM103" i="87" s="1"/>
  <c r="L565" i="87"/>
  <c r="Q565" i="87" s="1"/>
  <c r="AI565" i="87" s="1"/>
  <c r="L521" i="87"/>
  <c r="Q521" i="87" s="1"/>
  <c r="AI521" i="87" s="1"/>
  <c r="L373" i="87"/>
  <c r="BM373" i="87" s="1"/>
  <c r="L550" i="87"/>
  <c r="BM550" i="87" s="1"/>
  <c r="L617" i="87"/>
  <c r="Q617" i="87" s="1"/>
  <c r="AI617" i="87" s="1"/>
  <c r="L279" i="87"/>
  <c r="AD279" i="87" s="1"/>
  <c r="L136" i="87"/>
  <c r="BM136" i="87" s="1"/>
  <c r="L154" i="87"/>
  <c r="Q154" i="87" s="1"/>
  <c r="AI154" i="87" s="1"/>
  <c r="L365" i="87"/>
  <c r="AD365" i="87" s="1"/>
  <c r="L162" i="87"/>
  <c r="AD162" i="87" s="1"/>
  <c r="L602" i="87"/>
  <c r="AD602" i="87" s="1"/>
  <c r="L558" i="87"/>
  <c r="BM558" i="87" s="1"/>
  <c r="L449" i="87"/>
  <c r="AD449" i="87" s="1"/>
  <c r="L567" i="87"/>
  <c r="BM567" i="87" s="1"/>
  <c r="L379" i="87"/>
  <c r="Q379" i="87" s="1"/>
  <c r="AI379" i="87" s="1"/>
  <c r="L411" i="87"/>
  <c r="Q411" i="87" s="1"/>
  <c r="AI411" i="87" s="1"/>
  <c r="L452" i="87"/>
  <c r="Q452" i="87" s="1"/>
  <c r="AI452" i="87" s="1"/>
  <c r="L587" i="87"/>
  <c r="BM587" i="87" s="1"/>
  <c r="L679" i="87"/>
  <c r="Q679" i="87" s="1"/>
  <c r="AI679" i="87" s="1"/>
  <c r="BQ612" i="87"/>
  <c r="BQ615" i="87"/>
  <c r="BQ618" i="87"/>
  <c r="BS614" i="87"/>
  <c r="BQ693" i="87"/>
  <c r="BQ697" i="87"/>
  <c r="BO698" i="87"/>
  <c r="BQ699" i="87"/>
  <c r="BO702" i="87"/>
  <c r="BQ703" i="87"/>
  <c r="BU946" i="87"/>
  <c r="BS949" i="87"/>
  <c r="BU950" i="87"/>
  <c r="BQ952" i="87"/>
  <c r="BO955" i="87"/>
  <c r="BU958" i="87"/>
  <c r="BO959" i="87"/>
  <c r="BW959" i="87"/>
  <c r="BQ960" i="87"/>
  <c r="BS961" i="87"/>
  <c r="BU962" i="87"/>
  <c r="BO963" i="87"/>
  <c r="BQ596" i="87"/>
  <c r="BQ603" i="87"/>
  <c r="BQ607" i="87"/>
  <c r="BS621" i="87"/>
  <c r="BQ624" i="87"/>
  <c r="BS625" i="87"/>
  <c r="BO627" i="87"/>
  <c r="BQ628" i="87"/>
  <c r="BS629" i="87"/>
  <c r="BO630" i="87"/>
  <c r="BQ631" i="87"/>
  <c r="BS632" i="87"/>
  <c r="BU633" i="87"/>
  <c r="BQ634" i="87"/>
  <c r="BS635" i="87"/>
  <c r="BU636" i="87"/>
  <c r="BU642" i="87"/>
  <c r="BO643" i="87"/>
  <c r="BQ644" i="87"/>
  <c r="BU658" i="87"/>
  <c r="BW659" i="87"/>
  <c r="BS661" i="87"/>
  <c r="BU662" i="87"/>
  <c r="BW663" i="87"/>
  <c r="BQ664" i="87"/>
  <c r="BS665" i="87"/>
  <c r="BQ666" i="87"/>
  <c r="BU667" i="87"/>
  <c r="BQ668" i="87"/>
  <c r="BU669" i="87"/>
  <c r="BO670" i="87"/>
  <c r="BQ671" i="87"/>
  <c r="BS672" i="87"/>
  <c r="BU673" i="87"/>
  <c r="BQ707" i="87"/>
  <c r="BS708" i="87"/>
  <c r="BW711" i="87"/>
  <c r="BW714" i="87"/>
  <c r="BW718" i="87"/>
  <c r="BW722" i="87"/>
  <c r="BU953" i="87"/>
  <c r="BQ613" i="87"/>
  <c r="BO690" i="87"/>
  <c r="BQ691" i="87"/>
  <c r="BO694" i="87"/>
  <c r="BQ695" i="87"/>
  <c r="BO700" i="87"/>
  <c r="BQ701" i="87"/>
  <c r="BQ958" i="87"/>
  <c r="BS959" i="87"/>
  <c r="BO961" i="87"/>
  <c r="BQ962" i="87"/>
  <c r="BS643" i="87"/>
  <c r="BS663" i="87"/>
  <c r="BU668" i="87"/>
  <c r="BS670" i="87"/>
  <c r="BU671" i="87"/>
  <c r="BQ673" i="87"/>
  <c r="BS714" i="87"/>
  <c r="BO716" i="87"/>
  <c r="L200" i="87"/>
  <c r="BM200" i="87" s="1"/>
  <c r="L344" i="87"/>
  <c r="BM344" i="87" s="1"/>
  <c r="L281" i="87"/>
  <c r="BM281" i="87" s="1"/>
  <c r="L213" i="87"/>
  <c r="Q213" i="87" s="1"/>
  <c r="AI213" i="87" s="1"/>
  <c r="L340" i="87"/>
  <c r="BM340" i="87" s="1"/>
  <c r="L310" i="87"/>
  <c r="BM310" i="87" s="1"/>
  <c r="L402" i="87"/>
  <c r="Q402" i="87" s="1"/>
  <c r="AI402" i="87" s="1"/>
  <c r="L266" i="87"/>
  <c r="BM266" i="87" s="1"/>
  <c r="BQ584" i="87"/>
  <c r="BQ594" i="87"/>
  <c r="BQ605" i="87"/>
  <c r="BO621" i="87"/>
  <c r="BQ622" i="87"/>
  <c r="BS623" i="87"/>
  <c r="BO625" i="87"/>
  <c r="BQ626" i="87"/>
  <c r="BS627" i="87"/>
  <c r="BO629" i="87"/>
  <c r="BS630" i="87"/>
  <c r="BO632" i="87"/>
  <c r="BO635" i="87"/>
  <c r="BQ636" i="87"/>
  <c r="BQ642" i="87"/>
  <c r="BU644" i="87"/>
  <c r="BQ658" i="87"/>
  <c r="BU660" i="87"/>
  <c r="BW661" i="87"/>
  <c r="BQ662" i="87"/>
  <c r="BU664" i="87"/>
  <c r="BW665" i="87"/>
  <c r="BU666" i="87"/>
  <c r="BW672" i="87"/>
  <c r="BQ710" i="87"/>
  <c r="BQ713" i="87"/>
  <c r="BQ717" i="87"/>
  <c r="BO559" i="87"/>
  <c r="BS559" i="87"/>
  <c r="BW559" i="87"/>
  <c r="BQ561" i="87"/>
  <c r="BU561" i="87"/>
  <c r="BU562" i="87"/>
  <c r="BQ572" i="87"/>
  <c r="BU572" i="87"/>
  <c r="BS573" i="87"/>
  <c r="BU574" i="87"/>
  <c r="BO575" i="87"/>
  <c r="BS575" i="87"/>
  <c r="BW575" i="87"/>
  <c r="BS576" i="87"/>
  <c r="BQ577" i="87"/>
  <c r="BU577" i="87"/>
  <c r="BS578" i="87"/>
  <c r="BW578" i="87"/>
  <c r="BO579" i="87"/>
  <c r="BS579" i="87"/>
  <c r="BW579" i="87"/>
  <c r="BQ580" i="87"/>
  <c r="BU580" i="87"/>
  <c r="BS581" i="87"/>
  <c r="BS582" i="87"/>
  <c r="BW582" i="87"/>
  <c r="BU583" i="87"/>
  <c r="BQ587" i="87"/>
  <c r="BU587" i="87"/>
  <c r="BS588" i="87"/>
  <c r="BW588" i="87"/>
  <c r="BQ589" i="87"/>
  <c r="BU589" i="87"/>
  <c r="BS590" i="87"/>
  <c r="BQ591" i="87"/>
  <c r="BU591" i="87"/>
  <c r="BS592" i="87"/>
  <c r="BW592" i="87"/>
  <c r="BQ597" i="87"/>
  <c r="BU597" i="87"/>
  <c r="BO598" i="87"/>
  <c r="BS598" i="87"/>
  <c r="BW598" i="87"/>
  <c r="BQ599" i="87"/>
  <c r="BU599" i="87"/>
  <c r="BS600" i="87"/>
  <c r="BQ601" i="87"/>
  <c r="BQ610" i="87"/>
  <c r="BU610" i="87"/>
  <c r="BS611" i="87"/>
  <c r="BW611" i="87"/>
  <c r="BU612" i="87"/>
  <c r="BU613" i="87"/>
  <c r="BS617" i="87"/>
  <c r="BQ619" i="87"/>
  <c r="BU619" i="87"/>
  <c r="BS620" i="87"/>
  <c r="BO638" i="87"/>
  <c r="BW638" i="87"/>
  <c r="BU639" i="87"/>
  <c r="BO640" i="87"/>
  <c r="BS640" i="87"/>
  <c r="BW640" i="87"/>
  <c r="BQ641" i="87"/>
  <c r="BU641" i="87"/>
  <c r="BQ645" i="87"/>
  <c r="BU645" i="87"/>
  <c r="BO646" i="87"/>
  <c r="BS646" i="87"/>
  <c r="BW646" i="87"/>
  <c r="BQ647" i="87"/>
  <c r="BU647" i="87"/>
  <c r="BS648" i="87"/>
  <c r="BW648" i="87"/>
  <c r="BQ649" i="87"/>
  <c r="BU649" i="87"/>
  <c r="BO650" i="87"/>
  <c r="BS650" i="87"/>
  <c r="BW650" i="87"/>
  <c r="BQ651" i="87"/>
  <c r="BU651" i="87"/>
  <c r="BO652" i="87"/>
  <c r="BS652" i="87"/>
  <c r="BQ653" i="87"/>
  <c r="BU653" i="87"/>
  <c r="BO654" i="87"/>
  <c r="BS654" i="87"/>
  <c r="BW654" i="87"/>
  <c r="BQ655" i="87"/>
  <c r="BU655" i="87"/>
  <c r="BO656" i="87"/>
  <c r="BS656" i="87"/>
  <c r="BQ657" i="87"/>
  <c r="BU657" i="87"/>
  <c r="BU674" i="87"/>
  <c r="BO676" i="87"/>
  <c r="BS676" i="87"/>
  <c r="BW676" i="87"/>
  <c r="BQ677" i="87"/>
  <c r="BU677" i="87"/>
  <c r="BO678" i="87"/>
  <c r="BS678" i="87"/>
  <c r="BS680" i="87"/>
  <c r="BW680" i="87"/>
  <c r="BQ681" i="87"/>
  <c r="BU681" i="87"/>
  <c r="BO682" i="87"/>
  <c r="BQ683" i="87"/>
  <c r="BU683" i="87"/>
  <c r="BS684" i="87"/>
  <c r="BW684" i="87"/>
  <c r="BQ685" i="87"/>
  <c r="BU685" i="87"/>
  <c r="BO686" i="87"/>
  <c r="BQ687" i="87"/>
  <c r="BU687" i="87"/>
  <c r="BS688" i="87"/>
  <c r="BW688" i="87"/>
  <c r="BQ689" i="87"/>
  <c r="BU689" i="87"/>
  <c r="BU691" i="87"/>
  <c r="BS692" i="87"/>
  <c r="BW692" i="87"/>
  <c r="BU693" i="87"/>
  <c r="BU695" i="87"/>
  <c r="BS696" i="87"/>
  <c r="BW696" i="87"/>
  <c r="BU697" i="87"/>
  <c r="BS698" i="87"/>
  <c r="BW698" i="87"/>
  <c r="BU699" i="87"/>
  <c r="BU701" i="87"/>
  <c r="BS702" i="87"/>
  <c r="BW702" i="87"/>
  <c r="BU703" i="87"/>
  <c r="BU705" i="87"/>
  <c r="BU584" i="87"/>
  <c r="BS585" i="87"/>
  <c r="BU586" i="87"/>
  <c r="BS593" i="87"/>
  <c r="BU594" i="87"/>
  <c r="BS595" i="87"/>
  <c r="BW595" i="87"/>
  <c r="BU596" i="87"/>
  <c r="BU603" i="87"/>
  <c r="BS604" i="87"/>
  <c r="BW604" i="87"/>
  <c r="BU605" i="87"/>
  <c r="BU607" i="87"/>
  <c r="BS608" i="87"/>
  <c r="BW608" i="87"/>
  <c r="BW621" i="87"/>
  <c r="BU622" i="87"/>
  <c r="BW625" i="87"/>
  <c r="BU626" i="87"/>
  <c r="BW629" i="87"/>
  <c r="BW632" i="87"/>
  <c r="BW643" i="87"/>
  <c r="BW949" i="87"/>
  <c r="BQ547" i="87"/>
  <c r="BU547" i="87"/>
  <c r="BO548" i="87"/>
  <c r="BS548" i="87"/>
  <c r="BW548" i="87"/>
  <c r="BO549" i="87"/>
  <c r="BS549" i="87"/>
  <c r="BW549" i="87"/>
  <c r="BO550" i="87"/>
  <c r="BS550" i="87"/>
  <c r="BQ551" i="87"/>
  <c r="BO552" i="87"/>
  <c r="BS552" i="87"/>
  <c r="BO555" i="87"/>
  <c r="BS555" i="87"/>
  <c r="BQ556" i="87"/>
  <c r="BU556" i="87"/>
  <c r="BQ558" i="87"/>
  <c r="BU558" i="87"/>
  <c r="BQ563" i="87"/>
  <c r="BU563" i="87"/>
  <c r="BS564" i="87"/>
  <c r="BS565" i="87"/>
  <c r="BW565" i="87"/>
  <c r="BQ566" i="87"/>
  <c r="BU566" i="87"/>
  <c r="BQ567" i="87"/>
  <c r="BU567" i="87"/>
  <c r="BS568" i="87"/>
  <c r="BO569" i="87"/>
  <c r="BS569" i="87"/>
  <c r="BW569" i="87"/>
  <c r="BS570" i="87"/>
  <c r="BU571" i="87"/>
  <c r="BW554" i="87"/>
  <c r="BW555" i="87"/>
  <c r="BO490" i="87"/>
  <c r="BS490" i="87"/>
  <c r="BW490" i="87"/>
  <c r="BQ491" i="87"/>
  <c r="BU491" i="87"/>
  <c r="BO492" i="87"/>
  <c r="BS492" i="87"/>
  <c r="BW492" i="87"/>
  <c r="BO493" i="87"/>
  <c r="BS493" i="87"/>
  <c r="BW493" i="87"/>
  <c r="BO494" i="87"/>
  <c r="BS494" i="87"/>
  <c r="BW494" i="87"/>
  <c r="BS495" i="87"/>
  <c r="BQ496" i="87"/>
  <c r="BU496" i="87"/>
  <c r="BO497" i="87"/>
  <c r="BS497" i="87"/>
  <c r="BW497" i="87"/>
  <c r="BO507" i="87"/>
  <c r="BS507" i="87"/>
  <c r="BW507" i="87"/>
  <c r="BQ508" i="87"/>
  <c r="BU508" i="87"/>
  <c r="BS509" i="87"/>
  <c r="BW509" i="87"/>
  <c r="BQ510" i="87"/>
  <c r="BU510" i="87"/>
  <c r="BO511" i="87"/>
  <c r="BS511" i="87"/>
  <c r="BW511" i="87"/>
  <c r="BQ512" i="87"/>
  <c r="BU512" i="87"/>
  <c r="BQ514" i="87"/>
  <c r="BU514" i="87"/>
  <c r="BQ515" i="87"/>
  <c r="BU515" i="87"/>
  <c r="BS516" i="87"/>
  <c r="BW516" i="87"/>
  <c r="BQ517" i="87"/>
  <c r="BU517" i="87"/>
  <c r="BQ518" i="87"/>
  <c r="BU518" i="87"/>
  <c r="BS519" i="87"/>
  <c r="BW519" i="87"/>
  <c r="BO520" i="87"/>
  <c r="BS520" i="87"/>
  <c r="BW520" i="87"/>
  <c r="BU521" i="87"/>
  <c r="BO522" i="87"/>
  <c r="BS522" i="87"/>
  <c r="BW522" i="87"/>
  <c r="BQ523" i="87"/>
  <c r="BU523" i="87"/>
  <c r="BS524" i="87"/>
  <c r="BW524" i="87"/>
  <c r="BO526" i="87"/>
  <c r="BS526" i="87"/>
  <c r="BW526" i="87"/>
  <c r="BQ527" i="87"/>
  <c r="BU527" i="87"/>
  <c r="BS528" i="87"/>
  <c r="BW528" i="87"/>
  <c r="BO530" i="87"/>
  <c r="BS530" i="87"/>
  <c r="BW530" i="87"/>
  <c r="BQ531" i="87"/>
  <c r="BU531" i="87"/>
  <c r="BO532" i="87"/>
  <c r="BS532" i="87"/>
  <c r="BW532" i="87"/>
  <c r="BQ533" i="87"/>
  <c r="BU533" i="87"/>
  <c r="BS534" i="87"/>
  <c r="BQ535" i="87"/>
  <c r="BO536" i="87"/>
  <c r="BS536" i="87"/>
  <c r="BW536" i="87"/>
  <c r="BS538" i="87"/>
  <c r="BW538" i="87"/>
  <c r="BQ539" i="87"/>
  <c r="BO540" i="87"/>
  <c r="BS540" i="87"/>
  <c r="BW540" i="87"/>
  <c r="BS541" i="87"/>
  <c r="BW541" i="87"/>
  <c r="BQ542" i="87"/>
  <c r="BU542" i="87"/>
  <c r="BO543" i="87"/>
  <c r="BS543" i="87"/>
  <c r="BW543" i="87"/>
  <c r="BQ544" i="87"/>
  <c r="BU544" i="87"/>
  <c r="BQ546" i="87"/>
  <c r="BU546" i="87"/>
  <c r="BO422" i="87"/>
  <c r="BS422" i="87"/>
  <c r="BQ423" i="87"/>
  <c r="BU423" i="87"/>
  <c r="BS424" i="87"/>
  <c r="BW424" i="87"/>
  <c r="BQ425" i="87"/>
  <c r="BU425" i="87"/>
  <c r="BO426" i="87"/>
  <c r="BS426" i="87"/>
  <c r="BQ427" i="87"/>
  <c r="BU427" i="87"/>
  <c r="BS428" i="87"/>
  <c r="BW428" i="87"/>
  <c r="BQ429" i="87"/>
  <c r="BU429" i="87"/>
  <c r="BS471" i="87"/>
  <c r="BW471" i="87"/>
  <c r="BQ472" i="87"/>
  <c r="BU472" i="87"/>
  <c r="BO473" i="87"/>
  <c r="BS473" i="87"/>
  <c r="BQ474" i="87"/>
  <c r="BU474" i="87"/>
  <c r="BS475" i="87"/>
  <c r="BW475" i="87"/>
  <c r="BQ476" i="87"/>
  <c r="BU476" i="87"/>
  <c r="BS477" i="87"/>
  <c r="BW477" i="87"/>
  <c r="BQ478" i="87"/>
  <c r="BU478" i="87"/>
  <c r="BS479" i="87"/>
  <c r="BQ480" i="87"/>
  <c r="BU480" i="87"/>
  <c r="BQ481" i="87"/>
  <c r="BU481" i="87"/>
  <c r="BQ482" i="87"/>
  <c r="BU482" i="87"/>
  <c r="BS483" i="87"/>
  <c r="BO484" i="87"/>
  <c r="BS484" i="87"/>
  <c r="BW484" i="87"/>
  <c r="BO486" i="87"/>
  <c r="BS486" i="87"/>
  <c r="BW486" i="87"/>
  <c r="BQ488" i="87"/>
  <c r="BU488" i="87"/>
  <c r="BQ489" i="87"/>
  <c r="BU489" i="87"/>
  <c r="BS498" i="87"/>
  <c r="BQ499" i="87"/>
  <c r="BU499" i="87"/>
  <c r="BO500" i="87"/>
  <c r="BS500" i="87"/>
  <c r="BW500" i="87"/>
  <c r="BQ501" i="87"/>
  <c r="BU501" i="87"/>
  <c r="BO502" i="87"/>
  <c r="BS502" i="87"/>
  <c r="BW502" i="87"/>
  <c r="BQ503" i="87"/>
  <c r="BU503" i="87"/>
  <c r="BQ504" i="87"/>
  <c r="BU504" i="87"/>
  <c r="BO505" i="87"/>
  <c r="BS505" i="87"/>
  <c r="BW505" i="87"/>
  <c r="BQ506" i="87"/>
  <c r="BU506" i="87"/>
  <c r="BU430" i="87"/>
  <c r="BQ432" i="87"/>
  <c r="BU432" i="87"/>
  <c r="BO433" i="87"/>
  <c r="BS433" i="87"/>
  <c r="BU434" i="87"/>
  <c r="BO435" i="87"/>
  <c r="BS435" i="87"/>
  <c r="BW435" i="87"/>
  <c r="BQ436" i="87"/>
  <c r="BU436" i="87"/>
  <c r="BO437" i="87"/>
  <c r="BS437" i="87"/>
  <c r="BQ439" i="87"/>
  <c r="BU439" i="87"/>
  <c r="BO440" i="87"/>
  <c r="BS440" i="87"/>
  <c r="BW440" i="87"/>
  <c r="BQ441" i="87"/>
  <c r="BU441" i="87"/>
  <c r="BO442" i="87"/>
  <c r="BS442" i="87"/>
  <c r="BU443" i="87"/>
  <c r="BQ444" i="87"/>
  <c r="BU444" i="87"/>
  <c r="BQ445" i="87"/>
  <c r="BU445" i="87"/>
  <c r="BS446" i="87"/>
  <c r="BQ447" i="87"/>
  <c r="BU447" i="87"/>
  <c r="BQ448" i="87"/>
  <c r="BU448" i="87"/>
  <c r="BS449" i="87"/>
  <c r="BW449" i="87"/>
  <c r="BQ450" i="87"/>
  <c r="BU450" i="87"/>
  <c r="BO451" i="87"/>
  <c r="BS451" i="87"/>
  <c r="BW451" i="87"/>
  <c r="BO452" i="87"/>
  <c r="BS452" i="87"/>
  <c r="BQ453" i="87"/>
  <c r="BU453" i="87"/>
  <c r="BQ455" i="87"/>
  <c r="BU455" i="87"/>
  <c r="BO456" i="87"/>
  <c r="BS456" i="87"/>
  <c r="BQ459" i="87"/>
  <c r="BU459" i="87"/>
  <c r="BS460" i="87"/>
  <c r="BW460" i="87"/>
  <c r="BO461" i="87"/>
  <c r="BS461" i="87"/>
  <c r="BO462" i="87"/>
  <c r="BS462" i="87"/>
  <c r="BW462" i="87"/>
  <c r="BQ464" i="87"/>
  <c r="BU464" i="87"/>
  <c r="BS465" i="87"/>
  <c r="BW465" i="87"/>
  <c r="BO466" i="87"/>
  <c r="BS466" i="87"/>
  <c r="BW466" i="87"/>
  <c r="BQ467" i="87"/>
  <c r="BU467" i="87"/>
  <c r="BO468" i="87"/>
  <c r="BS468" i="87"/>
  <c r="BO470" i="87"/>
  <c r="BS470" i="87"/>
  <c r="BQ487" i="87"/>
  <c r="BU487" i="87"/>
  <c r="BQ416" i="87"/>
  <c r="BU416" i="87"/>
  <c r="BS417" i="87"/>
  <c r="BW417" i="87"/>
  <c r="BQ418" i="87"/>
  <c r="BU418" i="87"/>
  <c r="BQ420" i="87"/>
  <c r="BU420" i="87"/>
  <c r="BQ421" i="87"/>
  <c r="BU421" i="87"/>
  <c r="BQ357" i="87"/>
  <c r="BO364" i="87"/>
  <c r="BS364" i="87"/>
  <c r="BW364" i="87"/>
  <c r="BO365" i="87"/>
  <c r="BS365" i="87"/>
  <c r="BW365" i="87"/>
  <c r="BQ366" i="87"/>
  <c r="BU366" i="87"/>
  <c r="BO367" i="87"/>
  <c r="BS367" i="87"/>
  <c r="BQ368" i="87"/>
  <c r="BU368" i="87"/>
  <c r="BO369" i="87"/>
  <c r="BS369" i="87"/>
  <c r="BW369" i="87"/>
  <c r="BQ370" i="87"/>
  <c r="BU370" i="87"/>
  <c r="BS371" i="87"/>
  <c r="BQ372" i="87"/>
  <c r="BU372" i="87"/>
  <c r="BO374" i="87"/>
  <c r="BS374" i="87"/>
  <c r="BW374" i="87"/>
  <c r="BQ375" i="87"/>
  <c r="BU375" i="87"/>
  <c r="BQ376" i="87"/>
  <c r="BU376" i="87"/>
  <c r="BO382" i="87"/>
  <c r="BS382" i="87"/>
  <c r="BW382" i="87"/>
  <c r="BU383" i="87"/>
  <c r="BO384" i="87"/>
  <c r="BO385" i="87"/>
  <c r="BS385" i="87"/>
  <c r="BW385" i="87"/>
  <c r="BQ405" i="87"/>
  <c r="BU405" i="87"/>
  <c r="BO406" i="87"/>
  <c r="BS406" i="87"/>
  <c r="BW406" i="87"/>
  <c r="BQ407" i="87"/>
  <c r="BU407" i="87"/>
  <c r="BO408" i="87"/>
  <c r="BS408" i="87"/>
  <c r="BW408" i="87"/>
  <c r="BO410" i="87"/>
  <c r="BS410" i="87"/>
  <c r="BW410" i="87"/>
  <c r="BW411" i="87"/>
  <c r="BU412" i="87"/>
  <c r="BS413" i="87"/>
  <c r="BW413" i="87"/>
  <c r="BQ414" i="87"/>
  <c r="BU414" i="87"/>
  <c r="BQ415" i="87"/>
  <c r="BU415" i="87"/>
  <c r="BO386" i="87"/>
  <c r="BQ387" i="87"/>
  <c r="BU387" i="87"/>
  <c r="BO388" i="87"/>
  <c r="BS388" i="87"/>
  <c r="BW388" i="87"/>
  <c r="BU389" i="87"/>
  <c r="BO390" i="87"/>
  <c r="BQ391" i="87"/>
  <c r="BU391" i="87"/>
  <c r="BO392" i="87"/>
  <c r="BS392" i="87"/>
  <c r="BW392" i="87"/>
  <c r="BQ393" i="87"/>
  <c r="BU393" i="87"/>
  <c r="BO394" i="87"/>
  <c r="BQ395" i="87"/>
  <c r="BU395" i="87"/>
  <c r="BS396" i="87"/>
  <c r="BW396" i="87"/>
  <c r="BQ397" i="87"/>
  <c r="BU397" i="87"/>
  <c r="BO398" i="87"/>
  <c r="BQ399" i="87"/>
  <c r="BU399" i="87"/>
  <c r="BO400" i="87"/>
  <c r="BS400" i="87"/>
  <c r="BW400" i="87"/>
  <c r="BQ401" i="87"/>
  <c r="BU401" i="87"/>
  <c r="BQ402" i="87"/>
  <c r="BU402" i="87"/>
  <c r="BS403" i="87"/>
  <c r="BQ404" i="87"/>
  <c r="BU404" i="87"/>
  <c r="BS957" i="87"/>
  <c r="BQ377" i="87"/>
  <c r="BU377" i="87"/>
  <c r="BO378" i="87"/>
  <c r="BS378" i="87"/>
  <c r="BS379" i="87"/>
  <c r="BQ380" i="87"/>
  <c r="BU380" i="87"/>
  <c r="BQ381" i="87"/>
  <c r="BU381" i="87"/>
  <c r="BO373" i="87"/>
  <c r="BO715" i="87"/>
  <c r="BQ716" i="87"/>
  <c r="BQ718" i="87"/>
  <c r="BO719" i="87"/>
  <c r="BQ720" i="87"/>
  <c r="BQ722" i="87"/>
  <c r="BQ724" i="87"/>
  <c r="BQ726" i="87"/>
  <c r="BS727" i="87"/>
  <c r="BQ728" i="87"/>
  <c r="BQ730" i="87"/>
  <c r="BS731" i="87"/>
  <c r="BQ732" i="87"/>
  <c r="BQ769" i="87"/>
  <c r="BS770" i="87"/>
  <c r="BO946" i="87"/>
  <c r="BQ949" i="87"/>
  <c r="BO950" i="87"/>
  <c r="BQ954" i="87"/>
  <c r="BQ956" i="87"/>
  <c r="BO347" i="87"/>
  <c r="BS347" i="87"/>
  <c r="BU348" i="87"/>
  <c r="BS349" i="87"/>
  <c r="BW349" i="87"/>
  <c r="BO350" i="87"/>
  <c r="BQ351" i="87"/>
  <c r="BU351" i="87"/>
  <c r="BO352" i="87"/>
  <c r="BS352" i="87"/>
  <c r="BQ353" i="87"/>
  <c r="BO354" i="87"/>
  <c r="BQ355" i="87"/>
  <c r="BU355" i="87"/>
  <c r="BQ356" i="87"/>
  <c r="BU356" i="87"/>
  <c r="BQ358" i="87"/>
  <c r="BO359" i="87"/>
  <c r="BS359" i="87"/>
  <c r="BQ360" i="87"/>
  <c r="BQ361" i="87"/>
  <c r="BU361" i="87"/>
  <c r="BO362" i="87"/>
  <c r="BS362" i="87"/>
  <c r="BW362" i="87"/>
  <c r="BQ363" i="87"/>
  <c r="BU363" i="87"/>
  <c r="BU330" i="87"/>
  <c r="BS331" i="87"/>
  <c r="BW331" i="87"/>
  <c r="BQ332" i="87"/>
  <c r="BU332" i="87"/>
  <c r="BS333" i="87"/>
  <c r="BW333" i="87"/>
  <c r="BQ334" i="87"/>
  <c r="BU334" i="87"/>
  <c r="BS335" i="87"/>
  <c r="BW335" i="87"/>
  <c r="BS336" i="87"/>
  <c r="BW336" i="87"/>
  <c r="BO337" i="87"/>
  <c r="BS337" i="87"/>
  <c r="BW337" i="87"/>
  <c r="BQ338" i="87"/>
  <c r="BS339" i="87"/>
  <c r="BS340" i="87"/>
  <c r="BW340" i="87"/>
  <c r="BQ341" i="87"/>
  <c r="BU341" i="87"/>
  <c r="BS342" i="87"/>
  <c r="BW342" i="87"/>
  <c r="BS343" i="87"/>
  <c r="BS344" i="87"/>
  <c r="BW344" i="87"/>
  <c r="BS345" i="87"/>
  <c r="BW345" i="87"/>
  <c r="BQ326" i="87"/>
  <c r="BU326" i="87"/>
  <c r="BO327" i="87"/>
  <c r="BS327" i="87"/>
  <c r="BW327" i="87"/>
  <c r="BQ328" i="87"/>
  <c r="BU328" i="87"/>
  <c r="BU303" i="87"/>
  <c r="BO304" i="87"/>
  <c r="BS304" i="87"/>
  <c r="BQ320" i="87"/>
  <c r="BU320" i="87"/>
  <c r="BS322" i="87"/>
  <c r="BQ323" i="87"/>
  <c r="BU323" i="87"/>
  <c r="BO324" i="87"/>
  <c r="BS324" i="87"/>
  <c r="BW324" i="87"/>
  <c r="BQ325" i="87"/>
  <c r="BU325" i="87"/>
  <c r="BO305" i="87"/>
  <c r="BS305" i="87"/>
  <c r="BW305" i="87"/>
  <c r="BU306" i="87"/>
  <c r="BO307" i="87"/>
  <c r="BS307" i="87"/>
  <c r="BQ308" i="87"/>
  <c r="BU308" i="87"/>
  <c r="BO309" i="87"/>
  <c r="BS309" i="87"/>
  <c r="BW309" i="87"/>
  <c r="BS310" i="87"/>
  <c r="BW310" i="87"/>
  <c r="BQ311" i="87"/>
  <c r="BU311" i="87"/>
  <c r="BS312" i="87"/>
  <c r="BW312" i="87"/>
  <c r="BQ313" i="87"/>
  <c r="BU313" i="87"/>
  <c r="BS314" i="87"/>
  <c r="BQ315" i="87"/>
  <c r="BU315" i="87"/>
  <c r="BS316" i="87"/>
  <c r="BW316" i="87"/>
  <c r="BQ317" i="87"/>
  <c r="BU317" i="87"/>
  <c r="BS318" i="87"/>
  <c r="BW318" i="87"/>
  <c r="BQ319" i="87"/>
  <c r="BU319" i="87"/>
  <c r="BU290" i="87"/>
  <c r="BO291" i="87"/>
  <c r="BS291" i="87"/>
  <c r="BW291" i="87"/>
  <c r="BQ292" i="87"/>
  <c r="BU292" i="87"/>
  <c r="BS293" i="87"/>
  <c r="BQ294" i="87"/>
  <c r="BU294" i="87"/>
  <c r="BO295" i="87"/>
  <c r="BS295" i="87"/>
  <c r="BW295" i="87"/>
  <c r="BQ296" i="87"/>
  <c r="BU296" i="87"/>
  <c r="BS297" i="87"/>
  <c r="BQ298" i="87"/>
  <c r="BU298" i="87"/>
  <c r="BO299" i="87"/>
  <c r="BS299" i="87"/>
  <c r="BW299" i="87"/>
  <c r="BO301" i="87"/>
  <c r="BS301" i="87"/>
  <c r="BQ302" i="87"/>
  <c r="BU302" i="87"/>
  <c r="BQ287" i="87"/>
  <c r="BU287" i="87"/>
  <c r="BS288" i="87"/>
  <c r="BO214" i="87"/>
  <c r="BS214" i="87"/>
  <c r="BQ227" i="87"/>
  <c r="BU227" i="87"/>
  <c r="BO228" i="87"/>
  <c r="BS228" i="87"/>
  <c r="BQ229" i="87"/>
  <c r="BU229" i="87"/>
  <c r="BO230" i="87"/>
  <c r="BS230" i="87"/>
  <c r="BW230" i="87"/>
  <c r="BQ231" i="87"/>
  <c r="BU231" i="87"/>
  <c r="BO232" i="87"/>
  <c r="BS232" i="87"/>
  <c r="BQ233" i="87"/>
  <c r="BU233" i="87"/>
  <c r="BO234" i="87"/>
  <c r="BS234" i="87"/>
  <c r="BW234" i="87"/>
  <c r="BU235" i="87"/>
  <c r="BO236" i="87"/>
  <c r="BS236" i="87"/>
  <c r="BQ237" i="87"/>
  <c r="BU237" i="87"/>
  <c r="BO238" i="87"/>
  <c r="BS238" i="87"/>
  <c r="BW238" i="87"/>
  <c r="BW239" i="87"/>
  <c r="BQ240" i="87"/>
  <c r="BU240" i="87"/>
  <c r="BS241" i="87"/>
  <c r="BQ242" i="87"/>
  <c r="BU242" i="87"/>
  <c r="BQ243" i="87"/>
  <c r="BU243" i="87"/>
  <c r="BO244" i="87"/>
  <c r="BS244" i="87"/>
  <c r="BS245" i="87"/>
  <c r="BQ246" i="87"/>
  <c r="BU246" i="87"/>
  <c r="BQ263" i="87"/>
  <c r="BU263" i="87"/>
  <c r="BO264" i="87"/>
  <c r="BS264" i="87"/>
  <c r="BW264" i="87"/>
  <c r="BQ265" i="87"/>
  <c r="BU265" i="87"/>
  <c r="BO276" i="87"/>
  <c r="BS276" i="87"/>
  <c r="BQ277" i="87"/>
  <c r="BU277" i="87"/>
  <c r="BS278" i="87"/>
  <c r="BW278" i="87"/>
  <c r="BO279" i="87"/>
  <c r="BS279" i="87"/>
  <c r="BW279" i="87"/>
  <c r="BQ280" i="87"/>
  <c r="BU280" i="87"/>
  <c r="BQ281" i="87"/>
  <c r="BU281" i="87"/>
  <c r="BS282" i="87"/>
  <c r="BW282" i="87"/>
  <c r="BQ283" i="87"/>
  <c r="BU283" i="87"/>
  <c r="BO284" i="87"/>
  <c r="BS284" i="87"/>
  <c r="BW284" i="87"/>
  <c r="BS285" i="87"/>
  <c r="BU286" i="87"/>
  <c r="BO266" i="87"/>
  <c r="BS266" i="87"/>
  <c r="BW266" i="87"/>
  <c r="BU267" i="87"/>
  <c r="BO268" i="87"/>
  <c r="BS268" i="87"/>
  <c r="BW268" i="87"/>
  <c r="BQ269" i="87"/>
  <c r="BU269" i="87"/>
  <c r="BS270" i="87"/>
  <c r="BU271" i="87"/>
  <c r="BO272" i="87"/>
  <c r="BS272" i="87"/>
  <c r="BW272" i="87"/>
  <c r="BQ273" i="87"/>
  <c r="BU273" i="87"/>
  <c r="BQ274" i="87"/>
  <c r="BU274" i="87"/>
  <c r="BS275" i="87"/>
  <c r="BW275" i="87"/>
  <c r="BQ247" i="87"/>
  <c r="BO248" i="87"/>
  <c r="BS248" i="87"/>
  <c r="BQ249" i="87"/>
  <c r="BS250" i="87"/>
  <c r="BS252" i="87"/>
  <c r="BS253" i="87"/>
  <c r="BO254" i="87"/>
  <c r="BS254" i="87"/>
  <c r="BQ256" i="87"/>
  <c r="BU256" i="87"/>
  <c r="BO257" i="87"/>
  <c r="BS257" i="87"/>
  <c r="BW257" i="87"/>
  <c r="BQ258" i="87"/>
  <c r="BU258" i="87"/>
  <c r="BS259" i="87"/>
  <c r="BQ260" i="87"/>
  <c r="BU260" i="87"/>
  <c r="BO261" i="87"/>
  <c r="BS261" i="87"/>
  <c r="BW261" i="87"/>
  <c r="BS262" i="87"/>
  <c r="BS721" i="87"/>
  <c r="BS723" i="87"/>
  <c r="BU732" i="87"/>
  <c r="BU769" i="87"/>
  <c r="BS952" i="87"/>
  <c r="BS953" i="87"/>
  <c r="BS955" i="87"/>
  <c r="BQ158" i="87"/>
  <c r="BU158" i="87"/>
  <c r="BO159" i="87"/>
  <c r="BS159" i="87"/>
  <c r="BQ160" i="87"/>
  <c r="BU160" i="87"/>
  <c r="BQ161" i="87"/>
  <c r="BU161" i="87"/>
  <c r="BQ162" i="87"/>
  <c r="BU162" i="87"/>
  <c r="BO163" i="87"/>
  <c r="BS163" i="87"/>
  <c r="BQ164" i="87"/>
  <c r="BU164" i="87"/>
  <c r="BS165" i="87"/>
  <c r="BW165" i="87"/>
  <c r="BQ166" i="87"/>
  <c r="BU166" i="87"/>
  <c r="BO167" i="87"/>
  <c r="BS167" i="87"/>
  <c r="BQ168" i="87"/>
  <c r="BU168" i="87"/>
  <c r="BS169" i="87"/>
  <c r="BW169" i="87"/>
  <c r="BQ170" i="87"/>
  <c r="BU170" i="87"/>
  <c r="BO171" i="87"/>
  <c r="BS171" i="87"/>
  <c r="BU172" i="87"/>
  <c r="BO216" i="87"/>
  <c r="BS216" i="87"/>
  <c r="BW216" i="87"/>
  <c r="BQ217" i="87"/>
  <c r="BU217" i="87"/>
  <c r="BQ218" i="87"/>
  <c r="BU218" i="87"/>
  <c r="BO219" i="87"/>
  <c r="BS219" i="87"/>
  <c r="BW219" i="87"/>
  <c r="BQ220" i="87"/>
  <c r="BU220" i="87"/>
  <c r="BO221" i="87"/>
  <c r="BS221" i="87"/>
  <c r="BQ222" i="87"/>
  <c r="BU222" i="87"/>
  <c r="BO223" i="87"/>
  <c r="BS223" i="87"/>
  <c r="BW223" i="87"/>
  <c r="BQ224" i="87"/>
  <c r="BU224" i="87"/>
  <c r="BO225" i="87"/>
  <c r="BS225" i="87"/>
  <c r="BQ226" i="87"/>
  <c r="BU226" i="87"/>
  <c r="BO173" i="87"/>
  <c r="BS173" i="87"/>
  <c r="BW173" i="87"/>
  <c r="BQ174" i="87"/>
  <c r="BU174" i="87"/>
  <c r="BO175" i="87"/>
  <c r="BS175" i="87"/>
  <c r="BQ176" i="87"/>
  <c r="BU176" i="87"/>
  <c r="BS177" i="87"/>
  <c r="BW177" i="87"/>
  <c r="BQ178" i="87"/>
  <c r="BU178" i="87"/>
  <c r="BO179" i="87"/>
  <c r="BS179" i="87"/>
  <c r="BQ180" i="87"/>
  <c r="BU180" i="87"/>
  <c r="BS181" i="87"/>
  <c r="BW181" i="87"/>
  <c r="BQ182" i="87"/>
  <c r="BU182" i="87"/>
  <c r="BO183" i="87"/>
  <c r="BS183" i="87"/>
  <c r="BQ184" i="87"/>
  <c r="BU184" i="87"/>
  <c r="BS185" i="87"/>
  <c r="BW185" i="87"/>
  <c r="BQ186" i="87"/>
  <c r="BU186" i="87"/>
  <c r="BS187" i="87"/>
  <c r="BW187" i="87"/>
  <c r="BQ188" i="87"/>
  <c r="BU188" i="87"/>
  <c r="BO189" i="87"/>
  <c r="BS189" i="87"/>
  <c r="BW189" i="87"/>
  <c r="BQ190" i="87"/>
  <c r="BU190" i="87"/>
  <c r="BO191" i="87"/>
  <c r="BS191" i="87"/>
  <c r="BW191" i="87"/>
  <c r="BQ192" i="87"/>
  <c r="BU192" i="87"/>
  <c r="BS193" i="87"/>
  <c r="BQ194" i="87"/>
  <c r="BU194" i="87"/>
  <c r="BO195" i="87"/>
  <c r="BS195" i="87"/>
  <c r="BQ196" i="87"/>
  <c r="BU196" i="87"/>
  <c r="BO197" i="87"/>
  <c r="BS197" i="87"/>
  <c r="BW197" i="87"/>
  <c r="BQ198" i="87"/>
  <c r="BU198" i="87"/>
  <c r="BO199" i="87"/>
  <c r="BS199" i="87"/>
  <c r="BS200" i="87"/>
  <c r="BQ201" i="87"/>
  <c r="BU201" i="87"/>
  <c r="BW202" i="87"/>
  <c r="BQ203" i="87"/>
  <c r="BU203" i="87"/>
  <c r="BO204" i="87"/>
  <c r="BS204" i="87"/>
  <c r="BQ205" i="87"/>
  <c r="BU205" i="87"/>
  <c r="BW206" i="87"/>
  <c r="BQ207" i="87"/>
  <c r="BU207" i="87"/>
  <c r="BO208" i="87"/>
  <c r="BS208" i="87"/>
  <c r="BQ209" i="87"/>
  <c r="BU209" i="87"/>
  <c r="BW210" i="87"/>
  <c r="BQ211" i="87"/>
  <c r="BU211" i="87"/>
  <c r="BO212" i="87"/>
  <c r="BS212" i="87"/>
  <c r="BO213" i="87"/>
  <c r="BS213" i="87"/>
  <c r="BW213" i="87"/>
  <c r="BQ152" i="87"/>
  <c r="BU152" i="87"/>
  <c r="BU154" i="87"/>
  <c r="BO155" i="87"/>
  <c r="BS155" i="87"/>
  <c r="BW155" i="87"/>
  <c r="BQ156" i="87"/>
  <c r="BU156" i="87"/>
  <c r="BQ157" i="87"/>
  <c r="BU157" i="87"/>
  <c r="BQ709" i="87"/>
  <c r="BQ711" i="87"/>
  <c r="BQ712" i="87"/>
  <c r="BQ714" i="87"/>
  <c r="BU730" i="87"/>
  <c r="BU954" i="87"/>
  <c r="BW955" i="87"/>
  <c r="BU956" i="87"/>
  <c r="BQ76" i="87"/>
  <c r="BU76" i="87"/>
  <c r="BS77" i="87"/>
  <c r="BW77" i="87"/>
  <c r="BQ78" i="87"/>
  <c r="BU78" i="87"/>
  <c r="BO79" i="87"/>
  <c r="BS79" i="87"/>
  <c r="BQ80" i="87"/>
  <c r="BU80" i="87"/>
  <c r="BS81" i="87"/>
  <c r="BW81" i="87"/>
  <c r="BQ82" i="87"/>
  <c r="BU82" i="87"/>
  <c r="BO83" i="87"/>
  <c r="BS83" i="87"/>
  <c r="BQ84" i="87"/>
  <c r="BU84" i="87"/>
  <c r="BS85" i="87"/>
  <c r="BW85" i="87"/>
  <c r="BQ86" i="87"/>
  <c r="BU86" i="87"/>
  <c r="BO87" i="87"/>
  <c r="BS87" i="87"/>
  <c r="BW87" i="87"/>
  <c r="BO88" i="87"/>
  <c r="BS88" i="87"/>
  <c r="BQ89" i="87"/>
  <c r="BU89" i="87"/>
  <c r="BS90" i="87"/>
  <c r="BW90" i="87"/>
  <c r="BQ91" i="87"/>
  <c r="BU91" i="87"/>
  <c r="BQ92" i="87"/>
  <c r="BU92" i="87"/>
  <c r="BS93" i="87"/>
  <c r="BW93" i="87"/>
  <c r="BQ94" i="87"/>
  <c r="BU94" i="87"/>
  <c r="BO95" i="87"/>
  <c r="BS95" i="87"/>
  <c r="BQ96" i="87"/>
  <c r="BU96" i="87"/>
  <c r="BS97" i="87"/>
  <c r="BW97" i="87"/>
  <c r="BQ98" i="87"/>
  <c r="BU98" i="87"/>
  <c r="BO99" i="87"/>
  <c r="BS99" i="87"/>
  <c r="BQ100" i="87"/>
  <c r="BU100" i="87"/>
  <c r="BS101" i="87"/>
  <c r="BW101" i="87"/>
  <c r="BQ102" i="87"/>
  <c r="BU102" i="87"/>
  <c r="BQ103" i="87"/>
  <c r="BU103" i="87"/>
  <c r="BS104" i="87"/>
  <c r="BW104" i="87"/>
  <c r="BQ105" i="87"/>
  <c r="BU105" i="87"/>
  <c r="BO106" i="87"/>
  <c r="BS106" i="87"/>
  <c r="BQ107" i="87"/>
  <c r="BU107" i="87"/>
  <c r="BS108" i="87"/>
  <c r="BW108" i="87"/>
  <c r="BQ109" i="87"/>
  <c r="BU109" i="87"/>
  <c r="BO110" i="87"/>
  <c r="BS110" i="87"/>
  <c r="BQ111" i="87"/>
  <c r="BU111" i="87"/>
  <c r="BS112" i="87"/>
  <c r="BW112" i="87"/>
  <c r="BQ113" i="87"/>
  <c r="BU113" i="87"/>
  <c r="BO114" i="87"/>
  <c r="BS114" i="87"/>
  <c r="BQ115" i="87"/>
  <c r="BU115" i="87"/>
  <c r="BS116" i="87"/>
  <c r="BW116" i="87"/>
  <c r="BQ117" i="87"/>
  <c r="BU117" i="87"/>
  <c r="BO118" i="87"/>
  <c r="BS118" i="87"/>
  <c r="BQ119" i="87"/>
  <c r="BU119" i="87"/>
  <c r="BS120" i="87"/>
  <c r="BW120" i="87"/>
  <c r="BQ121" i="87"/>
  <c r="BU121" i="87"/>
  <c r="BO122" i="87"/>
  <c r="BS122" i="87"/>
  <c r="BW122" i="87"/>
  <c r="BQ123" i="87"/>
  <c r="BU123" i="87"/>
  <c r="BS124" i="87"/>
  <c r="BQ125" i="87"/>
  <c r="BU125" i="87"/>
  <c r="BQ126" i="87"/>
  <c r="BU126" i="87"/>
  <c r="BO127" i="87"/>
  <c r="BS127" i="87"/>
  <c r="BQ128" i="87"/>
  <c r="BU128" i="87"/>
  <c r="BS129" i="87"/>
  <c r="BW129" i="87"/>
  <c r="BQ130" i="87"/>
  <c r="BU130" i="87"/>
  <c r="BO131" i="87"/>
  <c r="BS131" i="87"/>
  <c r="BQ132" i="87"/>
  <c r="BU132" i="87"/>
  <c r="BS133" i="87"/>
  <c r="BW133" i="87"/>
  <c r="BQ134" i="87"/>
  <c r="BU134" i="87"/>
  <c r="BO135" i="87"/>
  <c r="BS135" i="87"/>
  <c r="BS136" i="87"/>
  <c r="BW136" i="87"/>
  <c r="BQ137" i="87"/>
  <c r="BU137" i="87"/>
  <c r="BO138" i="87"/>
  <c r="BS138" i="87"/>
  <c r="BQ139" i="87"/>
  <c r="BU139" i="87"/>
  <c r="BS140" i="87"/>
  <c r="BQ141" i="87"/>
  <c r="BU141" i="87"/>
  <c r="BO142" i="87"/>
  <c r="BS142" i="87"/>
  <c r="BQ143" i="87"/>
  <c r="BU143" i="87"/>
  <c r="BS144" i="87"/>
  <c r="BW144" i="87"/>
  <c r="BQ145" i="87"/>
  <c r="BU145" i="87"/>
  <c r="BO146" i="87"/>
  <c r="BS146" i="87"/>
  <c r="BW146" i="87"/>
  <c r="BQ147" i="87"/>
  <c r="BU147" i="87"/>
  <c r="BS148" i="87"/>
  <c r="BW148" i="87"/>
  <c r="BQ149" i="87"/>
  <c r="BU149" i="87"/>
  <c r="BO150" i="87"/>
  <c r="BS150" i="87"/>
  <c r="BW150" i="87"/>
  <c r="BQ151" i="87"/>
  <c r="BU151" i="87"/>
  <c r="BQ33" i="87"/>
  <c r="BU33" i="87"/>
  <c r="BS34" i="87"/>
  <c r="BW34" i="87"/>
  <c r="BQ35" i="87"/>
  <c r="BU35" i="87"/>
  <c r="BO36" i="87"/>
  <c r="BS36" i="87"/>
  <c r="BQ37" i="87"/>
  <c r="BU37" i="87"/>
  <c r="BS38" i="87"/>
  <c r="BW38" i="87"/>
  <c r="BQ39" i="87"/>
  <c r="BU39" i="87"/>
  <c r="BO40" i="87"/>
  <c r="BS40" i="87"/>
  <c r="BQ41" i="87"/>
  <c r="BU41" i="87"/>
  <c r="BS42" i="87"/>
  <c r="BW42" i="87"/>
  <c r="BQ43" i="87"/>
  <c r="BU43" i="87"/>
  <c r="BO44" i="87"/>
  <c r="BS44" i="87"/>
  <c r="BQ45" i="87"/>
  <c r="BU45" i="87"/>
  <c r="BS46" i="87"/>
  <c r="BW46" i="87"/>
  <c r="BQ47" i="87"/>
  <c r="BU47" i="87"/>
  <c r="BO48" i="87"/>
  <c r="BS48" i="87"/>
  <c r="BQ49" i="87"/>
  <c r="BU49" i="87"/>
  <c r="BS50" i="87"/>
  <c r="BW50" i="87"/>
  <c r="BQ51" i="87"/>
  <c r="BU51" i="87"/>
  <c r="BO52" i="87"/>
  <c r="BS52" i="87"/>
  <c r="BQ53" i="87"/>
  <c r="BU53" i="87"/>
  <c r="BS54" i="87"/>
  <c r="BW54" i="87"/>
  <c r="BQ55" i="87"/>
  <c r="BU55" i="87"/>
  <c r="BO56" i="87"/>
  <c r="BS56" i="87"/>
  <c r="BQ57" i="87"/>
  <c r="BU57" i="87"/>
  <c r="BS58" i="87"/>
  <c r="BW58" i="87"/>
  <c r="BQ59" i="87"/>
  <c r="BU59" i="87"/>
  <c r="BO60" i="87"/>
  <c r="BS60" i="87"/>
  <c r="BQ61" i="87"/>
  <c r="BU61" i="87"/>
  <c r="BS62" i="87"/>
  <c r="BW62" i="87"/>
  <c r="BQ63" i="87"/>
  <c r="BU63" i="87"/>
  <c r="BO64" i="87"/>
  <c r="BS64" i="87"/>
  <c r="BQ65" i="87"/>
  <c r="BU65" i="87"/>
  <c r="BS66" i="87"/>
  <c r="BW66" i="87"/>
  <c r="BQ67" i="87"/>
  <c r="BU67" i="87"/>
  <c r="BO68" i="87"/>
  <c r="BS68" i="87"/>
  <c r="BQ69" i="87"/>
  <c r="BU69" i="87"/>
  <c r="BS70" i="87"/>
  <c r="BW70" i="87"/>
  <c r="BQ71" i="87"/>
  <c r="BU71" i="87"/>
  <c r="BO72" i="87"/>
  <c r="BS72" i="87"/>
  <c r="BQ73" i="87"/>
  <c r="BU73" i="87"/>
  <c r="BS74" i="87"/>
  <c r="BW74" i="87"/>
  <c r="BQ75" i="87"/>
  <c r="BU75" i="87"/>
  <c r="BQ579" i="87"/>
  <c r="BQ581" i="87"/>
  <c r="BQ585" i="87"/>
  <c r="BO589" i="87"/>
  <c r="BW9" i="87"/>
  <c r="BW1" i="87" s="1"/>
  <c r="BQ10" i="87"/>
  <c r="BU10" i="87"/>
  <c r="BO11" i="87"/>
  <c r="BS11" i="87"/>
  <c r="BQ12" i="87"/>
  <c r="BU12" i="87"/>
  <c r="BS13" i="87"/>
  <c r="BW13" i="87"/>
  <c r="BQ14" i="87"/>
  <c r="BU14" i="87"/>
  <c r="BO15" i="87"/>
  <c r="BS15" i="87"/>
  <c r="BQ16" i="87"/>
  <c r="BU16" i="87"/>
  <c r="BS17" i="87"/>
  <c r="BW17" i="87"/>
  <c r="BQ18" i="87"/>
  <c r="BU18" i="87"/>
  <c r="BO19" i="87"/>
  <c r="BS19" i="87"/>
  <c r="BS20" i="87"/>
  <c r="BW20" i="87"/>
  <c r="BQ21" i="87"/>
  <c r="BU21" i="87"/>
  <c r="BO22" i="87"/>
  <c r="BS22" i="87"/>
  <c r="BQ23" i="87"/>
  <c r="BU23" i="87"/>
  <c r="BS24" i="87"/>
  <c r="BW24" i="87"/>
  <c r="BQ25" i="87"/>
  <c r="BU25" i="87"/>
  <c r="BO26" i="87"/>
  <c r="BS26" i="87"/>
  <c r="BS27" i="87"/>
  <c r="BW27" i="87"/>
  <c r="BQ28" i="87"/>
  <c r="BU28" i="87"/>
  <c r="BO29" i="87"/>
  <c r="BS29" i="87"/>
  <c r="BQ30" i="87"/>
  <c r="BU30" i="87"/>
  <c r="BS31" i="87"/>
  <c r="BW31" i="87"/>
  <c r="BQ32" i="87"/>
  <c r="BU32" i="87"/>
  <c r="BW973" i="87"/>
  <c r="BQ9" i="87"/>
  <c r="BQ1" i="87" s="1"/>
  <c r="BU9" i="87"/>
  <c r="BU1" i="87" s="1"/>
  <c r="BS10" i="87"/>
  <c r="BW10" i="87"/>
  <c r="BQ11" i="87"/>
  <c r="BO12" i="87"/>
  <c r="BS12" i="87"/>
  <c r="BQ13" i="87"/>
  <c r="BU13" i="87"/>
  <c r="BS14" i="87"/>
  <c r="BW14" i="87"/>
  <c r="BQ15" i="87"/>
  <c r="BU15" i="87"/>
  <c r="BO16" i="87"/>
  <c r="BS16" i="87"/>
  <c r="BQ17" i="87"/>
  <c r="BU17" i="87"/>
  <c r="BS18" i="87"/>
  <c r="BW18" i="87"/>
  <c r="BQ19" i="87"/>
  <c r="BU19" i="87"/>
  <c r="BQ20" i="87"/>
  <c r="BU20" i="87"/>
  <c r="BS21" i="87"/>
  <c r="BW21" i="87"/>
  <c r="BQ22" i="87"/>
  <c r="BU22" i="87"/>
  <c r="BO23" i="87"/>
  <c r="BS23" i="87"/>
  <c r="BQ24" i="87"/>
  <c r="BU24" i="87"/>
  <c r="BS25" i="87"/>
  <c r="BW25" i="87"/>
  <c r="BQ26" i="87"/>
  <c r="BU26" i="87"/>
  <c r="BQ27" i="87"/>
  <c r="BU27" i="87"/>
  <c r="BS28" i="87"/>
  <c r="BW28" i="87"/>
  <c r="BQ29" i="87"/>
  <c r="BU29" i="87"/>
  <c r="BO30" i="87"/>
  <c r="BS30" i="87"/>
  <c r="BQ31" i="87"/>
  <c r="BU31" i="87"/>
  <c r="BS32" i="87"/>
  <c r="BW32" i="87"/>
  <c r="BO33" i="87"/>
  <c r="BS33" i="87"/>
  <c r="BQ34" i="87"/>
  <c r="BU34" i="87"/>
  <c r="BS35" i="87"/>
  <c r="BW35" i="87"/>
  <c r="BQ36" i="87"/>
  <c r="BU36" i="87"/>
  <c r="BO37" i="87"/>
  <c r="BS37" i="87"/>
  <c r="BQ38" i="87"/>
  <c r="BU38" i="87"/>
  <c r="BS39" i="87"/>
  <c r="BW39" i="87"/>
  <c r="BQ40" i="87"/>
  <c r="BU40" i="87"/>
  <c r="BO41" i="87"/>
  <c r="BS41" i="87"/>
  <c r="BQ42" i="87"/>
  <c r="BU42" i="87"/>
  <c r="BS43" i="87"/>
  <c r="BW43" i="87"/>
  <c r="BQ44" i="87"/>
  <c r="BU44" i="87"/>
  <c r="BO45" i="87"/>
  <c r="BS45" i="87"/>
  <c r="BQ46" i="87"/>
  <c r="BU46" i="87"/>
  <c r="BS47" i="87"/>
  <c r="BW47" i="87"/>
  <c r="BQ48" i="87"/>
  <c r="BU48" i="87"/>
  <c r="BO49" i="87"/>
  <c r="BS49" i="87"/>
  <c r="BQ50" i="87"/>
  <c r="BU50" i="87"/>
  <c r="BS51" i="87"/>
  <c r="BW51" i="87"/>
  <c r="BQ52" i="87"/>
  <c r="BU52" i="87"/>
  <c r="BO53" i="87"/>
  <c r="BS53" i="87"/>
  <c r="BQ54" i="87"/>
  <c r="BU54" i="87"/>
  <c r="BS55" i="87"/>
  <c r="BW55" i="87"/>
  <c r="BQ56" i="87"/>
  <c r="BU56" i="87"/>
  <c r="BO57" i="87"/>
  <c r="BS57" i="87"/>
  <c r="BQ58" i="87"/>
  <c r="BU58" i="87"/>
  <c r="BS59" i="87"/>
  <c r="BW59" i="87"/>
  <c r="BQ60" i="87"/>
  <c r="BU60" i="87"/>
  <c r="BO61" i="87"/>
  <c r="BS61" i="87"/>
  <c r="BQ62" i="87"/>
  <c r="BU62" i="87"/>
  <c r="BS63" i="87"/>
  <c r="BW63" i="87"/>
  <c r="BQ64" i="87"/>
  <c r="BU64" i="87"/>
  <c r="BO65" i="87"/>
  <c r="BS65" i="87"/>
  <c r="BQ66" i="87"/>
  <c r="BU66" i="87"/>
  <c r="BS67" i="87"/>
  <c r="BW67" i="87"/>
  <c r="BQ68" i="87"/>
  <c r="BU68" i="87"/>
  <c r="BO69" i="87"/>
  <c r="BS69" i="87"/>
  <c r="BQ70" i="87"/>
  <c r="BU70" i="87"/>
  <c r="BS71" i="87"/>
  <c r="BW71" i="87"/>
  <c r="BQ72" i="87"/>
  <c r="BU72" i="87"/>
  <c r="BO73" i="87"/>
  <c r="BS73" i="87"/>
  <c r="BQ74" i="87"/>
  <c r="BU74" i="87"/>
  <c r="BS75" i="87"/>
  <c r="BW75" i="87"/>
  <c r="BO76" i="87"/>
  <c r="BS76" i="87"/>
  <c r="BQ77" i="87"/>
  <c r="BU77" i="87"/>
  <c r="BS78" i="87"/>
  <c r="BW78" i="87"/>
  <c r="BQ79" i="87"/>
  <c r="BU79" i="87"/>
  <c r="BO80" i="87"/>
  <c r="BS80" i="87"/>
  <c r="BQ81" i="87"/>
  <c r="BU81" i="87"/>
  <c r="BS82" i="87"/>
  <c r="BW82" i="87"/>
  <c r="BQ83" i="87"/>
  <c r="BU83" i="87"/>
  <c r="BO84" i="87"/>
  <c r="BS84" i="87"/>
  <c r="BQ85" i="87"/>
  <c r="BU85" i="87"/>
  <c r="BS86" i="87"/>
  <c r="BW86" i="87"/>
  <c r="BQ87" i="87"/>
  <c r="BU87" i="87"/>
  <c r="BQ88" i="87"/>
  <c r="BU88" i="87"/>
  <c r="BS89" i="87"/>
  <c r="BQ90" i="87"/>
  <c r="BU90" i="87"/>
  <c r="BO91" i="87"/>
  <c r="BS91" i="87"/>
  <c r="BW91" i="87"/>
  <c r="BS92" i="87"/>
  <c r="BQ93" i="87"/>
  <c r="BU93" i="87"/>
  <c r="BO94" i="87"/>
  <c r="BS94" i="87"/>
  <c r="BW94" i="87"/>
  <c r="BQ95" i="87"/>
  <c r="BU95" i="87"/>
  <c r="BS96" i="87"/>
  <c r="BQ97" i="87"/>
  <c r="BU97" i="87"/>
  <c r="BO98" i="87"/>
  <c r="BS98" i="87"/>
  <c r="BW98" i="87"/>
  <c r="BQ99" i="87"/>
  <c r="BU99" i="87"/>
  <c r="BS100" i="87"/>
  <c r="BQ101" i="87"/>
  <c r="BU101" i="87"/>
  <c r="BO102" i="87"/>
  <c r="BS102" i="87"/>
  <c r="BW102" i="87"/>
  <c r="BO103" i="87"/>
  <c r="BS103" i="87"/>
  <c r="BQ104" i="87"/>
  <c r="BU104" i="87"/>
  <c r="BS105" i="87"/>
  <c r="BW105" i="87"/>
  <c r="BQ106" i="87"/>
  <c r="BU106" i="87"/>
  <c r="BO107" i="87"/>
  <c r="BS107" i="87"/>
  <c r="BQ108" i="87"/>
  <c r="BU108" i="87"/>
  <c r="BS109" i="87"/>
  <c r="BW109" i="87"/>
  <c r="BQ110" i="87"/>
  <c r="BU110" i="87"/>
  <c r="BO111" i="87"/>
  <c r="BS111" i="87"/>
  <c r="BQ112" i="87"/>
  <c r="BU112" i="87"/>
  <c r="BS113" i="87"/>
  <c r="BW113" i="87"/>
  <c r="BQ114" i="87"/>
  <c r="BU114" i="87"/>
  <c r="BO115" i="87"/>
  <c r="BS115" i="87"/>
  <c r="BQ116" i="87"/>
  <c r="BU116" i="87"/>
  <c r="BS117" i="87"/>
  <c r="BW117" i="87"/>
  <c r="BQ118" i="87"/>
  <c r="BU118" i="87"/>
  <c r="BO119" i="87"/>
  <c r="BS119" i="87"/>
  <c r="BQ120" i="87"/>
  <c r="BU120" i="87"/>
  <c r="BS121" i="87"/>
  <c r="BW121" i="87"/>
  <c r="BQ122" i="87"/>
  <c r="BU122" i="87"/>
  <c r="BO123" i="87"/>
  <c r="BQ124" i="87"/>
  <c r="BU124" i="87"/>
  <c r="BS125" i="87"/>
  <c r="BW125" i="87"/>
  <c r="BO126" i="87"/>
  <c r="BS126" i="87"/>
  <c r="BW126" i="87"/>
  <c r="BQ127" i="87"/>
  <c r="BU127" i="87"/>
  <c r="BS128" i="87"/>
  <c r="BW128" i="87"/>
  <c r="BQ129" i="87"/>
  <c r="BU129" i="87"/>
  <c r="BO130" i="87"/>
  <c r="BS130" i="87"/>
  <c r="BW130" i="87"/>
  <c r="BQ131" i="87"/>
  <c r="BU131" i="87"/>
  <c r="BS132" i="87"/>
  <c r="BW132" i="87"/>
  <c r="BQ133" i="87"/>
  <c r="BU133" i="87"/>
  <c r="BO134" i="87"/>
  <c r="BS134" i="87"/>
  <c r="BW134" i="87"/>
  <c r="BQ135" i="87"/>
  <c r="BU135" i="87"/>
  <c r="BU136" i="87"/>
  <c r="BO137" i="87"/>
  <c r="BS137" i="87"/>
  <c r="BW137" i="87"/>
  <c r="BQ138" i="87"/>
  <c r="BU138" i="87"/>
  <c r="BO139" i="87"/>
  <c r="BS139" i="87"/>
  <c r="BU140" i="87"/>
  <c r="BO141" i="87"/>
  <c r="BS141" i="87"/>
  <c r="BW141" i="87"/>
  <c r="BQ142" i="87"/>
  <c r="BU142" i="87"/>
  <c r="BO143" i="87"/>
  <c r="BS143" i="87"/>
  <c r="BU144" i="87"/>
  <c r="BO145" i="87"/>
  <c r="BS145" i="87"/>
  <c r="BW145" i="87"/>
  <c r="BQ146" i="87"/>
  <c r="BU146" i="87"/>
  <c r="BO147" i="87"/>
  <c r="BS147" i="87"/>
  <c r="BQ148" i="87"/>
  <c r="BU148" i="87"/>
  <c r="BS149" i="87"/>
  <c r="BW149" i="87"/>
  <c r="BQ150" i="87"/>
  <c r="BU150" i="87"/>
  <c r="BO151" i="87"/>
  <c r="BS151" i="87"/>
  <c r="BS152" i="87"/>
  <c r="BW152" i="87"/>
  <c r="BS154" i="87"/>
  <c r="BQ155" i="87"/>
  <c r="BU155" i="87"/>
  <c r="BO156" i="87"/>
  <c r="BS156" i="87"/>
  <c r="BW156" i="87"/>
  <c r="BS157" i="87"/>
  <c r="BW157" i="87"/>
  <c r="BO158" i="87"/>
  <c r="BS158" i="87"/>
  <c r="BW158" i="87"/>
  <c r="BQ159" i="87"/>
  <c r="BU159" i="87"/>
  <c r="BS160" i="87"/>
  <c r="BW160" i="87"/>
  <c r="BO161" i="87"/>
  <c r="BS161" i="87"/>
  <c r="BW161" i="87"/>
  <c r="BO162" i="87"/>
  <c r="BS162" i="87"/>
  <c r="BW162" i="87"/>
  <c r="BQ163" i="87"/>
  <c r="BU163" i="87"/>
  <c r="BS164" i="87"/>
  <c r="BW164" i="87"/>
  <c r="BQ165" i="87"/>
  <c r="BU165" i="87"/>
  <c r="BO166" i="87"/>
  <c r="BS166" i="87"/>
  <c r="BW166" i="87"/>
  <c r="BQ167" i="87"/>
  <c r="BU167" i="87"/>
  <c r="BS168" i="87"/>
  <c r="BW168" i="87"/>
  <c r="BQ169" i="87"/>
  <c r="BU169" i="87"/>
  <c r="BO170" i="87"/>
  <c r="BS170" i="87"/>
  <c r="BW170" i="87"/>
  <c r="BQ171" i="87"/>
  <c r="BU171" i="87"/>
  <c r="BS172" i="87"/>
  <c r="BQ173" i="87"/>
  <c r="BU173" i="87"/>
  <c r="BO174" i="87"/>
  <c r="BS174" i="87"/>
  <c r="BW174" i="87"/>
  <c r="BQ175" i="87"/>
  <c r="BU175" i="87"/>
  <c r="BS176" i="87"/>
  <c r="BW176" i="87"/>
  <c r="BQ177" i="87"/>
  <c r="BU177" i="87"/>
  <c r="BO178" i="87"/>
  <c r="BS178" i="87"/>
  <c r="BW178" i="87"/>
  <c r="BQ179" i="87"/>
  <c r="BU179" i="87"/>
  <c r="BS180" i="87"/>
  <c r="BW180" i="87"/>
  <c r="BQ181" i="87"/>
  <c r="BU181" i="87"/>
  <c r="BO182" i="87"/>
  <c r="BS182" i="87"/>
  <c r="BW182" i="87"/>
  <c r="BQ183" i="87"/>
  <c r="BU183" i="87"/>
  <c r="BS184" i="87"/>
  <c r="BW184" i="87"/>
  <c r="BQ185" i="87"/>
  <c r="BU185" i="87"/>
  <c r="BO186" i="87"/>
  <c r="BS186" i="87"/>
  <c r="BQ187" i="87"/>
  <c r="BU187" i="87"/>
  <c r="BS188" i="87"/>
  <c r="BW188" i="87"/>
  <c r="BQ189" i="87"/>
  <c r="BU189" i="87"/>
  <c r="BO190" i="87"/>
  <c r="BS190" i="87"/>
  <c r="BQ191" i="87"/>
  <c r="BO192" i="87"/>
  <c r="BU193" i="87"/>
  <c r="BS194" i="87"/>
  <c r="BW194" i="87"/>
  <c r="BQ195" i="87"/>
  <c r="BU195" i="87"/>
  <c r="BO196" i="87"/>
  <c r="BS196" i="87"/>
  <c r="BQ197" i="87"/>
  <c r="BU197" i="87"/>
  <c r="BS198" i="87"/>
  <c r="BW198" i="87"/>
  <c r="BQ199" i="87"/>
  <c r="BU199" i="87"/>
  <c r="BQ200" i="87"/>
  <c r="BU200" i="87"/>
  <c r="BO201" i="87"/>
  <c r="BS201" i="87"/>
  <c r="BW201" i="87"/>
  <c r="BQ202" i="87"/>
  <c r="BU202" i="87"/>
  <c r="BO203" i="87"/>
  <c r="BS203" i="87"/>
  <c r="BQ204" i="87"/>
  <c r="BU204" i="87"/>
  <c r="BO205" i="87"/>
  <c r="BS205" i="87"/>
  <c r="BW205" i="87"/>
  <c r="BQ206" i="87"/>
  <c r="BU206" i="87"/>
  <c r="BO207" i="87"/>
  <c r="BS207" i="87"/>
  <c r="BQ208" i="87"/>
  <c r="BU208" i="87"/>
  <c r="BO209" i="87"/>
  <c r="BS209" i="87"/>
  <c r="BW209" i="87"/>
  <c r="BQ210" i="87"/>
  <c r="BU210" i="87"/>
  <c r="BO211" i="87"/>
  <c r="BS211" i="87"/>
  <c r="BQ212" i="87"/>
  <c r="BU212" i="87"/>
  <c r="BQ213" i="87"/>
  <c r="BU213" i="87"/>
  <c r="BQ214" i="87"/>
  <c r="BU214" i="87"/>
  <c r="BQ216" i="87"/>
  <c r="BU216" i="87"/>
  <c r="BW217" i="87"/>
  <c r="BS218" i="87"/>
  <c r="BQ219" i="87"/>
  <c r="BU219" i="87"/>
  <c r="BW220" i="87"/>
  <c r="BQ221" i="87"/>
  <c r="BU221" i="87"/>
  <c r="BS222" i="87"/>
  <c r="BQ223" i="87"/>
  <c r="BU223" i="87"/>
  <c r="BW224" i="87"/>
  <c r="BQ225" i="87"/>
  <c r="BU225" i="87"/>
  <c r="BS226" i="87"/>
  <c r="BW227" i="87"/>
  <c r="BQ228" i="87"/>
  <c r="BU228" i="87"/>
  <c r="BS229" i="87"/>
  <c r="BQ230" i="87"/>
  <c r="BU230" i="87"/>
  <c r="BW231" i="87"/>
  <c r="BQ232" i="87"/>
  <c r="BU232" i="87"/>
  <c r="BO233" i="87"/>
  <c r="BS233" i="87"/>
  <c r="BQ234" i="87"/>
  <c r="BU234" i="87"/>
  <c r="BW235" i="87"/>
  <c r="BQ236" i="87"/>
  <c r="BU236" i="87"/>
  <c r="BS237" i="87"/>
  <c r="BQ238" i="87"/>
  <c r="BU238" i="87"/>
  <c r="BQ239" i="87"/>
  <c r="BU239" i="87"/>
  <c r="BO240" i="87"/>
  <c r="BS240" i="87"/>
  <c r="BQ241" i="87"/>
  <c r="BU241" i="87"/>
  <c r="BO242" i="87"/>
  <c r="BS242" i="87"/>
  <c r="BW242" i="87"/>
  <c r="BW243" i="87"/>
  <c r="BQ244" i="87"/>
  <c r="BU244" i="87"/>
  <c r="BQ245" i="87"/>
  <c r="BU245" i="87"/>
  <c r="BO246" i="87"/>
  <c r="BS246" i="87"/>
  <c r="BW246" i="87"/>
  <c r="BU248" i="87"/>
  <c r="BW249" i="87"/>
  <c r="BU250" i="87"/>
  <c r="BQ253" i="87"/>
  <c r="BQ254" i="87"/>
  <c r="BU254" i="87"/>
  <c r="BQ255" i="87"/>
  <c r="BU255" i="87"/>
  <c r="BO256" i="87"/>
  <c r="BS256" i="87"/>
  <c r="BW256" i="87"/>
  <c r="BQ257" i="87"/>
  <c r="BU257" i="87"/>
  <c r="BO258" i="87"/>
  <c r="BS258" i="87"/>
  <c r="BQ259" i="87"/>
  <c r="BU259" i="87"/>
  <c r="BO260" i="87"/>
  <c r="BS260" i="87"/>
  <c r="BW260" i="87"/>
  <c r="BQ261" i="87"/>
  <c r="BU261" i="87"/>
  <c r="BQ262" i="87"/>
  <c r="BU262" i="87"/>
  <c r="BO263" i="87"/>
  <c r="BS263" i="87"/>
  <c r="BW263" i="87"/>
  <c r="BQ264" i="87"/>
  <c r="BU264" i="87"/>
  <c r="BO265" i="87"/>
  <c r="BS265" i="87"/>
  <c r="BQ266" i="87"/>
  <c r="BU266" i="87"/>
  <c r="BS267" i="87"/>
  <c r="BW267" i="87"/>
  <c r="BQ268" i="87"/>
  <c r="BU268" i="87"/>
  <c r="BO269" i="87"/>
  <c r="BS269" i="87"/>
  <c r="BQ270" i="87"/>
  <c r="BU270" i="87"/>
  <c r="BS271" i="87"/>
  <c r="BW271" i="87"/>
  <c r="BQ272" i="87"/>
  <c r="BU272" i="87"/>
  <c r="BO273" i="87"/>
  <c r="BS273" i="87"/>
  <c r="BO274" i="87"/>
  <c r="BS274" i="87"/>
  <c r="BQ275" i="87"/>
  <c r="BU275" i="87"/>
  <c r="BQ276" i="87"/>
  <c r="BU276" i="87"/>
  <c r="BO277" i="87"/>
  <c r="BS277" i="87"/>
  <c r="BQ278" i="87"/>
  <c r="BU278" i="87"/>
  <c r="BQ279" i="87"/>
  <c r="BU279" i="87"/>
  <c r="BO280" i="87"/>
  <c r="BS280" i="87"/>
  <c r="BO281" i="87"/>
  <c r="BS281" i="87"/>
  <c r="BQ282" i="87"/>
  <c r="BU282" i="87"/>
  <c r="BO283" i="87"/>
  <c r="BS283" i="87"/>
  <c r="BW283" i="87"/>
  <c r="BQ284" i="87"/>
  <c r="BU284" i="87"/>
  <c r="BQ285" i="87"/>
  <c r="BU285" i="87"/>
  <c r="BS286" i="87"/>
  <c r="BW286" i="87"/>
  <c r="BO287" i="87"/>
  <c r="BS287" i="87"/>
  <c r="BQ288" i="87"/>
  <c r="BU288" i="87"/>
  <c r="BS290" i="87"/>
  <c r="BW290" i="87"/>
  <c r="BQ291" i="87"/>
  <c r="BU291" i="87"/>
  <c r="BS292" i="87"/>
  <c r="BW292" i="87"/>
  <c r="BQ293" i="87"/>
  <c r="BU293" i="87"/>
  <c r="BS294" i="87"/>
  <c r="BQ295" i="87"/>
  <c r="BU295" i="87"/>
  <c r="BS296" i="87"/>
  <c r="BW296" i="87"/>
  <c r="BQ297" i="87"/>
  <c r="BU297" i="87"/>
  <c r="BS298" i="87"/>
  <c r="BQ299" i="87"/>
  <c r="BU299" i="87"/>
  <c r="BQ301" i="87"/>
  <c r="BU301" i="87"/>
  <c r="BS302" i="87"/>
  <c r="BS303" i="87"/>
  <c r="BW303" i="87"/>
  <c r="BQ304" i="87"/>
  <c r="BU304" i="87"/>
  <c r="BQ305" i="87"/>
  <c r="BU305" i="87"/>
  <c r="BS306" i="87"/>
  <c r="BW306" i="87"/>
  <c r="BQ307" i="87"/>
  <c r="BU307" i="87"/>
  <c r="BS308" i="87"/>
  <c r="BQ309" i="87"/>
  <c r="BU309" i="87"/>
  <c r="BQ310" i="87"/>
  <c r="BU310" i="87"/>
  <c r="BS311" i="87"/>
  <c r="BQ312" i="87"/>
  <c r="BU312" i="87"/>
  <c r="BO313" i="87"/>
  <c r="BS313" i="87"/>
  <c r="BW313" i="87"/>
  <c r="BQ314" i="87"/>
  <c r="BU314" i="87"/>
  <c r="BS315" i="87"/>
  <c r="BQ316" i="87"/>
  <c r="BU316" i="87"/>
  <c r="BO317" i="87"/>
  <c r="BS317" i="87"/>
  <c r="BW317" i="87"/>
  <c r="BU318" i="87"/>
  <c r="BO319" i="87"/>
  <c r="BS319" i="87"/>
  <c r="BO320" i="87"/>
  <c r="BS320" i="87"/>
  <c r="BW320" i="87"/>
  <c r="BQ322" i="87"/>
  <c r="BU322" i="87"/>
  <c r="BS323" i="87"/>
  <c r="BW323" i="87"/>
  <c r="BQ324" i="87"/>
  <c r="BU324" i="87"/>
  <c r="BS325" i="87"/>
  <c r="BW325" i="87"/>
  <c r="BS326" i="87"/>
  <c r="BW326" i="87"/>
  <c r="BQ327" i="87"/>
  <c r="BU327" i="87"/>
  <c r="BS328" i="87"/>
  <c r="BW328" i="87"/>
  <c r="BS330" i="87"/>
  <c r="BW330" i="87"/>
  <c r="BQ331" i="87"/>
  <c r="BU331" i="87"/>
  <c r="BO332" i="87"/>
  <c r="BS332" i="87"/>
  <c r="BW332" i="87"/>
  <c r="BQ333" i="87"/>
  <c r="BU333" i="87"/>
  <c r="BS334" i="87"/>
  <c r="BU335" i="87"/>
  <c r="BQ336" i="87"/>
  <c r="BU336" i="87"/>
  <c r="BQ337" i="87"/>
  <c r="BU337" i="87"/>
  <c r="BS338" i="87"/>
  <c r="BW338" i="87"/>
  <c r="BQ339" i="87"/>
  <c r="BU339" i="87"/>
  <c r="BQ340" i="87"/>
  <c r="BU340" i="87"/>
  <c r="BO341" i="87"/>
  <c r="BS341" i="87"/>
  <c r="BW341" i="87"/>
  <c r="BQ342" i="87"/>
  <c r="BU342" i="87"/>
  <c r="BQ343" i="87"/>
  <c r="BU343" i="87"/>
  <c r="BQ344" i="87"/>
  <c r="BU344" i="87"/>
  <c r="BQ345" i="87"/>
  <c r="BU345" i="87"/>
  <c r="BQ347" i="87"/>
  <c r="BU347" i="87"/>
  <c r="BS348" i="87"/>
  <c r="BQ350" i="87"/>
  <c r="BU350" i="87"/>
  <c r="BU352" i="87"/>
  <c r="BS353" i="87"/>
  <c r="BW353" i="87"/>
  <c r="BQ354" i="87"/>
  <c r="BU354" i="87"/>
  <c r="BO355" i="87"/>
  <c r="BS356" i="87"/>
  <c r="BW356" i="87"/>
  <c r="BO357" i="87"/>
  <c r="BO358" i="87"/>
  <c r="BS358" i="87"/>
  <c r="BW358" i="87"/>
  <c r="BQ359" i="87"/>
  <c r="BU359" i="87"/>
  <c r="BO360" i="87"/>
  <c r="BO361" i="87"/>
  <c r="BS361" i="87"/>
  <c r="BQ362" i="87"/>
  <c r="BO363" i="87"/>
  <c r="BS363" i="87"/>
  <c r="BW363" i="87"/>
  <c r="BQ364" i="87"/>
  <c r="BU364" i="87"/>
  <c r="BU365" i="87"/>
  <c r="BO366" i="87"/>
  <c r="BQ367" i="87"/>
  <c r="BU367" i="87"/>
  <c r="BO368" i="87"/>
  <c r="BS368" i="87"/>
  <c r="BW368" i="87"/>
  <c r="BU369" i="87"/>
  <c r="BO370" i="87"/>
  <c r="BQ371" i="87"/>
  <c r="BU371" i="87"/>
  <c r="BS372" i="87"/>
  <c r="BW372" i="87"/>
  <c r="BQ373" i="87"/>
  <c r="BU373" i="87"/>
  <c r="BQ374" i="87"/>
  <c r="BU374" i="87"/>
  <c r="BO375" i="87"/>
  <c r="BS375" i="87"/>
  <c r="BW375" i="87"/>
  <c r="BO376" i="87"/>
  <c r="BS376" i="87"/>
  <c r="BO377" i="87"/>
  <c r="BS377" i="87"/>
  <c r="BW377" i="87"/>
  <c r="BQ378" i="87"/>
  <c r="BU378" i="87"/>
  <c r="BQ379" i="87"/>
  <c r="BU379" i="87"/>
  <c r="BS380" i="87"/>
  <c r="BW380" i="87"/>
  <c r="BO381" i="87"/>
  <c r="BS381" i="87"/>
  <c r="BW381" i="87"/>
  <c r="BQ382" i="87"/>
  <c r="BU382" i="87"/>
  <c r="BO383" i="87"/>
  <c r="BS383" i="87"/>
  <c r="BW383" i="87"/>
  <c r="BQ384" i="87"/>
  <c r="BU384" i="87"/>
  <c r="BQ385" i="87"/>
  <c r="BU385" i="87"/>
  <c r="BQ386" i="87"/>
  <c r="BU386" i="87"/>
  <c r="BS387" i="87"/>
  <c r="BQ388" i="87"/>
  <c r="BU388" i="87"/>
  <c r="BO389" i="87"/>
  <c r="BS389" i="87"/>
  <c r="BW389" i="87"/>
  <c r="BQ390" i="87"/>
  <c r="BU390" i="87"/>
  <c r="BS391" i="87"/>
  <c r="BQ392" i="87"/>
  <c r="BU392" i="87"/>
  <c r="BO393" i="87"/>
  <c r="BS393" i="87"/>
  <c r="BW393" i="87"/>
  <c r="BQ394" i="87"/>
  <c r="BU394" i="87"/>
  <c r="BO395" i="87"/>
  <c r="BS395" i="87"/>
  <c r="BQ396" i="87"/>
  <c r="BU396" i="87"/>
  <c r="BO397" i="87"/>
  <c r="BS397" i="87"/>
  <c r="BW397" i="87"/>
  <c r="BQ398" i="87"/>
  <c r="BU398" i="87"/>
  <c r="BO399" i="87"/>
  <c r="BS399" i="87"/>
  <c r="BQ400" i="87"/>
  <c r="BU400" i="87"/>
  <c r="BO401" i="87"/>
  <c r="BS401" i="87"/>
  <c r="BW401" i="87"/>
  <c r="BO402" i="87"/>
  <c r="BQ403" i="87"/>
  <c r="BU403" i="87"/>
  <c r="BS404" i="87"/>
  <c r="BW404" i="87"/>
  <c r="BS405" i="87"/>
  <c r="BQ406" i="87"/>
  <c r="BU406" i="87"/>
  <c r="BO407" i="87"/>
  <c r="BS407" i="87"/>
  <c r="BW407" i="87"/>
  <c r="BQ408" i="87"/>
  <c r="BU408" i="87"/>
  <c r="BW409" i="87"/>
  <c r="BQ410" i="87"/>
  <c r="BU410" i="87"/>
  <c r="BQ411" i="87"/>
  <c r="BU411" i="87"/>
  <c r="BS412" i="87"/>
  <c r="BQ413" i="87"/>
  <c r="BO414" i="87"/>
  <c r="BS414" i="87"/>
  <c r="BO415" i="87"/>
  <c r="BS415" i="87"/>
  <c r="BW415" i="87"/>
  <c r="BO416" i="87"/>
  <c r="BS416" i="87"/>
  <c r="BU417" i="87"/>
  <c r="BO418" i="87"/>
  <c r="BS418" i="87"/>
  <c r="BW418" i="87"/>
  <c r="BO420" i="87"/>
  <c r="BS420" i="87"/>
  <c r="BS421" i="87"/>
  <c r="BW421" i="87"/>
  <c r="BQ422" i="87"/>
  <c r="BU422" i="87"/>
  <c r="BS423" i="87"/>
  <c r="BW423" i="87"/>
  <c r="BQ424" i="87"/>
  <c r="BU424" i="87"/>
  <c r="BO425" i="87"/>
  <c r="BS425" i="87"/>
  <c r="BQ426" i="87"/>
  <c r="BU426" i="87"/>
  <c r="BS427" i="87"/>
  <c r="BW427" i="87"/>
  <c r="BQ428" i="87"/>
  <c r="BU428" i="87"/>
  <c r="BO429" i="87"/>
  <c r="BS429" i="87"/>
  <c r="BS430" i="87"/>
  <c r="BW430" i="87"/>
  <c r="BO432" i="87"/>
  <c r="BS432" i="87"/>
  <c r="BQ433" i="87"/>
  <c r="BU433" i="87"/>
  <c r="BS434" i="87"/>
  <c r="BW434" i="87"/>
  <c r="BQ435" i="87"/>
  <c r="BU435" i="87"/>
  <c r="BO436" i="87"/>
  <c r="BS436" i="87"/>
  <c r="BQ437" i="87"/>
  <c r="BU437" i="87"/>
  <c r="BO439" i="87"/>
  <c r="BS439" i="87"/>
  <c r="BQ440" i="87"/>
  <c r="BU440" i="87"/>
  <c r="BO441" i="87"/>
  <c r="BS441" i="87"/>
  <c r="BW441" i="87"/>
  <c r="BQ442" i="87"/>
  <c r="BU442" i="87"/>
  <c r="BO443" i="87"/>
  <c r="BS443" i="87"/>
  <c r="BW443" i="87"/>
  <c r="BO444" i="87"/>
  <c r="BS444" i="87"/>
  <c r="BW444" i="87"/>
  <c r="BO445" i="87"/>
  <c r="BS445" i="87"/>
  <c r="BQ446" i="87"/>
  <c r="BU446" i="87"/>
  <c r="BS447" i="87"/>
  <c r="BW447" i="87"/>
  <c r="BO448" i="87"/>
  <c r="BS448" i="87"/>
  <c r="BW448" i="87"/>
  <c r="BQ449" i="87"/>
  <c r="BU449" i="87"/>
  <c r="BO450" i="87"/>
  <c r="BS450" i="87"/>
  <c r="BW450" i="87"/>
  <c r="BQ451" i="87"/>
  <c r="BU451" i="87"/>
  <c r="BQ452" i="87"/>
  <c r="BU452" i="87"/>
  <c r="BO453" i="87"/>
  <c r="BS453" i="87"/>
  <c r="BW453" i="87"/>
  <c r="BO455" i="87"/>
  <c r="BS455" i="87"/>
  <c r="BW455" i="87"/>
  <c r="BQ456" i="87"/>
  <c r="BU456" i="87"/>
  <c r="BS459" i="87"/>
  <c r="BW459" i="87"/>
  <c r="BQ460" i="87"/>
  <c r="BU460" i="87"/>
  <c r="BQ461" i="87"/>
  <c r="BU461" i="87"/>
  <c r="BQ462" i="87"/>
  <c r="BU462" i="87"/>
  <c r="BO464" i="87"/>
  <c r="BS464" i="87"/>
  <c r="BW464" i="87"/>
  <c r="BQ465" i="87"/>
  <c r="BU465" i="87"/>
  <c r="BQ466" i="87"/>
  <c r="BU466" i="87"/>
  <c r="BO467" i="87"/>
  <c r="BS467" i="87"/>
  <c r="BW467" i="87"/>
  <c r="BQ468" i="87"/>
  <c r="BU468" i="87"/>
  <c r="BQ470" i="87"/>
  <c r="BU470" i="87"/>
  <c r="BQ471" i="87"/>
  <c r="BU471" i="87"/>
  <c r="BO472" i="87"/>
  <c r="BS472" i="87"/>
  <c r="BW472" i="87"/>
  <c r="BQ473" i="87"/>
  <c r="BU473" i="87"/>
  <c r="BO474" i="87"/>
  <c r="BS474" i="87"/>
  <c r="BW474" i="87"/>
  <c r="BQ475" i="87"/>
  <c r="BU475" i="87"/>
  <c r="BO476" i="87"/>
  <c r="BS476" i="87"/>
  <c r="BW476" i="87"/>
  <c r="BQ477" i="87"/>
  <c r="BU477" i="87"/>
  <c r="BO478" i="87"/>
  <c r="BS478" i="87"/>
  <c r="BW478" i="87"/>
  <c r="BQ479" i="87"/>
  <c r="BU479" i="87"/>
  <c r="BO480" i="87"/>
  <c r="BS480" i="87"/>
  <c r="BW480" i="87"/>
  <c r="BO481" i="87"/>
  <c r="BS481" i="87"/>
  <c r="BW481" i="87"/>
  <c r="BO482" i="87"/>
  <c r="BS482" i="87"/>
  <c r="BW482" i="87"/>
  <c r="BQ483" i="87"/>
  <c r="BU483" i="87"/>
  <c r="BQ484" i="87"/>
  <c r="BU484" i="87"/>
  <c r="BQ486" i="87"/>
  <c r="BU486" i="87"/>
  <c r="BO487" i="87"/>
  <c r="BS487" i="87"/>
  <c r="BW487" i="87"/>
  <c r="BO488" i="87"/>
  <c r="BS488" i="87"/>
  <c r="BO489" i="87"/>
  <c r="BS489" i="87"/>
  <c r="BW489" i="87"/>
  <c r="BQ490" i="87"/>
  <c r="BU490" i="87"/>
  <c r="BO491" i="87"/>
  <c r="BS491" i="87"/>
  <c r="BW491" i="87"/>
  <c r="BQ492" i="87"/>
  <c r="BU492" i="87"/>
  <c r="BQ493" i="87"/>
  <c r="BU493" i="87"/>
  <c r="BQ494" i="87"/>
  <c r="BU494" i="87"/>
  <c r="BQ495" i="87"/>
  <c r="BU495" i="87"/>
  <c r="BO496" i="87"/>
  <c r="BS496" i="87"/>
  <c r="BQ497" i="87"/>
  <c r="BU497" i="87"/>
  <c r="BQ498" i="87"/>
  <c r="BU498" i="87"/>
  <c r="BO499" i="87"/>
  <c r="BS499" i="87"/>
  <c r="BQ500" i="87"/>
  <c r="BU500" i="87"/>
  <c r="BO501" i="87"/>
  <c r="BS501" i="87"/>
  <c r="BW501" i="87"/>
  <c r="BQ502" i="87"/>
  <c r="BU502" i="87"/>
  <c r="BO503" i="87"/>
  <c r="BW503" i="87"/>
  <c r="BO504" i="87"/>
  <c r="BS504" i="87"/>
  <c r="BW504" i="87"/>
  <c r="BQ505" i="87"/>
  <c r="BU505" i="87"/>
  <c r="BS506" i="87"/>
  <c r="BQ507" i="87"/>
  <c r="BU507" i="87"/>
  <c r="BS508" i="87"/>
  <c r="BU509" i="87"/>
  <c r="BS510" i="87"/>
  <c r="BW510" i="87"/>
  <c r="BQ511" i="87"/>
  <c r="BU511" i="87"/>
  <c r="BS512" i="87"/>
  <c r="BO514" i="87"/>
  <c r="BS514" i="87"/>
  <c r="BW514" i="87"/>
  <c r="BS515" i="87"/>
  <c r="BU516" i="87"/>
  <c r="BO517" i="87"/>
  <c r="BS517" i="87"/>
  <c r="BW517" i="87"/>
  <c r="BS518" i="87"/>
  <c r="BQ519" i="87"/>
  <c r="BU519" i="87"/>
  <c r="BQ520" i="87"/>
  <c r="BU520" i="87"/>
  <c r="BS521" i="87"/>
  <c r="BQ522" i="87"/>
  <c r="BU522" i="87"/>
  <c r="BS523" i="87"/>
  <c r="BQ524" i="87"/>
  <c r="BU524" i="87"/>
  <c r="BQ526" i="87"/>
  <c r="BU526" i="87"/>
  <c r="BO527" i="87"/>
  <c r="BS527" i="87"/>
  <c r="BQ528" i="87"/>
  <c r="BQ530" i="87"/>
  <c r="BU530" i="87"/>
  <c r="BO531" i="87"/>
  <c r="BS531" i="87"/>
  <c r="BQ532" i="87"/>
  <c r="BU532" i="87"/>
  <c r="BO533" i="87"/>
  <c r="BS533" i="87"/>
  <c r="BQ534" i="87"/>
  <c r="BU534" i="87"/>
  <c r="BO535" i="87"/>
  <c r="BS535" i="87"/>
  <c r="BW535" i="87"/>
  <c r="BQ536" i="87"/>
  <c r="BU536" i="87"/>
  <c r="BQ538" i="87"/>
  <c r="BU538" i="87"/>
  <c r="BO539" i="87"/>
  <c r="BS539" i="87"/>
  <c r="BW539" i="87"/>
  <c r="BQ540" i="87"/>
  <c r="BU540" i="87"/>
  <c r="BQ541" i="87"/>
  <c r="BU541" i="87"/>
  <c r="BS542" i="87"/>
  <c r="BW542" i="87"/>
  <c r="BQ543" i="87"/>
  <c r="BU543" i="87"/>
  <c r="BO544" i="87"/>
  <c r="BS544" i="87"/>
  <c r="BS546" i="87"/>
  <c r="BW546" i="87"/>
  <c r="BS547" i="87"/>
  <c r="BW547" i="87"/>
  <c r="BQ548" i="87"/>
  <c r="BU548" i="87"/>
  <c r="BQ549" i="87"/>
  <c r="BU549" i="87"/>
  <c r="BU550" i="87"/>
  <c r="BW551" i="87"/>
  <c r="BU552" i="87"/>
  <c r="BQ553" i="87"/>
  <c r="BU554" i="87"/>
  <c r="BQ555" i="87"/>
  <c r="BU555" i="87"/>
  <c r="BO556" i="87"/>
  <c r="BS556" i="87"/>
  <c r="BO558" i="87"/>
  <c r="BS558" i="87"/>
  <c r="BQ559" i="87"/>
  <c r="BU559" i="87"/>
  <c r="BO561" i="87"/>
  <c r="BS561" i="87"/>
  <c r="BS562" i="87"/>
  <c r="BW562" i="87"/>
  <c r="BO563" i="87"/>
  <c r="BS563" i="87"/>
  <c r="BQ564" i="87"/>
  <c r="BU564" i="87"/>
  <c r="BU565" i="87"/>
  <c r="BO566" i="87"/>
  <c r="BS566" i="87"/>
  <c r="BW566" i="87"/>
  <c r="BS567" i="87"/>
  <c r="BQ568" i="87"/>
  <c r="BU568" i="87"/>
  <c r="BQ569" i="87"/>
  <c r="BU569" i="87"/>
  <c r="BQ570" i="87"/>
  <c r="BU570" i="87"/>
  <c r="BS571" i="87"/>
  <c r="BW571" i="87"/>
  <c r="BS572" i="87"/>
  <c r="BQ573" i="87"/>
  <c r="BU573" i="87"/>
  <c r="BS574" i="87"/>
  <c r="BW574" i="87"/>
  <c r="BQ575" i="87"/>
  <c r="BU575" i="87"/>
  <c r="BQ576" i="87"/>
  <c r="BU576" i="87"/>
  <c r="BS577" i="87"/>
  <c r="BU578" i="87"/>
  <c r="BU579" i="87"/>
  <c r="BS580" i="87"/>
  <c r="BU581" i="87"/>
  <c r="BU582" i="87"/>
  <c r="BS583" i="87"/>
  <c r="BW583" i="87"/>
  <c r="BS584" i="87"/>
  <c r="BU585" i="87"/>
  <c r="BS586" i="87"/>
  <c r="BW586" i="87"/>
  <c r="BS587" i="87"/>
  <c r="BU588" i="87"/>
  <c r="BS589" i="87"/>
  <c r="BW589" i="87"/>
  <c r="BQ590" i="87"/>
  <c r="BU590" i="87"/>
  <c r="BS591" i="87"/>
  <c r="BU592" i="87"/>
  <c r="BQ593" i="87"/>
  <c r="BU593" i="87"/>
  <c r="BS594" i="87"/>
  <c r="BU595" i="87"/>
  <c r="BO596" i="87"/>
  <c r="BS596" i="87"/>
  <c r="BW596" i="87"/>
  <c r="BS597" i="87"/>
  <c r="BQ598" i="87"/>
  <c r="BU598" i="87"/>
  <c r="BO599" i="87"/>
  <c r="BQ600" i="87"/>
  <c r="BU600" i="87"/>
  <c r="BS601" i="87"/>
  <c r="BW601" i="87"/>
  <c r="BQ602" i="87"/>
  <c r="BU602" i="87"/>
  <c r="BS603" i="87"/>
  <c r="BQ604" i="87"/>
  <c r="BS605" i="87"/>
  <c r="BW605" i="87"/>
  <c r="BQ606" i="87"/>
  <c r="BU606" i="87"/>
  <c r="BS607" i="87"/>
  <c r="BQ608" i="87"/>
  <c r="BQ609" i="87"/>
  <c r="BU609" i="87"/>
  <c r="BS610" i="87"/>
  <c r="BQ611" i="87"/>
  <c r="BS612" i="87"/>
  <c r="BW612" i="87"/>
  <c r="BO613" i="87"/>
  <c r="BQ614" i="87"/>
  <c r="BU614" i="87"/>
  <c r="BS615" i="87"/>
  <c r="BW615" i="87"/>
  <c r="BQ616" i="87"/>
  <c r="BU616" i="87"/>
  <c r="BQ617" i="87"/>
  <c r="BU617" i="87"/>
  <c r="BS618" i="87"/>
  <c r="BW618" i="87"/>
  <c r="BQ620" i="87"/>
  <c r="BU620" i="87"/>
  <c r="BQ621" i="87"/>
  <c r="BU621" i="87"/>
  <c r="BQ623" i="87"/>
  <c r="BU623" i="87"/>
  <c r="BS624" i="87"/>
  <c r="BW624" i="87"/>
  <c r="BQ625" i="87"/>
  <c r="BU625" i="87"/>
  <c r="BQ627" i="87"/>
  <c r="BU627" i="87"/>
  <c r="BS628" i="87"/>
  <c r="BW628" i="87"/>
  <c r="BQ629" i="87"/>
  <c r="BU629" i="87"/>
  <c r="BQ630" i="87"/>
  <c r="BU630" i="87"/>
  <c r="BS631" i="87"/>
  <c r="BW631" i="87"/>
  <c r="BQ632" i="87"/>
  <c r="BU632" i="87"/>
  <c r="BO633" i="87"/>
  <c r="BS633" i="87"/>
  <c r="BS634" i="87"/>
  <c r="BW634" i="87"/>
  <c r="BQ635" i="87"/>
  <c r="BU635" i="87"/>
  <c r="BO636" i="87"/>
  <c r="BS637" i="87"/>
  <c r="BW637" i="87"/>
  <c r="BQ638" i="87"/>
  <c r="BU638" i="87"/>
  <c r="BO639" i="87"/>
  <c r="BS639" i="87"/>
  <c r="BU640" i="87"/>
  <c r="BO641" i="87"/>
  <c r="BS641" i="87"/>
  <c r="BW641" i="87"/>
  <c r="BO642" i="87"/>
  <c r="BS642" i="87"/>
  <c r="BW642" i="87"/>
  <c r="BU643" i="87"/>
  <c r="BO644" i="87"/>
  <c r="BS644" i="87"/>
  <c r="BW644" i="87"/>
  <c r="BO645" i="87"/>
  <c r="BS645" i="87"/>
  <c r="BW645" i="87"/>
  <c r="BU646" i="87"/>
  <c r="BO647" i="87"/>
  <c r="BS647" i="87"/>
  <c r="BW647" i="87"/>
  <c r="BQ648" i="87"/>
  <c r="BU648" i="87"/>
  <c r="BO649" i="87"/>
  <c r="BS649" i="87"/>
  <c r="BW649" i="87"/>
  <c r="BU650" i="87"/>
  <c r="BO651" i="87"/>
  <c r="BS651" i="87"/>
  <c r="BW651" i="87"/>
  <c r="BQ652" i="87"/>
  <c r="BU652" i="87"/>
  <c r="BO653" i="87"/>
  <c r="BS653" i="87"/>
  <c r="BW653" i="87"/>
  <c r="BQ654" i="87"/>
  <c r="BU654" i="87"/>
  <c r="BW655" i="87"/>
  <c r="BQ656" i="87"/>
  <c r="BU656" i="87"/>
  <c r="BS657" i="87"/>
  <c r="BO658" i="87"/>
  <c r="BS658" i="87"/>
  <c r="BW658" i="87"/>
  <c r="BQ659" i="87"/>
  <c r="BU659" i="87"/>
  <c r="BO660" i="87"/>
  <c r="BS660" i="87"/>
  <c r="BQ661" i="87"/>
  <c r="BU661" i="87"/>
  <c r="BO662" i="87"/>
  <c r="BS662" i="87"/>
  <c r="BW662" i="87"/>
  <c r="BU663" i="87"/>
  <c r="BO664" i="87"/>
  <c r="BS664" i="87"/>
  <c r="BQ665" i="87"/>
  <c r="BU665" i="87"/>
  <c r="BS666" i="87"/>
  <c r="BS667" i="87"/>
  <c r="BW667" i="87"/>
  <c r="BO668" i="87"/>
  <c r="BS668" i="87"/>
  <c r="BW668" i="87"/>
  <c r="BS669" i="87"/>
  <c r="BW669" i="87"/>
  <c r="BQ670" i="87"/>
  <c r="BU670" i="87"/>
  <c r="BW671" i="87"/>
  <c r="BO673" i="87"/>
  <c r="BS673" i="87"/>
  <c r="BW673" i="87"/>
  <c r="BO674" i="87"/>
  <c r="BS674" i="87"/>
  <c r="BS675" i="87"/>
  <c r="BW675" i="87"/>
  <c r="BQ676" i="87"/>
  <c r="BU676" i="87"/>
  <c r="BO677" i="87"/>
  <c r="BU678" i="87"/>
  <c r="BQ679" i="87"/>
  <c r="BU679" i="87"/>
  <c r="BO681" i="87"/>
  <c r="BS681" i="87"/>
  <c r="BW681" i="87"/>
  <c r="BQ682" i="87"/>
  <c r="BU682" i="87"/>
  <c r="BO683" i="87"/>
  <c r="BS683" i="87"/>
  <c r="BQ684" i="87"/>
  <c r="BO685" i="87"/>
  <c r="BS685" i="87"/>
  <c r="BW685" i="87"/>
  <c r="BQ686" i="87"/>
  <c r="BU686" i="87"/>
  <c r="BS687" i="87"/>
  <c r="BO689" i="87"/>
  <c r="BS689" i="87"/>
  <c r="BW689" i="87"/>
  <c r="BQ690" i="87"/>
  <c r="BU690" i="87"/>
  <c r="BO691" i="87"/>
  <c r="BS691" i="87"/>
  <c r="BQ692" i="87"/>
  <c r="BO693" i="87"/>
  <c r="BS693" i="87"/>
  <c r="BW693" i="87"/>
  <c r="BQ694" i="87"/>
  <c r="BU694" i="87"/>
  <c r="BS695" i="87"/>
  <c r="BO697" i="87"/>
  <c r="BW697" i="87"/>
  <c r="BQ698" i="87"/>
  <c r="BU698" i="87"/>
  <c r="BO699" i="87"/>
  <c r="BS699" i="87"/>
  <c r="BW699" i="87"/>
  <c r="BQ700" i="87"/>
  <c r="BU700" i="87"/>
  <c r="BS701" i="87"/>
  <c r="BQ702" i="87"/>
  <c r="BU702" i="87"/>
  <c r="BO703" i="87"/>
  <c r="BS703" i="87"/>
  <c r="BQ704" i="87"/>
  <c r="BU704" i="87"/>
  <c r="BS705" i="87"/>
  <c r="BS707" i="87"/>
  <c r="BQ708" i="87"/>
  <c r="BU708" i="87"/>
  <c r="BU709" i="87"/>
  <c r="BS710" i="87"/>
  <c r="BU711" i="87"/>
  <c r="BU712" i="87"/>
  <c r="BS713" i="87"/>
  <c r="BU714" i="87"/>
  <c r="BS715" i="87"/>
  <c r="BU716" i="87"/>
  <c r="BS717" i="87"/>
  <c r="BU718" i="87"/>
  <c r="BS719" i="87"/>
  <c r="BU720" i="87"/>
  <c r="BW723" i="87"/>
  <c r="BU724" i="87"/>
  <c r="BU726" i="87"/>
  <c r="BW727" i="87"/>
  <c r="BU728" i="87"/>
  <c r="BW731" i="87"/>
  <c r="BW770" i="87"/>
  <c r="BU947" i="87"/>
  <c r="BS948" i="87"/>
  <c r="BW948" i="87"/>
  <c r="BU949" i="87"/>
  <c r="BU951" i="87"/>
  <c r="BW952" i="87"/>
  <c r="G4" i="87"/>
  <c r="G3" i="87" s="1"/>
  <c r="L263" i="87"/>
  <c r="L274" i="87"/>
  <c r="BM274" i="87" s="1"/>
  <c r="L356" i="87"/>
  <c r="AD356" i="87" s="1"/>
  <c r="L481" i="87"/>
  <c r="H4" i="87"/>
  <c r="H3" i="87" s="1"/>
  <c r="L161" i="87"/>
  <c r="AD161" i="87" s="1"/>
  <c r="L444" i="87"/>
  <c r="D4" i="87"/>
  <c r="D3" i="87" s="1"/>
  <c r="L510" i="87"/>
  <c r="Q510" i="87" s="1"/>
  <c r="AI510" i="87" s="1"/>
  <c r="L514" i="87"/>
  <c r="Q514" i="87" s="1"/>
  <c r="AI514" i="87" s="1"/>
  <c r="L517" i="87"/>
  <c r="BM517" i="87" s="1"/>
  <c r="L556" i="87"/>
  <c r="AD556" i="87" s="1"/>
  <c r="L155" i="87"/>
  <c r="L163" i="87"/>
  <c r="L167" i="87"/>
  <c r="L171" i="87"/>
  <c r="Q171" i="87" s="1"/>
  <c r="AI171" i="87" s="1"/>
  <c r="L175" i="87"/>
  <c r="L179" i="87"/>
  <c r="Q179" i="87" s="1"/>
  <c r="AI179" i="87" s="1"/>
  <c r="L183" i="87"/>
  <c r="L562" i="87"/>
  <c r="BM562" i="87" s="1"/>
  <c r="L572" i="87"/>
  <c r="BM572" i="87" s="1"/>
  <c r="L584" i="87"/>
  <c r="AD584" i="87" s="1"/>
  <c r="L589" i="87"/>
  <c r="Q589" i="87" s="1"/>
  <c r="AI589" i="87" s="1"/>
  <c r="L596" i="87"/>
  <c r="L603" i="87"/>
  <c r="BM603" i="87" s="1"/>
  <c r="L607" i="87"/>
  <c r="BM607" i="87" s="1"/>
  <c r="L610" i="87"/>
  <c r="AD610" i="87" s="1"/>
  <c r="L631" i="87"/>
  <c r="BM631" i="87" s="1"/>
  <c r="L633" i="87"/>
  <c r="AD633" i="87" s="1"/>
  <c r="L636" i="87"/>
  <c r="AD636" i="87" s="1"/>
  <c r="L127" i="87"/>
  <c r="L131" i="87"/>
  <c r="AD131" i="87" s="1"/>
  <c r="L135" i="87"/>
  <c r="L138" i="87"/>
  <c r="BM138" i="87" s="1"/>
  <c r="L142" i="87"/>
  <c r="L189" i="87"/>
  <c r="BM189" i="87" s="1"/>
  <c r="L193" i="87"/>
  <c r="AD193" i="87" s="1"/>
  <c r="L197" i="87"/>
  <c r="L204" i="87"/>
  <c r="L208" i="87"/>
  <c r="AD208" i="87" s="1"/>
  <c r="L212" i="87"/>
  <c r="Q212" i="87" s="1"/>
  <c r="AI212" i="87" s="1"/>
  <c r="L214" i="87"/>
  <c r="Q214" i="87" s="1"/>
  <c r="AI214" i="87" s="1"/>
  <c r="L221" i="87"/>
  <c r="Q221" i="87" s="1"/>
  <c r="AI221" i="87" s="1"/>
  <c r="L225" i="87"/>
  <c r="L228" i="87"/>
  <c r="L232" i="87"/>
  <c r="L236" i="87"/>
  <c r="Q236" i="87" s="1"/>
  <c r="AI236" i="87" s="1"/>
  <c r="L672" i="87"/>
  <c r="Q672" i="87" s="1"/>
  <c r="AI672" i="87" s="1"/>
  <c r="L678" i="87"/>
  <c r="BM678" i="87" s="1"/>
  <c r="E4" i="87"/>
  <c r="L10" i="87"/>
  <c r="L14" i="87"/>
  <c r="L18" i="87"/>
  <c r="L21" i="87"/>
  <c r="AD21" i="87" s="1"/>
  <c r="L25" i="87"/>
  <c r="L28" i="87"/>
  <c r="L32" i="87"/>
  <c r="L35" i="87"/>
  <c r="L39" i="87"/>
  <c r="L43" i="87"/>
  <c r="Q43" i="87" s="1"/>
  <c r="AI43" i="87" s="1"/>
  <c r="L47" i="87"/>
  <c r="L51" i="87"/>
  <c r="L55" i="87"/>
  <c r="L59" i="87"/>
  <c r="L63" i="87"/>
  <c r="AD63" i="87" s="1"/>
  <c r="L67" i="87"/>
  <c r="AD67" i="87" s="1"/>
  <c r="L71" i="87"/>
  <c r="L75" i="87"/>
  <c r="L78" i="87"/>
  <c r="AD78" i="87" s="1"/>
  <c r="L82" i="87"/>
  <c r="BM82" i="87" s="1"/>
  <c r="L86" i="87"/>
  <c r="L89" i="87"/>
  <c r="BM89" i="87" s="1"/>
  <c r="L92" i="87"/>
  <c r="Q92" i="87" s="1"/>
  <c r="AI92" i="87" s="1"/>
  <c r="L96" i="87"/>
  <c r="BM96" i="87" s="1"/>
  <c r="L100" i="87"/>
  <c r="AD100" i="87" s="1"/>
  <c r="L107" i="87"/>
  <c r="L111" i="87"/>
  <c r="L115" i="87"/>
  <c r="L119" i="87"/>
  <c r="AD119" i="87" s="1"/>
  <c r="L123" i="87"/>
  <c r="L130" i="87"/>
  <c r="BM130" i="87" s="1"/>
  <c r="L134" i="87"/>
  <c r="Q134" i="87" s="1"/>
  <c r="AI134" i="87" s="1"/>
  <c r="L137" i="87"/>
  <c r="Q137" i="87" s="1"/>
  <c r="AI137" i="87" s="1"/>
  <c r="L141" i="87"/>
  <c r="AD141" i="87" s="1"/>
  <c r="L145" i="87"/>
  <c r="AD145" i="87" s="1"/>
  <c r="L149" i="87"/>
  <c r="L152" i="87"/>
  <c r="L157" i="87"/>
  <c r="AD157" i="87" s="1"/>
  <c r="L160" i="87"/>
  <c r="L166" i="87"/>
  <c r="L170" i="87"/>
  <c r="L174" i="87"/>
  <c r="L178" i="87"/>
  <c r="BM178" i="87" s="1"/>
  <c r="L182" i="87"/>
  <c r="L188" i="87"/>
  <c r="BM188" i="87" s="1"/>
  <c r="L192" i="87"/>
  <c r="L196" i="87"/>
  <c r="L203" i="87"/>
  <c r="BM203" i="87" s="1"/>
  <c r="L207" i="87"/>
  <c r="Q207" i="87" s="1"/>
  <c r="AI207" i="87" s="1"/>
  <c r="L211" i="87"/>
  <c r="BM211" i="87" s="1"/>
  <c r="L217" i="87"/>
  <c r="L220" i="87"/>
  <c r="AD220" i="87" s="1"/>
  <c r="L224" i="87"/>
  <c r="BM224" i="87" s="1"/>
  <c r="L227" i="87"/>
  <c r="Q227" i="87" s="1"/>
  <c r="AI227" i="87" s="1"/>
  <c r="L231" i="87"/>
  <c r="Q231" i="87" s="1"/>
  <c r="AI231" i="87" s="1"/>
  <c r="L235" i="87"/>
  <c r="BM235" i="87" s="1"/>
  <c r="L242" i="87"/>
  <c r="Q242" i="87" s="1"/>
  <c r="AI242" i="87" s="1"/>
  <c r="L247" i="87"/>
  <c r="BM247" i="87" s="1"/>
  <c r="L251" i="87"/>
  <c r="L256" i="87"/>
  <c r="L260" i="87"/>
  <c r="BM260" i="87" s="1"/>
  <c r="L265" i="87"/>
  <c r="L269" i="87"/>
  <c r="Q269" i="87" s="1"/>
  <c r="AI269" i="87" s="1"/>
  <c r="L273" i="87"/>
  <c r="L287" i="87"/>
  <c r="BM287" i="87" s="1"/>
  <c r="L292" i="87"/>
  <c r="AD296" i="87"/>
  <c r="L303" i="87"/>
  <c r="Q303" i="87" s="1"/>
  <c r="AI303" i="87" s="1"/>
  <c r="L306" i="87"/>
  <c r="L313" i="87"/>
  <c r="Q313" i="87" s="1"/>
  <c r="AI313" i="87" s="1"/>
  <c r="L317" i="87"/>
  <c r="L320" i="87"/>
  <c r="L323" i="87"/>
  <c r="L326" i="87"/>
  <c r="L334" i="87"/>
  <c r="L338" i="87"/>
  <c r="L341" i="87"/>
  <c r="BM341" i="87" s="1"/>
  <c r="L348" i="87"/>
  <c r="AD348" i="87" s="1"/>
  <c r="L351" i="87"/>
  <c r="L355" i="87"/>
  <c r="BM355" i="87" s="1"/>
  <c r="L357" i="87"/>
  <c r="Q357" i="87" s="1"/>
  <c r="AI357" i="87" s="1"/>
  <c r="L360" i="87"/>
  <c r="Q360" i="87" s="1"/>
  <c r="AI360" i="87" s="1"/>
  <c r="L363" i="87"/>
  <c r="Q363" i="87" s="1"/>
  <c r="AI363" i="87" s="1"/>
  <c r="L368" i="87"/>
  <c r="L372" i="87"/>
  <c r="Q372" i="87" s="1"/>
  <c r="AI372" i="87" s="1"/>
  <c r="L376" i="87"/>
  <c r="L383" i="87"/>
  <c r="L389" i="87"/>
  <c r="AD389" i="87" s="1"/>
  <c r="L393" i="87"/>
  <c r="L397" i="87"/>
  <c r="L401" i="87"/>
  <c r="AD401" i="87" s="1"/>
  <c r="L404" i="87"/>
  <c r="Q404" i="87" s="1"/>
  <c r="AI404" i="87" s="1"/>
  <c r="L405" i="87"/>
  <c r="L409" i="87"/>
  <c r="AD409" i="87" s="1"/>
  <c r="L412" i="87"/>
  <c r="BM412" i="87" s="1"/>
  <c r="L415" i="87"/>
  <c r="AD415" i="87" s="1"/>
  <c r="L418" i="87"/>
  <c r="L423" i="87"/>
  <c r="L427" i="87"/>
  <c r="Q427" i="87" s="1"/>
  <c r="AI427" i="87" s="1"/>
  <c r="L430" i="87"/>
  <c r="AD430" i="87" s="1"/>
  <c r="L434" i="87"/>
  <c r="L443" i="87"/>
  <c r="Q443" i="87" s="1"/>
  <c r="AI443" i="87" s="1"/>
  <c r="L448" i="87"/>
  <c r="Q448" i="87" s="1"/>
  <c r="AI448" i="87" s="1"/>
  <c r="L450" i="87"/>
  <c r="L453" i="87"/>
  <c r="Q453" i="87" s="1"/>
  <c r="AI453" i="87" s="1"/>
  <c r="L467" i="87"/>
  <c r="Q467" i="87" s="1"/>
  <c r="AI467" i="87" s="1"/>
  <c r="L472" i="87"/>
  <c r="BM472" i="87" s="1"/>
  <c r="L476" i="87"/>
  <c r="Q476" i="87" s="1"/>
  <c r="AI476" i="87" s="1"/>
  <c r="L480" i="87"/>
  <c r="BM480" i="87" s="1"/>
  <c r="L489" i="87"/>
  <c r="AD489" i="87" s="1"/>
  <c r="L491" i="87"/>
  <c r="BM491" i="87" s="1"/>
  <c r="L496" i="87"/>
  <c r="BM496" i="87" s="1"/>
  <c r="L499" i="87"/>
  <c r="L503" i="87"/>
  <c r="L506" i="87"/>
  <c r="AD506" i="87" s="1"/>
  <c r="L508" i="87"/>
  <c r="BM508" i="87" s="1"/>
  <c r="L512" i="87"/>
  <c r="Q512" i="87" s="1"/>
  <c r="AI512" i="87" s="1"/>
  <c r="L515" i="87"/>
  <c r="BM515" i="87" s="1"/>
  <c r="L518" i="87"/>
  <c r="BM518" i="87" s="1"/>
  <c r="L535" i="87"/>
  <c r="AD535" i="87" s="1"/>
  <c r="L539" i="87"/>
  <c r="BM539" i="87" s="1"/>
  <c r="L542" i="87"/>
  <c r="Q542" i="87" s="1"/>
  <c r="AI542" i="87" s="1"/>
  <c r="L546" i="87"/>
  <c r="BM546" i="87" s="1"/>
  <c r="L547" i="87"/>
  <c r="BM547" i="87" s="1"/>
  <c r="L561" i="87"/>
  <c r="BM561" i="87" s="1"/>
  <c r="L563" i="87"/>
  <c r="BM563" i="87" s="1"/>
  <c r="L566" i="87"/>
  <c r="Q566" i="87" s="1"/>
  <c r="AI566" i="87" s="1"/>
  <c r="L571" i="87"/>
  <c r="Q571" i="87" s="1"/>
  <c r="AI571" i="87" s="1"/>
  <c r="L574" i="87"/>
  <c r="AD574" i="87" s="1"/>
  <c r="L577" i="87"/>
  <c r="AD577" i="87" s="1"/>
  <c r="L580" i="87"/>
  <c r="Q580" i="87" s="1"/>
  <c r="AI580" i="87" s="1"/>
  <c r="L586" i="87"/>
  <c r="Q586" i="87" s="1"/>
  <c r="AI586" i="87" s="1"/>
  <c r="L591" i="87"/>
  <c r="AD591" i="87" s="1"/>
  <c r="L594" i="87"/>
  <c r="BM594" i="87" s="1"/>
  <c r="L597" i="87"/>
  <c r="BM597" i="87" s="1"/>
  <c r="L599" i="87"/>
  <c r="L605" i="87"/>
  <c r="L612" i="87"/>
  <c r="AD612" i="87" s="1"/>
  <c r="L615" i="87"/>
  <c r="AD615" i="87" s="1"/>
  <c r="L619" i="87"/>
  <c r="Q619" i="87" s="1"/>
  <c r="AI619" i="87" s="1"/>
  <c r="L622" i="87"/>
  <c r="Q622" i="87" s="1"/>
  <c r="AI622" i="87" s="1"/>
  <c r="L626" i="87"/>
  <c r="AD626" i="87" s="1"/>
  <c r="L637" i="87"/>
  <c r="AD637" i="87" s="1"/>
  <c r="L639" i="87"/>
  <c r="AD639" i="87" s="1"/>
  <c r="L642" i="87"/>
  <c r="AD642" i="87" s="1"/>
  <c r="L645" i="87"/>
  <c r="L649" i="87"/>
  <c r="AD649" i="87" s="1"/>
  <c r="L653" i="87"/>
  <c r="AD653" i="87" s="1"/>
  <c r="L657" i="87"/>
  <c r="Q657" i="87" s="1"/>
  <c r="AI657" i="87" s="1"/>
  <c r="L660" i="87"/>
  <c r="L664" i="87"/>
  <c r="BM664" i="87" s="1"/>
  <c r="L666" i="87"/>
  <c r="BM666" i="87" s="1"/>
  <c r="L671" i="87"/>
  <c r="AD671" i="87" s="1"/>
  <c r="L674" i="87"/>
  <c r="L677" i="87"/>
  <c r="Q677" i="87" s="1"/>
  <c r="AI677" i="87" s="1"/>
  <c r="L681" i="87"/>
  <c r="AD681" i="87" s="1"/>
  <c r="L685" i="87"/>
  <c r="AD685" i="87" s="1"/>
  <c r="L689" i="87"/>
  <c r="L693" i="87"/>
  <c r="AD693" i="87" s="1"/>
  <c r="L697" i="87"/>
  <c r="BM697" i="87" s="1"/>
  <c r="L699" i="87"/>
  <c r="L703" i="87"/>
  <c r="L707" i="87"/>
  <c r="AD707" i="87" s="1"/>
  <c r="L710" i="87"/>
  <c r="Q710" i="87" s="1"/>
  <c r="AI710" i="87" s="1"/>
  <c r="L713" i="87"/>
  <c r="BM713" i="87" s="1"/>
  <c r="L717" i="87"/>
  <c r="AD717" i="87" s="1"/>
  <c r="L721" i="87"/>
  <c r="BM721" i="87" s="1"/>
  <c r="L725" i="87"/>
  <c r="BM725" i="87" s="1"/>
  <c r="L729" i="87"/>
  <c r="BM729" i="87" s="1"/>
  <c r="L768" i="87"/>
  <c r="AD768" i="87" s="1"/>
  <c r="L949" i="87"/>
  <c r="AD949" i="87" s="1"/>
  <c r="L956" i="87"/>
  <c r="Q956" i="87" s="1"/>
  <c r="AI956" i="87" s="1"/>
  <c r="L483" i="87"/>
  <c r="L486" i="87"/>
  <c r="BM486" i="87" s="1"/>
  <c r="L492" i="87"/>
  <c r="L497" i="87"/>
  <c r="AD497" i="87" s="1"/>
  <c r="L500" i="87"/>
  <c r="BM500" i="87" s="1"/>
  <c r="L509" i="87"/>
  <c r="BM509" i="87" s="1"/>
  <c r="L516" i="87"/>
  <c r="L519" i="87"/>
  <c r="Q519" i="87" s="1"/>
  <c r="AI519" i="87" s="1"/>
  <c r="L522" i="87"/>
  <c r="AD522" i="87" s="1"/>
  <c r="L526" i="87"/>
  <c r="AD526" i="87" s="1"/>
  <c r="L530" i="87"/>
  <c r="Q530" i="87" s="1"/>
  <c r="AI530" i="87" s="1"/>
  <c r="L532" i="87"/>
  <c r="Q532" i="87" s="1"/>
  <c r="AI532" i="87" s="1"/>
  <c r="L536" i="87"/>
  <c r="BM536" i="87" s="1"/>
  <c r="L540" i="87"/>
  <c r="L543" i="87"/>
  <c r="Q543" i="87" s="1"/>
  <c r="AI543" i="87" s="1"/>
  <c r="L548" i="87"/>
  <c r="Q548" i="87" s="1"/>
  <c r="AI548" i="87" s="1"/>
  <c r="L564" i="87"/>
  <c r="L569" i="87"/>
  <c r="BM569" i="87" s="1"/>
  <c r="L575" i="87"/>
  <c r="Q575" i="87" s="1"/>
  <c r="AI575" i="87" s="1"/>
  <c r="L578" i="87"/>
  <c r="L581" i="87"/>
  <c r="BM581" i="87" s="1"/>
  <c r="L588" i="87"/>
  <c r="Q588" i="87" s="1"/>
  <c r="AI588" i="87" s="1"/>
  <c r="L592" i="87"/>
  <c r="Q592" i="87" s="1"/>
  <c r="AI592" i="87" s="1"/>
  <c r="L595" i="87"/>
  <c r="AD595" i="87" s="1"/>
  <c r="L600" i="87"/>
  <c r="BM600" i="87" s="1"/>
  <c r="L606" i="87"/>
  <c r="BM606" i="87" s="1"/>
  <c r="L609" i="87"/>
  <c r="AD609" i="87" s="1"/>
  <c r="L620" i="87"/>
  <c r="BM620" i="87" s="1"/>
  <c r="L623" i="87"/>
  <c r="L627" i="87"/>
  <c r="AD627" i="87" s="1"/>
  <c r="L630" i="87"/>
  <c r="Q630" i="87" s="1"/>
  <c r="AI630" i="87" s="1"/>
  <c r="L635" i="87"/>
  <c r="AD635" i="87" s="1"/>
  <c r="L640" i="87"/>
  <c r="Q640" i="87" s="1"/>
  <c r="AI640" i="87" s="1"/>
  <c r="L643" i="87"/>
  <c r="AD643" i="87" s="1"/>
  <c r="L646" i="87"/>
  <c r="AD646" i="87" s="1"/>
  <c r="L650" i="87"/>
  <c r="AD650" i="87" s="1"/>
  <c r="L654" i="87"/>
  <c r="AD654" i="87" s="1"/>
  <c r="L661" i="87"/>
  <c r="AD661" i="87" s="1"/>
  <c r="L665" i="87"/>
  <c r="Q665" i="87" s="1"/>
  <c r="AI665" i="87" s="1"/>
  <c r="L353" i="87"/>
  <c r="AD353" i="87" s="1"/>
  <c r="L399" i="87"/>
  <c r="Q399" i="87" s="1"/>
  <c r="AI399" i="87" s="1"/>
  <c r="L439" i="87"/>
  <c r="L459" i="87"/>
  <c r="L464" i="87"/>
  <c r="AD464" i="87" s="1"/>
  <c r="L474" i="87"/>
  <c r="Q474" i="87" s="1"/>
  <c r="AI474" i="87" s="1"/>
  <c r="L478" i="87"/>
  <c r="Q478" i="87" s="1"/>
  <c r="AI478" i="87" s="1"/>
  <c r="L488" i="87"/>
  <c r="AD488" i="87" s="1"/>
  <c r="L501" i="87"/>
  <c r="Q501" i="87" s="1"/>
  <c r="AI501" i="87" s="1"/>
  <c r="L601" i="87"/>
  <c r="Q601" i="87" s="1"/>
  <c r="AI601" i="87" s="1"/>
  <c r="L618" i="87"/>
  <c r="AD618" i="87" s="1"/>
  <c r="L624" i="87"/>
  <c r="L628" i="87"/>
  <c r="BM628" i="87" s="1"/>
  <c r="L641" i="87"/>
  <c r="BM641" i="87" s="1"/>
  <c r="L644" i="87"/>
  <c r="BM644" i="87" s="1"/>
  <c r="L647" i="87"/>
  <c r="AD647" i="87" s="1"/>
  <c r="L651" i="87"/>
  <c r="BM651" i="87" s="1"/>
  <c r="L655" i="87"/>
  <c r="BM655" i="87" s="1"/>
  <c r="L658" i="87"/>
  <c r="AD658" i="87" s="1"/>
  <c r="L662" i="87"/>
  <c r="L9" i="87"/>
  <c r="L11" i="87"/>
  <c r="L15" i="87"/>
  <c r="Q15" i="87" s="1"/>
  <c r="AI15" i="87" s="1"/>
  <c r="L19" i="87"/>
  <c r="Q19" i="87" s="1"/>
  <c r="AI19" i="87" s="1"/>
  <c r="L22" i="87"/>
  <c r="L26" i="87"/>
  <c r="L29" i="87"/>
  <c r="AD29" i="87" s="1"/>
  <c r="L36" i="87"/>
  <c r="AD36" i="87" s="1"/>
  <c r="L40" i="87"/>
  <c r="Q40" i="87" s="1"/>
  <c r="AI40" i="87" s="1"/>
  <c r="L44" i="87"/>
  <c r="Q44" i="87" s="1"/>
  <c r="AI44" i="87" s="1"/>
  <c r="L48" i="87"/>
  <c r="Q48" i="87" s="1"/>
  <c r="AI48" i="87" s="1"/>
  <c r="L52" i="87"/>
  <c r="BM52" i="87" s="1"/>
  <c r="L56" i="87"/>
  <c r="L60" i="87"/>
  <c r="AD60" i="87" s="1"/>
  <c r="L64" i="87"/>
  <c r="AD64" i="87" s="1"/>
  <c r="L68" i="87"/>
  <c r="AD68" i="87" s="1"/>
  <c r="L72" i="87"/>
  <c r="L79" i="87"/>
  <c r="Q79" i="87" s="1"/>
  <c r="AI79" i="87" s="1"/>
  <c r="L83" i="87"/>
  <c r="L87" i="87"/>
  <c r="L90" i="87"/>
  <c r="L93" i="87"/>
  <c r="BM93" i="87" s="1"/>
  <c r="L97" i="87"/>
  <c r="L101" i="87"/>
  <c r="L104" i="87"/>
  <c r="BM104" i="87" s="1"/>
  <c r="L13" i="87"/>
  <c r="BM13" i="87" s="1"/>
  <c r="L17" i="87"/>
  <c r="Q17" i="87" s="1"/>
  <c r="AI17" i="87" s="1"/>
  <c r="L20" i="87"/>
  <c r="L24" i="87"/>
  <c r="L27" i="87"/>
  <c r="AD27" i="87" s="1"/>
  <c r="L31" i="87"/>
  <c r="L34" i="87"/>
  <c r="L38" i="87"/>
  <c r="L42" i="87"/>
  <c r="BM42" i="87" s="1"/>
  <c r="L46" i="87"/>
  <c r="L50" i="87"/>
  <c r="AD50" i="87" s="1"/>
  <c r="L54" i="87"/>
  <c r="L58" i="87"/>
  <c r="AD58" i="87" s="1"/>
  <c r="L62" i="87"/>
  <c r="Q62" i="87" s="1"/>
  <c r="AI62" i="87" s="1"/>
  <c r="L66" i="87"/>
  <c r="L70" i="87"/>
  <c r="L74" i="87"/>
  <c r="BM74" i="87" s="1"/>
  <c r="L77" i="87"/>
  <c r="Q77" i="87" s="1"/>
  <c r="AI77" i="87" s="1"/>
  <c r="L81" i="87"/>
  <c r="BM81" i="87" s="1"/>
  <c r="L85" i="87"/>
  <c r="L95" i="87"/>
  <c r="Q95" i="87" s="1"/>
  <c r="AI95" i="87" s="1"/>
  <c r="L99" i="87"/>
  <c r="AD99" i="87" s="1"/>
  <c r="L106" i="87"/>
  <c r="Q106" i="87" s="1"/>
  <c r="AI106" i="87" s="1"/>
  <c r="L110" i="87"/>
  <c r="AD110" i="87" s="1"/>
  <c r="L12" i="87"/>
  <c r="Q12" i="87" s="1"/>
  <c r="AI12" i="87" s="1"/>
  <c r="L16" i="87"/>
  <c r="AD16" i="87" s="1"/>
  <c r="L23" i="87"/>
  <c r="Q23" i="87" s="1"/>
  <c r="AI23" i="87" s="1"/>
  <c r="L30" i="87"/>
  <c r="L33" i="87"/>
  <c r="L37" i="87"/>
  <c r="L41" i="87"/>
  <c r="L45" i="87"/>
  <c r="L49" i="87"/>
  <c r="L53" i="87"/>
  <c r="Q53" i="87" s="1"/>
  <c r="AI53" i="87" s="1"/>
  <c r="L57" i="87"/>
  <c r="L61" i="87"/>
  <c r="L65" i="87"/>
  <c r="L69" i="87"/>
  <c r="L73" i="87"/>
  <c r="L76" i="87"/>
  <c r="AD76" i="87" s="1"/>
  <c r="L80" i="87"/>
  <c r="L84" i="87"/>
  <c r="Q84" i="87" s="1"/>
  <c r="AI84" i="87" s="1"/>
  <c r="L91" i="87"/>
  <c r="BM91" i="87" s="1"/>
  <c r="L94" i="87"/>
  <c r="BM94" i="87" s="1"/>
  <c r="L98" i="87"/>
  <c r="Q98" i="87" s="1"/>
  <c r="AI98" i="87" s="1"/>
  <c r="L102" i="87"/>
  <c r="L108" i="87"/>
  <c r="Q108" i="87" s="1"/>
  <c r="AI108" i="87" s="1"/>
  <c r="L112" i="87"/>
  <c r="L116" i="87"/>
  <c r="L120" i="87"/>
  <c r="L124" i="87"/>
  <c r="L146" i="87"/>
  <c r="BM146" i="87" s="1"/>
  <c r="L150" i="87"/>
  <c r="Q150" i="87" s="1"/>
  <c r="AI150" i="87" s="1"/>
  <c r="L248" i="87"/>
  <c r="L252" i="87"/>
  <c r="L257" i="87"/>
  <c r="Q257" i="87" s="1"/>
  <c r="AI257" i="87" s="1"/>
  <c r="L261" i="87"/>
  <c r="Q261" i="87" s="1"/>
  <c r="AI261" i="87" s="1"/>
  <c r="L270" i="87"/>
  <c r="L276" i="87"/>
  <c r="Q276" i="87" s="1"/>
  <c r="AI276" i="87" s="1"/>
  <c r="L282" i="87"/>
  <c r="Q282" i="87" s="1"/>
  <c r="AI282" i="87" s="1"/>
  <c r="L288" i="87"/>
  <c r="L293" i="87"/>
  <c r="L297" i="87"/>
  <c r="BM297" i="87" s="1"/>
  <c r="L301" i="87"/>
  <c r="Q301" i="87" s="1"/>
  <c r="AI301" i="87" s="1"/>
  <c r="L304" i="87"/>
  <c r="AD304" i="87" s="1"/>
  <c r="L307" i="87"/>
  <c r="L314" i="87"/>
  <c r="AD314" i="87" s="1"/>
  <c r="L318" i="87"/>
  <c r="Q318" i="87" s="1"/>
  <c r="AI318" i="87" s="1"/>
  <c r="L324" i="87"/>
  <c r="L327" i="87"/>
  <c r="L331" i="87"/>
  <c r="L336" i="87"/>
  <c r="AD336" i="87" s="1"/>
  <c r="L339" i="87"/>
  <c r="BM339" i="87" s="1"/>
  <c r="L342" i="87"/>
  <c r="AD342" i="87" s="1"/>
  <c r="L349" i="87"/>
  <c r="L352" i="87"/>
  <c r="L369" i="87"/>
  <c r="BM369" i="87" s="1"/>
  <c r="L374" i="87"/>
  <c r="AD374" i="87" s="1"/>
  <c r="L384" i="87"/>
  <c r="AD384" i="87" s="1"/>
  <c r="L386" i="87"/>
  <c r="BM386" i="87" s="1"/>
  <c r="L390" i="87"/>
  <c r="L394" i="87"/>
  <c r="Q394" i="87" s="1"/>
  <c r="AI394" i="87" s="1"/>
  <c r="L398" i="87"/>
  <c r="L406" i="87"/>
  <c r="Q406" i="87" s="1"/>
  <c r="AI406" i="87" s="1"/>
  <c r="L410" i="87"/>
  <c r="L413" i="87"/>
  <c r="L424" i="87"/>
  <c r="L428" i="87"/>
  <c r="AD428" i="87" s="1"/>
  <c r="L435" i="87"/>
  <c r="Q435" i="87" s="1"/>
  <c r="AI435" i="87" s="1"/>
  <c r="L446" i="87"/>
  <c r="AD446" i="87" s="1"/>
  <c r="L451" i="87"/>
  <c r="AD451" i="87" s="1"/>
  <c r="L114" i="87"/>
  <c r="AD114" i="87" s="1"/>
  <c r="L118" i="87"/>
  <c r="BM118" i="87" s="1"/>
  <c r="L122" i="87"/>
  <c r="BM122" i="87" s="1"/>
  <c r="L129" i="87"/>
  <c r="L133" i="87"/>
  <c r="L140" i="87"/>
  <c r="L144" i="87"/>
  <c r="Q144" i="87" s="1"/>
  <c r="AI144" i="87" s="1"/>
  <c r="L148" i="87"/>
  <c r="AD148" i="87" s="1"/>
  <c r="L159" i="87"/>
  <c r="L165" i="87"/>
  <c r="L169" i="87"/>
  <c r="BM169" i="87" s="1"/>
  <c r="L173" i="87"/>
  <c r="BM173" i="87" s="1"/>
  <c r="L177" i="87"/>
  <c r="Q177" i="87" s="1"/>
  <c r="AI177" i="87" s="1"/>
  <c r="L181" i="87"/>
  <c r="L185" i="87"/>
  <c r="L187" i="87"/>
  <c r="Q187" i="87" s="1"/>
  <c r="AI187" i="87" s="1"/>
  <c r="L191" i="87"/>
  <c r="L195" i="87"/>
  <c r="L199" i="87"/>
  <c r="L202" i="87"/>
  <c r="L206" i="87"/>
  <c r="Q206" i="87" s="1"/>
  <c r="AI206" i="87" s="1"/>
  <c r="L210" i="87"/>
  <c r="Q210" i="87" s="1"/>
  <c r="AI210" i="87" s="1"/>
  <c r="L216" i="87"/>
  <c r="L219" i="87"/>
  <c r="Q219" i="87" s="1"/>
  <c r="AI219" i="87" s="1"/>
  <c r="L223" i="87"/>
  <c r="BM223" i="87" s="1"/>
  <c r="L230" i="87"/>
  <c r="L234" i="87"/>
  <c r="L238" i="87"/>
  <c r="BM238" i="87" s="1"/>
  <c r="L241" i="87"/>
  <c r="Q241" i="87" s="1"/>
  <c r="AI241" i="87" s="1"/>
  <c r="L244" i="87"/>
  <c r="L250" i="87"/>
  <c r="AD250" i="87" s="1"/>
  <c r="L259" i="87"/>
  <c r="L264" i="87"/>
  <c r="BM264" i="87" s="1"/>
  <c r="L268" i="87"/>
  <c r="Q268" i="87" s="1"/>
  <c r="AI268" i="87" s="1"/>
  <c r="L272" i="87"/>
  <c r="L275" i="87"/>
  <c r="L278" i="87"/>
  <c r="AD278" i="87" s="1"/>
  <c r="L284" i="87"/>
  <c r="AD284" i="87" s="1"/>
  <c r="L291" i="87"/>
  <c r="AD291" i="87" s="1"/>
  <c r="L295" i="87"/>
  <c r="BM295" i="87" s="1"/>
  <c r="L299" i="87"/>
  <c r="L305" i="87"/>
  <c r="AD305" i="87" s="1"/>
  <c r="L309" i="87"/>
  <c r="Q309" i="87" s="1"/>
  <c r="AI309" i="87" s="1"/>
  <c r="L312" i="87"/>
  <c r="BM312" i="87" s="1"/>
  <c r="L316" i="87"/>
  <c r="L322" i="87"/>
  <c r="BM322" i="87" s="1"/>
  <c r="L333" i="87"/>
  <c r="Q333" i="87" s="1"/>
  <c r="AI333" i="87" s="1"/>
  <c r="L335" i="87"/>
  <c r="AD335" i="87" s="1"/>
  <c r="L345" i="87"/>
  <c r="BM345" i="87" s="1"/>
  <c r="L347" i="87"/>
  <c r="L354" i="87"/>
  <c r="L359" i="87"/>
  <c r="BM359" i="87" s="1"/>
  <c r="L362" i="87"/>
  <c r="L364" i="87"/>
  <c r="L367" i="87"/>
  <c r="BM367" i="87" s="1"/>
  <c r="L371" i="87"/>
  <c r="L378" i="87"/>
  <c r="Q378" i="87" s="1"/>
  <c r="AI378" i="87" s="1"/>
  <c r="L382" i="87"/>
  <c r="AD382" i="87" s="1"/>
  <c r="L385" i="87"/>
  <c r="L388" i="87"/>
  <c r="L392" i="87"/>
  <c r="BM392" i="87" s="1"/>
  <c r="L396" i="87"/>
  <c r="BM396" i="87" s="1"/>
  <c r="L400" i="87"/>
  <c r="L403" i="87"/>
  <c r="L408" i="87"/>
  <c r="BM408" i="87" s="1"/>
  <c r="L417" i="87"/>
  <c r="Q417" i="87" s="1"/>
  <c r="AI417" i="87" s="1"/>
  <c r="L422" i="87"/>
  <c r="L426" i="87"/>
  <c r="BM426" i="87" s="1"/>
  <c r="L433" i="87"/>
  <c r="L437" i="87"/>
  <c r="L440" i="87"/>
  <c r="BM440" i="87" s="1"/>
  <c r="L442" i="87"/>
  <c r="BM442" i="87" s="1"/>
  <c r="L105" i="87"/>
  <c r="L109" i="87"/>
  <c r="Q109" i="87" s="1"/>
  <c r="AI109" i="87" s="1"/>
  <c r="L113" i="87"/>
  <c r="Q113" i="87" s="1"/>
  <c r="AI113" i="87" s="1"/>
  <c r="L117" i="87"/>
  <c r="L121" i="87"/>
  <c r="L125" i="87"/>
  <c r="BM125" i="87" s="1"/>
  <c r="L128" i="87"/>
  <c r="Q128" i="87" s="1"/>
  <c r="AI128" i="87" s="1"/>
  <c r="L132" i="87"/>
  <c r="Q132" i="87" s="1"/>
  <c r="AI132" i="87" s="1"/>
  <c r="L139" i="87"/>
  <c r="AD139" i="87" s="1"/>
  <c r="L143" i="87"/>
  <c r="Q143" i="87" s="1"/>
  <c r="AI143" i="87" s="1"/>
  <c r="L147" i="87"/>
  <c r="L151" i="87"/>
  <c r="AD151" i="87" s="1"/>
  <c r="L156" i="87"/>
  <c r="BM156" i="87" s="1"/>
  <c r="L158" i="87"/>
  <c r="L164" i="87"/>
  <c r="L168" i="87"/>
  <c r="AD168" i="87" s="1"/>
  <c r="L172" i="87"/>
  <c r="Q172" i="87" s="1"/>
  <c r="AI172" i="87" s="1"/>
  <c r="L176" i="87"/>
  <c r="Q176" i="87" s="1"/>
  <c r="AI176" i="87" s="1"/>
  <c r="L180" i="87"/>
  <c r="L184" i="87"/>
  <c r="BM184" i="87" s="1"/>
  <c r="L186" i="87"/>
  <c r="AD186" i="87" s="1"/>
  <c r="L190" i="87"/>
  <c r="Q190" i="87" s="1"/>
  <c r="AI190" i="87" s="1"/>
  <c r="L194" i="87"/>
  <c r="BM194" i="87" s="1"/>
  <c r="L198" i="87"/>
  <c r="Q198" i="87" s="1"/>
  <c r="AI198" i="87" s="1"/>
  <c r="L201" i="87"/>
  <c r="Q201" i="87" s="1"/>
  <c r="AI201" i="87" s="1"/>
  <c r="L205" i="87"/>
  <c r="BM205" i="87" s="1"/>
  <c r="L209" i="87"/>
  <c r="L218" i="87"/>
  <c r="L222" i="87"/>
  <c r="AD222" i="87" s="1"/>
  <c r="L226" i="87"/>
  <c r="L229" i="87"/>
  <c r="L233" i="87"/>
  <c r="Q233" i="87" s="1"/>
  <c r="AI233" i="87" s="1"/>
  <c r="L237" i="87"/>
  <c r="AD237" i="87" s="1"/>
  <c r="L240" i="87"/>
  <c r="L246" i="87"/>
  <c r="AD246" i="87" s="1"/>
  <c r="L249" i="87"/>
  <c r="Q249" i="87" s="1"/>
  <c r="AI249" i="87" s="1"/>
  <c r="L258" i="87"/>
  <c r="BM258" i="87" s="1"/>
  <c r="L267" i="87"/>
  <c r="L271" i="87"/>
  <c r="L277" i="87"/>
  <c r="AD277" i="87" s="1"/>
  <c r="L280" i="87"/>
  <c r="AD280" i="87" s="1"/>
  <c r="L283" i="87"/>
  <c r="L286" i="87"/>
  <c r="AD286" i="87" s="1"/>
  <c r="L290" i="87"/>
  <c r="Q290" i="87" s="1"/>
  <c r="AI290" i="87" s="1"/>
  <c r="L294" i="87"/>
  <c r="Q294" i="87" s="1"/>
  <c r="AI294" i="87" s="1"/>
  <c r="L298" i="87"/>
  <c r="L302" i="87"/>
  <c r="BM302" i="87" s="1"/>
  <c r="L308" i="87"/>
  <c r="L311" i="87"/>
  <c r="L315" i="87"/>
  <c r="Q315" i="87" s="1"/>
  <c r="AI315" i="87" s="1"/>
  <c r="L319" i="87"/>
  <c r="L325" i="87"/>
  <c r="BM325" i="87" s="1"/>
  <c r="L328" i="87"/>
  <c r="BM328" i="87" s="1"/>
  <c r="L330" i="87"/>
  <c r="Q330" i="87" s="1"/>
  <c r="AI330" i="87" s="1"/>
  <c r="L332" i="87"/>
  <c r="Q332" i="87" s="1"/>
  <c r="AI332" i="87" s="1"/>
  <c r="L358" i="87"/>
  <c r="Q358" i="87" s="1"/>
  <c r="AI358" i="87" s="1"/>
  <c r="L366" i="87"/>
  <c r="AD366" i="87" s="1"/>
  <c r="L370" i="87"/>
  <c r="BM370" i="87" s="1"/>
  <c r="L375" i="87"/>
  <c r="AD375" i="87" s="1"/>
  <c r="L377" i="87"/>
  <c r="L380" i="87"/>
  <c r="Q380" i="87" s="1"/>
  <c r="AI380" i="87" s="1"/>
  <c r="L387" i="87"/>
  <c r="L391" i="87"/>
  <c r="L395" i="87"/>
  <c r="AD395" i="87" s="1"/>
  <c r="L407" i="87"/>
  <c r="L414" i="87"/>
  <c r="L416" i="87"/>
  <c r="Q416" i="87" s="1"/>
  <c r="AI416" i="87" s="1"/>
  <c r="L420" i="87"/>
  <c r="BM420" i="87" s="1"/>
  <c r="L425" i="87"/>
  <c r="L429" i="87"/>
  <c r="Q429" i="87" s="1"/>
  <c r="AI429" i="87" s="1"/>
  <c r="L432" i="87"/>
  <c r="Q432" i="87" s="1"/>
  <c r="AI432" i="87" s="1"/>
  <c r="L436" i="87"/>
  <c r="AD436" i="87" s="1"/>
  <c r="L447" i="87"/>
  <c r="AD447" i="87" s="1"/>
  <c r="L455" i="87"/>
  <c r="Q455" i="87" s="1"/>
  <c r="AI455" i="87" s="1"/>
  <c r="L461" i="87"/>
  <c r="BM461" i="87" s="1"/>
  <c r="L465" i="87"/>
  <c r="BM465" i="87" s="1"/>
  <c r="L468" i="87"/>
  <c r="L470" i="87"/>
  <c r="Q470" i="87" s="1"/>
  <c r="AI470" i="87" s="1"/>
  <c r="L473" i="87"/>
  <c r="BM473" i="87" s="1"/>
  <c r="L477" i="87"/>
  <c r="L682" i="87"/>
  <c r="Q682" i="87" s="1"/>
  <c r="AI682" i="87" s="1"/>
  <c r="L686" i="87"/>
  <c r="BM686" i="87" s="1"/>
  <c r="L690" i="87"/>
  <c r="L694" i="87"/>
  <c r="BM694" i="87" s="1"/>
  <c r="L700" i="87"/>
  <c r="BM700" i="87" s="1"/>
  <c r="L704" i="87"/>
  <c r="L711" i="87"/>
  <c r="Q711" i="87" s="1"/>
  <c r="AI711" i="87" s="1"/>
  <c r="L714" i="87"/>
  <c r="BM714" i="87" s="1"/>
  <c r="L718" i="87"/>
  <c r="Q718" i="87" s="1"/>
  <c r="AI718" i="87" s="1"/>
  <c r="L722" i="87"/>
  <c r="Q722" i="87" s="1"/>
  <c r="AI722" i="87" s="1"/>
  <c r="L726" i="87"/>
  <c r="BM726" i="87" s="1"/>
  <c r="L730" i="87"/>
  <c r="BM730" i="87" s="1"/>
  <c r="L769" i="87"/>
  <c r="BM769" i="87" s="1"/>
  <c r="AI946" i="87"/>
  <c r="L950" i="87"/>
  <c r="BM950" i="87" s="1"/>
  <c r="L953" i="87"/>
  <c r="AD953" i="87" s="1"/>
  <c r="L957" i="87"/>
  <c r="BM957" i="87" s="1"/>
  <c r="L961" i="87"/>
  <c r="L963" i="87"/>
  <c r="AD963" i="87" s="1"/>
  <c r="L960" i="87"/>
  <c r="AD960" i="87" s="1"/>
  <c r="L456" i="87"/>
  <c r="BM456" i="87" s="1"/>
  <c r="L460" i="87"/>
  <c r="L471" i="87"/>
  <c r="Q471" i="87" s="1"/>
  <c r="AI471" i="87" s="1"/>
  <c r="L475" i="87"/>
  <c r="BM475" i="87" s="1"/>
  <c r="L479" i="87"/>
  <c r="AD479" i="87" s="1"/>
  <c r="L493" i="87"/>
  <c r="BM493" i="87" s="1"/>
  <c r="L495" i="87"/>
  <c r="L498" i="87"/>
  <c r="L502" i="87"/>
  <c r="BM502" i="87" s="1"/>
  <c r="L505" i="87"/>
  <c r="AD505" i="87" s="1"/>
  <c r="L507" i="87"/>
  <c r="BM507" i="87" s="1"/>
  <c r="L511" i="87"/>
  <c r="L520" i="87"/>
  <c r="BM520" i="87" s="1"/>
  <c r="L524" i="87"/>
  <c r="AD524" i="87" s="1"/>
  <c r="L528" i="87"/>
  <c r="Q528" i="87" s="1"/>
  <c r="AI528" i="87" s="1"/>
  <c r="L534" i="87"/>
  <c r="BM534" i="87" s="1"/>
  <c r="L538" i="87"/>
  <c r="AD538" i="87" s="1"/>
  <c r="L541" i="87"/>
  <c r="L552" i="87"/>
  <c r="BM552" i="87" s="1"/>
  <c r="L554" i="87"/>
  <c r="AD554" i="87" s="1"/>
  <c r="L568" i="87"/>
  <c r="BM568" i="87" s="1"/>
  <c r="L570" i="87"/>
  <c r="BM570" i="87" s="1"/>
  <c r="L573" i="87"/>
  <c r="AD573" i="87" s="1"/>
  <c r="L585" i="87"/>
  <c r="BM585" i="87" s="1"/>
  <c r="L590" i="87"/>
  <c r="BM590" i="87" s="1"/>
  <c r="L593" i="87"/>
  <c r="AD593" i="87" s="1"/>
  <c r="L598" i="87"/>
  <c r="AD598" i="87" s="1"/>
  <c r="L604" i="87"/>
  <c r="BM604" i="87" s="1"/>
  <c r="L608" i="87"/>
  <c r="BM608" i="87" s="1"/>
  <c r="L611" i="87"/>
  <c r="AD611" i="87" s="1"/>
  <c r="L614" i="87"/>
  <c r="BM614" i="87" s="1"/>
  <c r="L616" i="87"/>
  <c r="BM616" i="87" s="1"/>
  <c r="L621" i="87"/>
  <c r="AD621" i="87" s="1"/>
  <c r="L625" i="87"/>
  <c r="AD625" i="87" s="1"/>
  <c r="L629" i="87"/>
  <c r="AD629" i="87" s="1"/>
  <c r="L632" i="87"/>
  <c r="Q632" i="87" s="1"/>
  <c r="AI632" i="87" s="1"/>
  <c r="L638" i="87"/>
  <c r="BM638" i="87" s="1"/>
  <c r="L648" i="87"/>
  <c r="BM648" i="87" s="1"/>
  <c r="L652" i="87"/>
  <c r="BM652" i="87" s="1"/>
  <c r="L656" i="87"/>
  <c r="BM656" i="87" s="1"/>
  <c r="L659" i="87"/>
  <c r="L663" i="87"/>
  <c r="AD663" i="87" s="1"/>
  <c r="L670" i="87"/>
  <c r="BM670" i="87" s="1"/>
  <c r="L676" i="87"/>
  <c r="AD676" i="87" s="1"/>
  <c r="L680" i="87"/>
  <c r="Q680" i="87" s="1"/>
  <c r="AI680" i="87" s="1"/>
  <c r="L684" i="87"/>
  <c r="L688" i="87"/>
  <c r="Q688" i="87" s="1"/>
  <c r="AI688" i="87" s="1"/>
  <c r="L692" i="87"/>
  <c r="Q692" i="87" s="1"/>
  <c r="AI692" i="87" s="1"/>
  <c r="L696" i="87"/>
  <c r="BM696" i="87" s="1"/>
  <c r="L698" i="87"/>
  <c r="BM698" i="87" s="1"/>
  <c r="L702" i="87"/>
  <c r="Q702" i="87" s="1"/>
  <c r="AI702" i="87" s="1"/>
  <c r="L708" i="87"/>
  <c r="BM708" i="87" s="1"/>
  <c r="L712" i="87"/>
  <c r="BM712" i="87" s="1"/>
  <c r="L716" i="87"/>
  <c r="Q716" i="87" s="1"/>
  <c r="AI716" i="87" s="1"/>
  <c r="L720" i="87"/>
  <c r="L724" i="87"/>
  <c r="AD724" i="87" s="1"/>
  <c r="L728" i="87"/>
  <c r="BM728" i="87" s="1"/>
  <c r="L732" i="87"/>
  <c r="AD732" i="87" s="1"/>
  <c r="L952" i="87"/>
  <c r="BM952" i="87" s="1"/>
  <c r="L955" i="87"/>
  <c r="Q955" i="87" s="1"/>
  <c r="AI955" i="87" s="1"/>
  <c r="L959" i="87"/>
  <c r="BM959" i="87" s="1"/>
  <c r="L973" i="87"/>
  <c r="Q973" i="87" s="1"/>
  <c r="AI973" i="87" s="1"/>
  <c r="L523" i="87"/>
  <c r="AD523" i="87" s="1"/>
  <c r="L527" i="87"/>
  <c r="BM527" i="87" s="1"/>
  <c r="L531" i="87"/>
  <c r="BM531" i="87" s="1"/>
  <c r="L533" i="87"/>
  <c r="BM533" i="87" s="1"/>
  <c r="L544" i="87"/>
  <c r="BM544" i="87" s="1"/>
  <c r="L551" i="87"/>
  <c r="Q551" i="87" s="1"/>
  <c r="AI551" i="87" s="1"/>
  <c r="L673" i="87"/>
  <c r="AD673" i="87" s="1"/>
  <c r="L683" i="87"/>
  <c r="BM683" i="87" s="1"/>
  <c r="L687" i="87"/>
  <c r="BM687" i="87" s="1"/>
  <c r="L691" i="87"/>
  <c r="Q691" i="87" s="1"/>
  <c r="AI691" i="87" s="1"/>
  <c r="L695" i="87"/>
  <c r="BM695" i="87" s="1"/>
  <c r="L701" i="87"/>
  <c r="BM701" i="87" s="1"/>
  <c r="L705" i="87"/>
  <c r="AD705" i="87" s="1"/>
  <c r="L715" i="87"/>
  <c r="AD715" i="87" s="1"/>
  <c r="L719" i="87"/>
  <c r="L723" i="87"/>
  <c r="BM723" i="87" s="1"/>
  <c r="L727" i="87"/>
  <c r="Q727" i="87" s="1"/>
  <c r="AI727" i="87" s="1"/>
  <c r="L731" i="87"/>
  <c r="AD731" i="87" s="1"/>
  <c r="L770" i="87"/>
  <c r="AI947" i="87"/>
  <c r="L951" i="87"/>
  <c r="Q951" i="87" s="1"/>
  <c r="AI951" i="87" s="1"/>
  <c r="L954" i="87"/>
  <c r="L958" i="87"/>
  <c r="BM958" i="87" s="1"/>
  <c r="L962" i="87"/>
  <c r="BM962" i="87" s="1"/>
  <c r="L964" i="87"/>
  <c r="Q964" i="87" s="1"/>
  <c r="L967" i="87"/>
  <c r="Q967" i="87" s="1"/>
  <c r="AP4" i="87"/>
  <c r="BF4" i="87" s="1"/>
  <c r="AK659" i="87"/>
  <c r="AF190" i="87"/>
  <c r="AK168" i="87"/>
  <c r="BQ578" i="87"/>
  <c r="AJ398" i="87"/>
  <c r="AH483" i="87"/>
  <c r="AJ577" i="87"/>
  <c r="AJ590" i="87"/>
  <c r="AK98" i="87"/>
  <c r="BW100" i="87"/>
  <c r="BQ144" i="87"/>
  <c r="AK257" i="87"/>
  <c r="AJ372" i="87"/>
  <c r="AJ496" i="87"/>
  <c r="AF497" i="87"/>
  <c r="AF633" i="87"/>
  <c r="AF395" i="87"/>
  <c r="AK170" i="87"/>
  <c r="AH197" i="87"/>
  <c r="AF265" i="87"/>
  <c r="AH380" i="87"/>
  <c r="BQ430" i="87"/>
  <c r="AK465" i="87"/>
  <c r="AH523" i="87"/>
  <c r="AK480" i="87"/>
  <c r="AF159" i="87"/>
  <c r="AJ207" i="87"/>
  <c r="AJ211" i="87"/>
  <c r="AF295" i="87"/>
  <c r="AJ376" i="87"/>
  <c r="AK434" i="87"/>
  <c r="AF535" i="87"/>
  <c r="AK640" i="87"/>
  <c r="AF272" i="87"/>
  <c r="AF291" i="87"/>
  <c r="AF415" i="87"/>
  <c r="AF468" i="87"/>
  <c r="AJ502" i="87"/>
  <c r="BQ509" i="87"/>
  <c r="AJ512" i="87"/>
  <c r="AF517" i="87"/>
  <c r="AF544" i="87"/>
  <c r="AH573" i="87"/>
  <c r="AF642" i="87"/>
  <c r="AH645" i="87"/>
  <c r="AG440" i="87"/>
  <c r="AF484" i="87"/>
  <c r="AK680" i="87"/>
  <c r="AK685" i="87"/>
  <c r="AF151" i="87"/>
  <c r="AJ200" i="87"/>
  <c r="AK202" i="87"/>
  <c r="AF254" i="87"/>
  <c r="AF266" i="87"/>
  <c r="BW294" i="87"/>
  <c r="AH374" i="87"/>
  <c r="AJ382" i="87"/>
  <c r="AJ460" i="87"/>
  <c r="AF470" i="87"/>
  <c r="AF486" i="87"/>
  <c r="AF491" i="87"/>
  <c r="AF504" i="87"/>
  <c r="AJ524" i="87"/>
  <c r="AJ547" i="87"/>
  <c r="AK126" i="87"/>
  <c r="AK128" i="87"/>
  <c r="AK130" i="87"/>
  <c r="AF137" i="87"/>
  <c r="AK184" i="87"/>
  <c r="AF196" i="87"/>
  <c r="AJ199" i="87"/>
  <c r="BS249" i="87"/>
  <c r="BW298" i="87"/>
  <c r="AF301" i="87"/>
  <c r="AF327" i="87"/>
  <c r="AF337" i="87"/>
  <c r="BQ136" i="87"/>
  <c r="BQ140" i="87"/>
  <c r="BW140" i="87"/>
  <c r="AF141" i="87"/>
  <c r="AF145" i="87"/>
  <c r="BQ154" i="87"/>
  <c r="BW154" i="87"/>
  <c r="AF155" i="87"/>
  <c r="AF161" i="87"/>
  <c r="BQ172" i="87"/>
  <c r="BW172" i="87"/>
  <c r="AF173" i="87"/>
  <c r="AJ203" i="87"/>
  <c r="AH213" i="87"/>
  <c r="AJ240" i="87"/>
  <c r="AJ241" i="87"/>
  <c r="BW308" i="87"/>
  <c r="AH250" i="87"/>
  <c r="BQ306" i="87"/>
  <c r="BU338" i="87"/>
  <c r="AJ338" i="87"/>
  <c r="AF299" i="87"/>
  <c r="AH372" i="87"/>
  <c r="AJ380" i="87"/>
  <c r="AH388" i="87"/>
  <c r="AK417" i="87"/>
  <c r="AF440" i="87"/>
  <c r="AJ480" i="87"/>
  <c r="AK551" i="87"/>
  <c r="BW553" i="87"/>
  <c r="AF569" i="87"/>
  <c r="AK571" i="87"/>
  <c r="AJ584" i="87"/>
  <c r="AH587" i="87"/>
  <c r="AJ625" i="87"/>
  <c r="AJ627" i="87"/>
  <c r="BQ637" i="87"/>
  <c r="AH639" i="87"/>
  <c r="AJ949" i="87"/>
  <c r="BO567" i="87"/>
  <c r="BO593" i="87"/>
  <c r="BO704" i="87"/>
  <c r="AF715" i="87"/>
  <c r="AF354" i="87"/>
  <c r="AF376" i="87"/>
  <c r="BW376" i="87"/>
  <c r="AF462" i="87"/>
  <c r="AF473" i="87"/>
  <c r="AF503" i="87"/>
  <c r="BW567" i="87"/>
  <c r="AK574" i="87"/>
  <c r="AK582" i="87"/>
  <c r="AF613" i="87"/>
  <c r="BO619" i="87"/>
  <c r="AJ636" i="87"/>
  <c r="AK655" i="87"/>
  <c r="AF668" i="87"/>
  <c r="AF364" i="87"/>
  <c r="AF399" i="87"/>
  <c r="AF435" i="87"/>
  <c r="AK493" i="87"/>
  <c r="AJ499" i="87"/>
  <c r="AK519" i="87"/>
  <c r="AK528" i="87"/>
  <c r="AF539" i="87"/>
  <c r="BO542" i="87"/>
  <c r="AJ566" i="87"/>
  <c r="AH570" i="87"/>
  <c r="AF575" i="87"/>
  <c r="AJ579" i="87"/>
  <c r="AJ580" i="87"/>
  <c r="AJ581" i="87"/>
  <c r="AJ598" i="87"/>
  <c r="AH624" i="87"/>
  <c r="AK667" i="87"/>
  <c r="AJ673" i="87"/>
  <c r="AK693" i="87"/>
  <c r="AR4" i="87"/>
  <c r="BH4" i="87" s="1"/>
  <c r="AS4" i="87"/>
  <c r="BI4" i="87" s="1"/>
  <c r="BE9" i="87"/>
  <c r="AK87" i="87"/>
  <c r="BW89" i="87"/>
  <c r="BW92" i="87"/>
  <c r="BW96" i="87"/>
  <c r="AK102" i="87"/>
  <c r="AK132" i="87"/>
  <c r="AK136" i="87"/>
  <c r="AK144" i="87"/>
  <c r="AK166" i="87"/>
  <c r="AK182" i="87"/>
  <c r="AJ195" i="87"/>
  <c r="AF204" i="87"/>
  <c r="AK206" i="87"/>
  <c r="BW208" i="87"/>
  <c r="AK210" i="87"/>
  <c r="AF212" i="87"/>
  <c r="AJ213" i="87"/>
  <c r="AF230" i="87"/>
  <c r="AF233" i="87"/>
  <c r="AF236" i="87"/>
  <c r="AK239" i="87"/>
  <c r="BW247" i="87"/>
  <c r="AF248" i="87"/>
  <c r="AK249" i="87"/>
  <c r="BO249" i="87"/>
  <c r="AK261" i="87"/>
  <c r="AK264" i="87"/>
  <c r="AK271" i="87"/>
  <c r="BQ271" i="87"/>
  <c r="AF274" i="87"/>
  <c r="AK284" i="87"/>
  <c r="AK290" i="87"/>
  <c r="BQ290" i="87"/>
  <c r="AJ125" i="87"/>
  <c r="AJ192" i="87"/>
  <c r="AF208" i="87"/>
  <c r="AK235" i="87"/>
  <c r="BQ235" i="87"/>
  <c r="AF238" i="87"/>
  <c r="AJ245" i="87"/>
  <c r="AF268" i="87"/>
  <c r="BW276" i="87"/>
  <c r="AF277" i="87"/>
  <c r="AF279" i="87"/>
  <c r="AJ121" i="87"/>
  <c r="AK122" i="87"/>
  <c r="AF123" i="87"/>
  <c r="AK134" i="87"/>
  <c r="AF163" i="87"/>
  <c r="AF179" i="87"/>
  <c r="AJ193" i="87"/>
  <c r="AK198" i="87"/>
  <c r="BO200" i="87"/>
  <c r="AF207" i="87"/>
  <c r="AF211" i="87"/>
  <c r="AF216" i="87"/>
  <c r="AF219" i="87"/>
  <c r="AF223" i="87"/>
  <c r="BO237" i="87"/>
  <c r="AF244" i="87"/>
  <c r="BU253" i="87"/>
  <c r="AF258" i="87"/>
  <c r="AK267" i="87"/>
  <c r="BQ267" i="87"/>
  <c r="AF281" i="87"/>
  <c r="AK286" i="87"/>
  <c r="BQ286" i="87"/>
  <c r="BW302" i="87"/>
  <c r="AF305" i="87"/>
  <c r="AF307" i="87"/>
  <c r="AK312" i="87"/>
  <c r="BW314" i="87"/>
  <c r="AK340" i="87"/>
  <c r="AF368" i="87"/>
  <c r="BQ369" i="87"/>
  <c r="AJ370" i="87"/>
  <c r="AH385" i="87"/>
  <c r="AJ388" i="87"/>
  <c r="AJ394" i="87"/>
  <c r="BW395" i="87"/>
  <c r="AF406" i="87"/>
  <c r="AJ411" i="87"/>
  <c r="BU413" i="87"/>
  <c r="AH382" i="87"/>
  <c r="AJ385" i="87"/>
  <c r="BQ434" i="87"/>
  <c r="AF304" i="87"/>
  <c r="AF309" i="87"/>
  <c r="AK318" i="87"/>
  <c r="BQ318" i="87"/>
  <c r="AF319" i="87"/>
  <c r="AK336" i="87"/>
  <c r="AF347" i="87"/>
  <c r="AF352" i="87"/>
  <c r="AK353" i="87"/>
  <c r="AF361" i="87"/>
  <c r="AF362" i="87"/>
  <c r="AF367" i="87"/>
  <c r="AF373" i="87"/>
  <c r="AF398" i="87"/>
  <c r="AK401" i="87"/>
  <c r="BO404" i="87"/>
  <c r="BQ303" i="87"/>
  <c r="AK316" i="87"/>
  <c r="AF332" i="87"/>
  <c r="AJ333" i="87"/>
  <c r="AK335" i="87"/>
  <c r="AJ345" i="87"/>
  <c r="AH352" i="87"/>
  <c r="AJ361" i="87"/>
  <c r="AH362" i="87"/>
  <c r="AJ367" i="87"/>
  <c r="AF370" i="87"/>
  <c r="AJ373" i="87"/>
  <c r="AK377" i="87"/>
  <c r="AK381" i="87"/>
  <c r="BQ389" i="87"/>
  <c r="AF394" i="87"/>
  <c r="BO396" i="87"/>
  <c r="BW399" i="87"/>
  <c r="BQ417" i="87"/>
  <c r="AF418" i="87"/>
  <c r="AJ459" i="87"/>
  <c r="AK472" i="87"/>
  <c r="AH475" i="87"/>
  <c r="BO546" i="87"/>
  <c r="BS551" i="87"/>
  <c r="BO580" i="87"/>
  <c r="BO590" i="87"/>
  <c r="BO605" i="87"/>
  <c r="AF605" i="87"/>
  <c r="BO471" i="87"/>
  <c r="AF474" i="87"/>
  <c r="AF481" i="87"/>
  <c r="AJ484" i="87"/>
  <c r="AJ486" i="87"/>
  <c r="AF496" i="87"/>
  <c r="AF500" i="87"/>
  <c r="AG503" i="87"/>
  <c r="AJ504" i="87"/>
  <c r="AH506" i="87"/>
  <c r="BO510" i="87"/>
  <c r="AJ517" i="87"/>
  <c r="AH518" i="87"/>
  <c r="AJ521" i="87"/>
  <c r="AF533" i="87"/>
  <c r="BO551" i="87"/>
  <c r="BQ554" i="87"/>
  <c r="BQ565" i="87"/>
  <c r="BO572" i="87"/>
  <c r="AJ573" i="87"/>
  <c r="BQ583" i="87"/>
  <c r="AJ585" i="87"/>
  <c r="BQ586" i="87"/>
  <c r="AH594" i="87"/>
  <c r="AH460" i="87"/>
  <c r="AF461" i="87"/>
  <c r="AJ465" i="87"/>
  <c r="AH471" i="87"/>
  <c r="AF480" i="87"/>
  <c r="AJ481" i="87"/>
  <c r="AF488" i="87"/>
  <c r="AJ506" i="87"/>
  <c r="BQ516" i="87"/>
  <c r="AJ518" i="87"/>
  <c r="AF531" i="87"/>
  <c r="AJ541" i="87"/>
  <c r="AF555" i="87"/>
  <c r="AJ563" i="87"/>
  <c r="AH564" i="87"/>
  <c r="AJ567" i="87"/>
  <c r="AH568" i="87"/>
  <c r="BQ571" i="87"/>
  <c r="AJ576" i="87"/>
  <c r="AF444" i="87"/>
  <c r="BO447" i="87"/>
  <c r="AK448" i="87"/>
  <c r="AG449" i="87"/>
  <c r="BO449" i="87"/>
  <c r="AH450" i="87"/>
  <c r="AF452" i="87"/>
  <c r="AG453" i="87"/>
  <c r="AG459" i="87"/>
  <c r="BO475" i="87"/>
  <c r="AJ488" i="87"/>
  <c r="AH498" i="87"/>
  <c r="AF499" i="87"/>
  <c r="AJ510" i="87"/>
  <c r="AH512" i="87"/>
  <c r="AJ519" i="87"/>
  <c r="AJ531" i="87"/>
  <c r="AJ538" i="87"/>
  <c r="AF550" i="87"/>
  <c r="BQ574" i="87"/>
  <c r="AJ575" i="87"/>
  <c r="AH581" i="87"/>
  <c r="BQ582" i="87"/>
  <c r="AH591" i="87"/>
  <c r="AF596" i="87"/>
  <c r="AH597" i="87"/>
  <c r="AF599" i="87"/>
  <c r="AF602" i="87"/>
  <c r="BO602" i="87"/>
  <c r="BO612" i="87"/>
  <c r="AF612" i="87"/>
  <c r="AJ620" i="87"/>
  <c r="BQ646" i="87"/>
  <c r="AJ656" i="87"/>
  <c r="AF660" i="87"/>
  <c r="BQ663" i="87"/>
  <c r="AH672" i="87"/>
  <c r="AK673" i="87"/>
  <c r="AJ676" i="87"/>
  <c r="AJ679" i="87"/>
  <c r="AK681" i="87"/>
  <c r="AF683" i="87"/>
  <c r="AJ685" i="87"/>
  <c r="BW694" i="87"/>
  <c r="AJ718" i="87"/>
  <c r="AJ731" i="87"/>
  <c r="AJ666" i="87"/>
  <c r="AF694" i="87"/>
  <c r="AK696" i="87"/>
  <c r="BW703" i="87"/>
  <c r="AJ714" i="87"/>
  <c r="AF719" i="87"/>
  <c r="AK723" i="87"/>
  <c r="BQ727" i="87"/>
  <c r="BW728" i="87"/>
  <c r="AK948" i="87"/>
  <c r="BO616" i="87"/>
  <c r="AF621" i="87"/>
  <c r="AF638" i="87"/>
  <c r="AF641" i="87"/>
  <c r="AK646" i="87"/>
  <c r="AF673" i="87"/>
  <c r="AF677" i="87"/>
  <c r="AF681" i="87"/>
  <c r="AF690" i="87"/>
  <c r="BO695" i="87"/>
  <c r="AF697" i="87"/>
  <c r="AF698" i="87"/>
  <c r="AF703" i="87"/>
  <c r="AJ709" i="87"/>
  <c r="AJ724" i="87"/>
  <c r="AJ727" i="87"/>
  <c r="AJ629" i="87"/>
  <c r="AF632" i="87"/>
  <c r="AK637" i="87"/>
  <c r="BQ640" i="87"/>
  <c r="AJ645" i="87"/>
  <c r="AF647" i="87"/>
  <c r="AF649" i="87"/>
  <c r="AF653" i="87"/>
  <c r="AF656" i="87"/>
  <c r="AF664" i="87"/>
  <c r="AK671" i="87"/>
  <c r="BO679" i="87"/>
  <c r="BQ680" i="87"/>
  <c r="AJ681" i="87"/>
  <c r="AF685" i="87"/>
  <c r="BQ696" i="87"/>
  <c r="AG697" i="87"/>
  <c r="AF716" i="87"/>
  <c r="AJ728" i="87"/>
  <c r="AK949" i="87"/>
  <c r="AJ964" i="87"/>
  <c r="AH25" i="87"/>
  <c r="AH28" i="87"/>
  <c r="AH32" i="87"/>
  <c r="AH35" i="87"/>
  <c r="AH39" i="87"/>
  <c r="AH43" i="87"/>
  <c r="AH47" i="87"/>
  <c r="AH51" i="87"/>
  <c r="AH55" i="87"/>
  <c r="AH59" i="87"/>
  <c r="AH63" i="87"/>
  <c r="AH67" i="87"/>
  <c r="AH71" i="87"/>
  <c r="AH75" i="87"/>
  <c r="AH78" i="87"/>
  <c r="AH82" i="87"/>
  <c r="AH86" i="87"/>
  <c r="AH88" i="87"/>
  <c r="AG89" i="87"/>
  <c r="BO90" i="87"/>
  <c r="AK91" i="87"/>
  <c r="AG92" i="87"/>
  <c r="BO93" i="87"/>
  <c r="AK94" i="87"/>
  <c r="AH95" i="87"/>
  <c r="AG96" i="87"/>
  <c r="BO97" i="87"/>
  <c r="AH99" i="87"/>
  <c r="AG100" i="87"/>
  <c r="BO101" i="87"/>
  <c r="AH105" i="87"/>
  <c r="AH109" i="87"/>
  <c r="AH113" i="87"/>
  <c r="AH117" i="87"/>
  <c r="AG122" i="87"/>
  <c r="AH18" i="87"/>
  <c r="AJ10" i="87"/>
  <c r="AG11" i="87"/>
  <c r="BW11" i="87"/>
  <c r="AF12" i="87"/>
  <c r="BO13" i="87"/>
  <c r="AJ14" i="87"/>
  <c r="AG15" i="87"/>
  <c r="BW15" i="87"/>
  <c r="AF16" i="87"/>
  <c r="BO17" i="87"/>
  <c r="AJ18" i="87"/>
  <c r="AG19" i="87"/>
  <c r="BW19" i="87"/>
  <c r="BO20" i="87"/>
  <c r="AJ21" i="87"/>
  <c r="AG22" i="87"/>
  <c r="BW22" i="87"/>
  <c r="AF23" i="87"/>
  <c r="BO24" i="87"/>
  <c r="AJ25" i="87"/>
  <c r="AG26" i="87"/>
  <c r="BW26" i="87"/>
  <c r="BO27" i="87"/>
  <c r="AJ28" i="87"/>
  <c r="AG29" i="87"/>
  <c r="BW29" i="87"/>
  <c r="AF30" i="87"/>
  <c r="BO31" i="87"/>
  <c r="AJ32" i="87"/>
  <c r="AF33" i="87"/>
  <c r="BO34" i="87"/>
  <c r="AJ35" i="87"/>
  <c r="AG36" i="87"/>
  <c r="BW36" i="87"/>
  <c r="AF37" i="87"/>
  <c r="BO38" i="87"/>
  <c r="AJ39" i="87"/>
  <c r="AG40" i="87"/>
  <c r="BW40" i="87"/>
  <c r="AF41" i="87"/>
  <c r="BO42" i="87"/>
  <c r="AJ43" i="87"/>
  <c r="AG44" i="87"/>
  <c r="BW44" i="87"/>
  <c r="AF45" i="87"/>
  <c r="BO46" i="87"/>
  <c r="AJ47" i="87"/>
  <c r="AG48" i="87"/>
  <c r="BW48" i="87"/>
  <c r="AF49" i="87"/>
  <c r="BO50" i="87"/>
  <c r="AJ51" i="87"/>
  <c r="AG52" i="87"/>
  <c r="BW52" i="87"/>
  <c r="AF53" i="87"/>
  <c r="BO54" i="87"/>
  <c r="AJ55" i="87"/>
  <c r="AG56" i="87"/>
  <c r="BW56" i="87"/>
  <c r="AF57" i="87"/>
  <c r="BO58" i="87"/>
  <c r="AJ59" i="87"/>
  <c r="AG60" i="87"/>
  <c r="BW60" i="87"/>
  <c r="AF61" i="87"/>
  <c r="BO62" i="87"/>
  <c r="AJ63" i="87"/>
  <c r="AG64" i="87"/>
  <c r="BW64" i="87"/>
  <c r="AF65" i="87"/>
  <c r="BO66" i="87"/>
  <c r="AJ67" i="87"/>
  <c r="AG68" i="87"/>
  <c r="BW68" i="87"/>
  <c r="AF69" i="87"/>
  <c r="BO70" i="87"/>
  <c r="AJ71" i="87"/>
  <c r="AG72" i="87"/>
  <c r="BW72" i="87"/>
  <c r="AF73" i="87"/>
  <c r="BO74" i="87"/>
  <c r="AJ75" i="87"/>
  <c r="AF76" i="87"/>
  <c r="BO77" i="87"/>
  <c r="AJ78" i="87"/>
  <c r="AG79" i="87"/>
  <c r="BW79" i="87"/>
  <c r="AF80" i="87"/>
  <c r="BO81" i="87"/>
  <c r="AJ82" i="87"/>
  <c r="AG83" i="87"/>
  <c r="BW83" i="87"/>
  <c r="AF84" i="87"/>
  <c r="BO85" i="87"/>
  <c r="AJ86" i="87"/>
  <c r="AG87" i="87"/>
  <c r="AJ88" i="87"/>
  <c r="AJ95" i="87"/>
  <c r="AJ99" i="87"/>
  <c r="AF103" i="87"/>
  <c r="BO104" i="87"/>
  <c r="AJ105" i="87"/>
  <c r="AG106" i="87"/>
  <c r="BW106" i="87"/>
  <c r="AF107" i="87"/>
  <c r="BO108" i="87"/>
  <c r="AJ109" i="87"/>
  <c r="AG110" i="87"/>
  <c r="BW110" i="87"/>
  <c r="AF111" i="87"/>
  <c r="BO112" i="87"/>
  <c r="AJ113" i="87"/>
  <c r="AG114" i="87"/>
  <c r="BW114" i="87"/>
  <c r="AF115" i="87"/>
  <c r="BO116" i="87"/>
  <c r="AJ117" i="87"/>
  <c r="AG118" i="87"/>
  <c r="BW118" i="87"/>
  <c r="AF119" i="87"/>
  <c r="BO120" i="87"/>
  <c r="BO121" i="87"/>
  <c r="AH14" i="87"/>
  <c r="AH21" i="87"/>
  <c r="BG9" i="87"/>
  <c r="BO9" i="87"/>
  <c r="BO1" i="87" s="1"/>
  <c r="AH12" i="87"/>
  <c r="AH16" i="87"/>
  <c r="AH23" i="87"/>
  <c r="AG31" i="87"/>
  <c r="BO32" i="87"/>
  <c r="AH33" i="87"/>
  <c r="AG34" i="87"/>
  <c r="BO35" i="87"/>
  <c r="AH37" i="87"/>
  <c r="AG38" i="87"/>
  <c r="BO39" i="87"/>
  <c r="AH41" i="87"/>
  <c r="AG42" i="87"/>
  <c r="BO43" i="87"/>
  <c r="AH45" i="87"/>
  <c r="AG46" i="87"/>
  <c r="BO47" i="87"/>
  <c r="AH49" i="87"/>
  <c r="AG50" i="87"/>
  <c r="BO51" i="87"/>
  <c r="AH53" i="87"/>
  <c r="AG54" i="87"/>
  <c r="BO55" i="87"/>
  <c r="AH57" i="87"/>
  <c r="AG58" i="87"/>
  <c r="BO59" i="87"/>
  <c r="AH61" i="87"/>
  <c r="AG62" i="87"/>
  <c r="BO63" i="87"/>
  <c r="AH65" i="87"/>
  <c r="AG66" i="87"/>
  <c r="BO67" i="87"/>
  <c r="AH69" i="87"/>
  <c r="AG70" i="87"/>
  <c r="BO71" i="87"/>
  <c r="AH73" i="87"/>
  <c r="AG74" i="87"/>
  <c r="BO75" i="87"/>
  <c r="AH76" i="87"/>
  <c r="AG77" i="87"/>
  <c r="BO78" i="87"/>
  <c r="AH80" i="87"/>
  <c r="AG81" i="87"/>
  <c r="BO82" i="87"/>
  <c r="AH84" i="87"/>
  <c r="AG85" i="87"/>
  <c r="BO86" i="87"/>
  <c r="AH90" i="87"/>
  <c r="AH93" i="87"/>
  <c r="AH97" i="87"/>
  <c r="AH101" i="87"/>
  <c r="AH103" i="87"/>
  <c r="AG104" i="87"/>
  <c r="BO105" i="87"/>
  <c r="AH107" i="87"/>
  <c r="AG108" i="87"/>
  <c r="BO109" i="87"/>
  <c r="AH111" i="87"/>
  <c r="AG112" i="87"/>
  <c r="BO113" i="87"/>
  <c r="AH115" i="87"/>
  <c r="AG116" i="87"/>
  <c r="BO117" i="87"/>
  <c r="AH119" i="87"/>
  <c r="AG120" i="87"/>
  <c r="BW124" i="87"/>
  <c r="AK124" i="87"/>
  <c r="BO124" i="87"/>
  <c r="AM4" i="87"/>
  <c r="BC4" i="87" s="1"/>
  <c r="BC2" i="87" s="1"/>
  <c r="AH10" i="87"/>
  <c r="AG9" i="87"/>
  <c r="BO10" i="87"/>
  <c r="AG13" i="87"/>
  <c r="BO14" i="87"/>
  <c r="AG17" i="87"/>
  <c r="BO18" i="87"/>
  <c r="AG20" i="87"/>
  <c r="BO21" i="87"/>
  <c r="AG24" i="87"/>
  <c r="BO25" i="87"/>
  <c r="AG27" i="87"/>
  <c r="BO28" i="87"/>
  <c r="AH30" i="87"/>
  <c r="AK9" i="87"/>
  <c r="R4" i="87"/>
  <c r="AJ4" i="87" s="1"/>
  <c r="AJ12" i="87"/>
  <c r="AK13" i="87"/>
  <c r="AJ16" i="87"/>
  <c r="AK17" i="87"/>
  <c r="AK20" i="87"/>
  <c r="AJ23" i="87"/>
  <c r="AK24" i="87"/>
  <c r="AK27" i="87"/>
  <c r="AJ30" i="87"/>
  <c r="AK31" i="87"/>
  <c r="AJ33" i="87"/>
  <c r="AK34" i="87"/>
  <c r="AJ37" i="87"/>
  <c r="AK38" i="87"/>
  <c r="AJ41" i="87"/>
  <c r="AK42" i="87"/>
  <c r="AJ45" i="87"/>
  <c r="AK46" i="87"/>
  <c r="AJ49" i="87"/>
  <c r="AK50" i="87"/>
  <c r="AJ53" i="87"/>
  <c r="AK54" i="87"/>
  <c r="AJ57" i="87"/>
  <c r="AK58" i="87"/>
  <c r="AJ61" i="87"/>
  <c r="AK62" i="87"/>
  <c r="AJ65" i="87"/>
  <c r="AK66" i="87"/>
  <c r="AJ69" i="87"/>
  <c r="AK70" i="87"/>
  <c r="AJ73" i="87"/>
  <c r="AK74" i="87"/>
  <c r="AJ76" i="87"/>
  <c r="AK77" i="87"/>
  <c r="AJ80" i="87"/>
  <c r="AK81" i="87"/>
  <c r="AJ84" i="87"/>
  <c r="AK85" i="87"/>
  <c r="AF88" i="87"/>
  <c r="BO89" i="87"/>
  <c r="AJ90" i="87"/>
  <c r="AG91" i="87"/>
  <c r="BO92" i="87"/>
  <c r="AJ93" i="87"/>
  <c r="AG94" i="87"/>
  <c r="AF95" i="87"/>
  <c r="BO96" i="87"/>
  <c r="AJ97" i="87"/>
  <c r="AG98" i="87"/>
  <c r="AF99" i="87"/>
  <c r="BO100" i="87"/>
  <c r="AJ101" i="87"/>
  <c r="AG102" i="87"/>
  <c r="AJ103" i="87"/>
  <c r="AK104" i="87"/>
  <c r="AJ107" i="87"/>
  <c r="AK108" i="87"/>
  <c r="AJ111" i="87"/>
  <c r="AK112" i="87"/>
  <c r="AJ115" i="87"/>
  <c r="AK116" i="87"/>
  <c r="AJ119" i="87"/>
  <c r="AK120" i="87"/>
  <c r="BS123" i="87"/>
  <c r="AH123" i="87"/>
  <c r="AH127" i="87"/>
  <c r="AG128" i="87"/>
  <c r="BO129" i="87"/>
  <c r="AH131" i="87"/>
  <c r="AG132" i="87"/>
  <c r="BO133" i="87"/>
  <c r="AH135" i="87"/>
  <c r="AJ139" i="87"/>
  <c r="AJ143" i="87"/>
  <c r="AH149" i="87"/>
  <c r="AJ152" i="87"/>
  <c r="BO160" i="87"/>
  <c r="BO164" i="87"/>
  <c r="AJ165" i="87"/>
  <c r="AG166" i="87"/>
  <c r="AH167" i="87"/>
  <c r="AG168" i="87"/>
  <c r="BO169" i="87"/>
  <c r="AJ171" i="87"/>
  <c r="AH177" i="87"/>
  <c r="BO180" i="87"/>
  <c r="AJ181" i="87"/>
  <c r="AG182" i="87"/>
  <c r="AH183" i="87"/>
  <c r="AG184" i="87"/>
  <c r="BO185" i="87"/>
  <c r="AH188" i="87"/>
  <c r="BW192" i="87"/>
  <c r="AH198" i="87"/>
  <c r="AJ205" i="87"/>
  <c r="AG206" i="87"/>
  <c r="AH209" i="87"/>
  <c r="AG210" i="87"/>
  <c r="BO218" i="87"/>
  <c r="BO222" i="87"/>
  <c r="BO226" i="87"/>
  <c r="BO229" i="87"/>
  <c r="AJ234" i="87"/>
  <c r="AG239" i="87"/>
  <c r="AG249" i="87"/>
  <c r="BQ251" i="87"/>
  <c r="BW255" i="87"/>
  <c r="AK255" i="87"/>
  <c r="BO255" i="87"/>
  <c r="AJ256" i="87"/>
  <c r="BW259" i="87"/>
  <c r="AK259" i="87"/>
  <c r="BO259" i="87"/>
  <c r="AJ260" i="87"/>
  <c r="AG124" i="87"/>
  <c r="BO125" i="87"/>
  <c r="AJ127" i="87"/>
  <c r="AJ131" i="87"/>
  <c r="AJ135" i="87"/>
  <c r="AH137" i="87"/>
  <c r="AH141" i="87"/>
  <c r="AH145" i="87"/>
  <c r="AF147" i="87"/>
  <c r="BO148" i="87"/>
  <c r="AJ149" i="87"/>
  <c r="AG150" i="87"/>
  <c r="AH151" i="87"/>
  <c r="BO152" i="87"/>
  <c r="AH155" i="87"/>
  <c r="BO157" i="87"/>
  <c r="AG158" i="87"/>
  <c r="AH159" i="87"/>
  <c r="AG160" i="87"/>
  <c r="AH161" i="87"/>
  <c r="AG162" i="87"/>
  <c r="AH163" i="87"/>
  <c r="AG164" i="87"/>
  <c r="BO165" i="87"/>
  <c r="AJ167" i="87"/>
  <c r="AH173" i="87"/>
  <c r="AF175" i="87"/>
  <c r="BO176" i="87"/>
  <c r="AJ177" i="87"/>
  <c r="AG178" i="87"/>
  <c r="AH179" i="87"/>
  <c r="AG180" i="87"/>
  <c r="BO181" i="87"/>
  <c r="AJ183" i="87"/>
  <c r="AF186" i="87"/>
  <c r="BO187" i="87"/>
  <c r="AJ188" i="87"/>
  <c r="AG189" i="87"/>
  <c r="AH190" i="87"/>
  <c r="AG191" i="87"/>
  <c r="AF192" i="87"/>
  <c r="AG194" i="87"/>
  <c r="AJ196" i="87"/>
  <c r="AF199" i="87"/>
  <c r="AF201" i="87"/>
  <c r="AJ204" i="87"/>
  <c r="AJ209" i="87"/>
  <c r="AJ212" i="87"/>
  <c r="AH216" i="87"/>
  <c r="BW218" i="87"/>
  <c r="AH219" i="87"/>
  <c r="BW222" i="87"/>
  <c r="AH223" i="87"/>
  <c r="AG224" i="87"/>
  <c r="BW226" i="87"/>
  <c r="AG227" i="87"/>
  <c r="BW229" i="87"/>
  <c r="AH230" i="87"/>
  <c r="AG231" i="87"/>
  <c r="AJ233" i="87"/>
  <c r="AJ236" i="87"/>
  <c r="BW237" i="87"/>
  <c r="AH238" i="87"/>
  <c r="AF240" i="87"/>
  <c r="BO241" i="87"/>
  <c r="AF242" i="87"/>
  <c r="AG243" i="87"/>
  <c r="BO245" i="87"/>
  <c r="AF246" i="87"/>
  <c r="AH248" i="87"/>
  <c r="AJ250" i="87"/>
  <c r="BW251" i="87"/>
  <c r="AK251" i="87"/>
  <c r="BU252" i="87"/>
  <c r="AJ252" i="87"/>
  <c r="AH258" i="87"/>
  <c r="AJ123" i="87"/>
  <c r="AH129" i="87"/>
  <c r="AH133" i="87"/>
  <c r="BO136" i="87"/>
  <c r="AJ137" i="87"/>
  <c r="AG138" i="87"/>
  <c r="BW138" i="87"/>
  <c r="AF139" i="87"/>
  <c r="BO140" i="87"/>
  <c r="AJ141" i="87"/>
  <c r="AG142" i="87"/>
  <c r="BW142" i="87"/>
  <c r="AF143" i="87"/>
  <c r="BO144" i="87"/>
  <c r="AJ145" i="87"/>
  <c r="AG146" i="87"/>
  <c r="AH147" i="87"/>
  <c r="AG148" i="87"/>
  <c r="BO149" i="87"/>
  <c r="AK150" i="87"/>
  <c r="AJ151" i="87"/>
  <c r="BO154" i="87"/>
  <c r="AJ155" i="87"/>
  <c r="AG156" i="87"/>
  <c r="AG157" i="87"/>
  <c r="AK158" i="87"/>
  <c r="AJ159" i="87"/>
  <c r="AK160" i="87"/>
  <c r="AJ161" i="87"/>
  <c r="AK162" i="87"/>
  <c r="AJ163" i="87"/>
  <c r="AK164" i="87"/>
  <c r="AH169" i="87"/>
  <c r="AF171" i="87"/>
  <c r="BO172" i="87"/>
  <c r="AJ173" i="87"/>
  <c r="AG174" i="87"/>
  <c r="AH175" i="87"/>
  <c r="AG176" i="87"/>
  <c r="BO177" i="87"/>
  <c r="AK178" i="87"/>
  <c r="AJ179" i="87"/>
  <c r="AK180" i="87"/>
  <c r="AH185" i="87"/>
  <c r="AH186" i="87"/>
  <c r="AG187" i="87"/>
  <c r="BO188" i="87"/>
  <c r="AK189" i="87"/>
  <c r="AJ190" i="87"/>
  <c r="AK191" i="87"/>
  <c r="BO193" i="87"/>
  <c r="AH194" i="87"/>
  <c r="BW200" i="87"/>
  <c r="AH201" i="87"/>
  <c r="AF205" i="87"/>
  <c r="AJ208" i="87"/>
  <c r="AF214" i="87"/>
  <c r="AJ216" i="87"/>
  <c r="AG217" i="87"/>
  <c r="AJ219" i="87"/>
  <c r="AG220" i="87"/>
  <c r="AF221" i="87"/>
  <c r="AJ223" i="87"/>
  <c r="AK224" i="87"/>
  <c r="AF225" i="87"/>
  <c r="AK227" i="87"/>
  <c r="AF228" i="87"/>
  <c r="AJ230" i="87"/>
  <c r="AK231" i="87"/>
  <c r="AF232" i="87"/>
  <c r="AF234" i="87"/>
  <c r="AJ238" i="87"/>
  <c r="BW241" i="87"/>
  <c r="AH242" i="87"/>
  <c r="AK243" i="87"/>
  <c r="BW245" i="87"/>
  <c r="AH246" i="87"/>
  <c r="AG247" i="87"/>
  <c r="AJ248" i="87"/>
  <c r="BO252" i="87"/>
  <c r="AF252" i="87"/>
  <c r="BW253" i="87"/>
  <c r="AK253" i="87"/>
  <c r="AH121" i="87"/>
  <c r="AH125" i="87"/>
  <c r="AG126" i="87"/>
  <c r="AF127" i="87"/>
  <c r="BO128" i="87"/>
  <c r="AJ129" i="87"/>
  <c r="AG130" i="87"/>
  <c r="AF131" i="87"/>
  <c r="BO132" i="87"/>
  <c r="AJ133" i="87"/>
  <c r="AG134" i="87"/>
  <c r="AF135" i="87"/>
  <c r="AH139" i="87"/>
  <c r="AH143" i="87"/>
  <c r="AK146" i="87"/>
  <c r="AJ147" i="87"/>
  <c r="AK148" i="87"/>
  <c r="AH152" i="87"/>
  <c r="AK156" i="87"/>
  <c r="AK157" i="87"/>
  <c r="AH165" i="87"/>
  <c r="AF167" i="87"/>
  <c r="BO168" i="87"/>
  <c r="AJ169" i="87"/>
  <c r="AG170" i="87"/>
  <c r="AH171" i="87"/>
  <c r="AK174" i="87"/>
  <c r="AJ175" i="87"/>
  <c r="AK176" i="87"/>
  <c r="AH181" i="87"/>
  <c r="AF183" i="87"/>
  <c r="BO184" i="87"/>
  <c r="AJ185" i="87"/>
  <c r="AJ186" i="87"/>
  <c r="AK187" i="87"/>
  <c r="AH193" i="87"/>
  <c r="AK194" i="87"/>
  <c r="AF195" i="87"/>
  <c r="BW196" i="87"/>
  <c r="AJ197" i="87"/>
  <c r="AG198" i="87"/>
  <c r="AJ201" i="87"/>
  <c r="AG202" i="87"/>
  <c r="AF203" i="87"/>
  <c r="BW204" i="87"/>
  <c r="AH205" i="87"/>
  <c r="AF209" i="87"/>
  <c r="BW212" i="87"/>
  <c r="AJ214" i="87"/>
  <c r="AK217" i="87"/>
  <c r="AJ218" i="87"/>
  <c r="AK220" i="87"/>
  <c r="AJ221" i="87"/>
  <c r="AJ222" i="87"/>
  <c r="AJ225" i="87"/>
  <c r="AJ226" i="87"/>
  <c r="AJ228" i="87"/>
  <c r="AJ229" i="87"/>
  <c r="AJ232" i="87"/>
  <c r="BW233" i="87"/>
  <c r="AH234" i="87"/>
  <c r="AJ237" i="87"/>
  <c r="AJ242" i="87"/>
  <c r="AJ244" i="87"/>
  <c r="AJ246" i="87"/>
  <c r="BO247" i="87"/>
  <c r="AF250" i="87"/>
  <c r="BO250" i="87"/>
  <c r="AH256" i="87"/>
  <c r="AG257" i="87"/>
  <c r="AH260" i="87"/>
  <c r="AG261" i="87"/>
  <c r="AJ262" i="87"/>
  <c r="AH263" i="87"/>
  <c r="AG264" i="87"/>
  <c r="AJ270" i="87"/>
  <c r="AG276" i="87"/>
  <c r="AH283" i="87"/>
  <c r="AG284" i="87"/>
  <c r="AJ285" i="87"/>
  <c r="AJ288" i="87"/>
  <c r="AH293" i="87"/>
  <c r="AH297" i="87"/>
  <c r="AH301" i="87"/>
  <c r="AH304" i="87"/>
  <c r="AH307" i="87"/>
  <c r="BO310" i="87"/>
  <c r="AJ311" i="87"/>
  <c r="AG312" i="87"/>
  <c r="AF313" i="87"/>
  <c r="BO314" i="87"/>
  <c r="AJ315" i="87"/>
  <c r="AG316" i="87"/>
  <c r="AF317" i="87"/>
  <c r="BO318" i="87"/>
  <c r="AJ319" i="87"/>
  <c r="AF320" i="87"/>
  <c r="BO322" i="87"/>
  <c r="AK323" i="87"/>
  <c r="AH324" i="87"/>
  <c r="AG325" i="87"/>
  <c r="AK326" i="87"/>
  <c r="AH327" i="87"/>
  <c r="AG328" i="87"/>
  <c r="AJ330" i="87"/>
  <c r="AH332" i="87"/>
  <c r="AG333" i="87"/>
  <c r="BO333" i="87"/>
  <c r="AJ334" i="87"/>
  <c r="AJ335" i="87"/>
  <c r="AH337" i="87"/>
  <c r="AG338" i="87"/>
  <c r="BO338" i="87"/>
  <c r="AJ339" i="87"/>
  <c r="AF341" i="87"/>
  <c r="BO343" i="87"/>
  <c r="AG345" i="87"/>
  <c r="BO345" i="87"/>
  <c r="AH347" i="87"/>
  <c r="AJ348" i="87"/>
  <c r="BQ349" i="87"/>
  <c r="BO351" i="87"/>
  <c r="AJ352" i="87"/>
  <c r="AH356" i="87"/>
  <c r="AF358" i="87"/>
  <c r="BU362" i="87"/>
  <c r="AJ362" i="87"/>
  <c r="BO262" i="87"/>
  <c r="AJ263" i="87"/>
  <c r="AH265" i="87"/>
  <c r="BO270" i="87"/>
  <c r="AH274" i="87"/>
  <c r="BO275" i="87"/>
  <c r="AH277" i="87"/>
  <c r="BO278" i="87"/>
  <c r="AH281" i="87"/>
  <c r="BO282" i="87"/>
  <c r="AJ283" i="87"/>
  <c r="BO285" i="87"/>
  <c r="BO288" i="87"/>
  <c r="BO292" i="87"/>
  <c r="AJ293" i="87"/>
  <c r="AG294" i="87"/>
  <c r="BO296" i="87"/>
  <c r="AJ297" i="87"/>
  <c r="AG298" i="87"/>
  <c r="AJ301" i="87"/>
  <c r="AG302" i="87"/>
  <c r="BO303" i="87"/>
  <c r="AJ304" i="87"/>
  <c r="BO306" i="87"/>
  <c r="AJ307" i="87"/>
  <c r="AG308" i="87"/>
  <c r="AG310" i="87"/>
  <c r="BO311" i="87"/>
  <c r="AH313" i="87"/>
  <c r="AG314" i="87"/>
  <c r="BO315" i="87"/>
  <c r="AH317" i="87"/>
  <c r="AH320" i="87"/>
  <c r="AJ324" i="87"/>
  <c r="AK325" i="87"/>
  <c r="AJ327" i="87"/>
  <c r="AK328" i="87"/>
  <c r="AK330" i="87"/>
  <c r="BQ330" i="87"/>
  <c r="AG331" i="87"/>
  <c r="AJ332" i="87"/>
  <c r="BO334" i="87"/>
  <c r="BQ335" i="87"/>
  <c r="AJ337" i="87"/>
  <c r="BO339" i="87"/>
  <c r="AH341" i="87"/>
  <c r="AG342" i="87"/>
  <c r="BO342" i="87"/>
  <c r="AJ347" i="87"/>
  <c r="AF350" i="87"/>
  <c r="BW351" i="87"/>
  <c r="AF355" i="87"/>
  <c r="AJ356" i="87"/>
  <c r="BU357" i="87"/>
  <c r="AJ357" i="87"/>
  <c r="AH358" i="87"/>
  <c r="BW359" i="87"/>
  <c r="AK359" i="87"/>
  <c r="AG253" i="87"/>
  <c r="AH254" i="87"/>
  <c r="AG255" i="87"/>
  <c r="AJ258" i="87"/>
  <c r="AG259" i="87"/>
  <c r="AJ265" i="87"/>
  <c r="AH266" i="87"/>
  <c r="AH268" i="87"/>
  <c r="AG269" i="87"/>
  <c r="BW269" i="87"/>
  <c r="AH272" i="87"/>
  <c r="AG273" i="87"/>
  <c r="BW273" i="87"/>
  <c r="AJ274" i="87"/>
  <c r="AG275" i="87"/>
  <c r="AJ277" i="87"/>
  <c r="AG278" i="87"/>
  <c r="AH279" i="87"/>
  <c r="AG280" i="87"/>
  <c r="BW280" i="87"/>
  <c r="AJ281" i="87"/>
  <c r="AG282" i="87"/>
  <c r="AG287" i="87"/>
  <c r="BW287" i="87"/>
  <c r="AH291" i="87"/>
  <c r="AG292" i="87"/>
  <c r="BO293" i="87"/>
  <c r="AH295" i="87"/>
  <c r="AG296" i="87"/>
  <c r="BO297" i="87"/>
  <c r="AH299" i="87"/>
  <c r="AH305" i="87"/>
  <c r="AH309" i="87"/>
  <c r="AK310" i="87"/>
  <c r="AJ313" i="87"/>
  <c r="AJ317" i="87"/>
  <c r="AJ320" i="87"/>
  <c r="AH322" i="87"/>
  <c r="AK331" i="87"/>
  <c r="AK333" i="87"/>
  <c r="AK338" i="87"/>
  <c r="AJ341" i="87"/>
  <c r="AJ342" i="87"/>
  <c r="AH343" i="87"/>
  <c r="AK344" i="87"/>
  <c r="AK345" i="87"/>
  <c r="BO348" i="87"/>
  <c r="AK349" i="87"/>
  <c r="AJ350" i="87"/>
  <c r="AG353" i="87"/>
  <c r="AJ354" i="87"/>
  <c r="BW355" i="87"/>
  <c r="BU358" i="87"/>
  <c r="AJ358" i="87"/>
  <c r="AG359" i="87"/>
  <c r="BU360" i="87"/>
  <c r="AJ360" i="87"/>
  <c r="BS251" i="87"/>
  <c r="AH252" i="87"/>
  <c r="AJ254" i="87"/>
  <c r="AF256" i="87"/>
  <c r="AF260" i="87"/>
  <c r="AH262" i="87"/>
  <c r="AF263" i="87"/>
  <c r="AJ266" i="87"/>
  <c r="BO267" i="87"/>
  <c r="AJ268" i="87"/>
  <c r="AH270" i="87"/>
  <c r="BO271" i="87"/>
  <c r="AJ272" i="87"/>
  <c r="AK275" i="87"/>
  <c r="AK278" i="87"/>
  <c r="AJ279" i="87"/>
  <c r="AK282" i="87"/>
  <c r="AF283" i="87"/>
  <c r="AH285" i="87"/>
  <c r="BO286" i="87"/>
  <c r="AH288" i="87"/>
  <c r="BO290" i="87"/>
  <c r="AJ291" i="87"/>
  <c r="AK292" i="87"/>
  <c r="AJ295" i="87"/>
  <c r="AK296" i="87"/>
  <c r="AJ299" i="87"/>
  <c r="AK303" i="87"/>
  <c r="AJ305" i="87"/>
  <c r="AK306" i="87"/>
  <c r="AJ309" i="87"/>
  <c r="AH311" i="87"/>
  <c r="AH315" i="87"/>
  <c r="AH319" i="87"/>
  <c r="AJ322" i="87"/>
  <c r="AG323" i="87"/>
  <c r="AF324" i="87"/>
  <c r="BO325" i="87"/>
  <c r="AG326" i="87"/>
  <c r="BO328" i="87"/>
  <c r="BO330" i="87"/>
  <c r="AH334" i="87"/>
  <c r="BO335" i="87"/>
  <c r="AG336" i="87"/>
  <c r="AH339" i="87"/>
  <c r="AK342" i="87"/>
  <c r="AJ343" i="87"/>
  <c r="AJ351" i="87"/>
  <c r="BO356" i="87"/>
  <c r="AF356" i="87"/>
  <c r="AF357" i="87"/>
  <c r="AG363" i="87"/>
  <c r="BQ365" i="87"/>
  <c r="AJ366" i="87"/>
  <c r="BW367" i="87"/>
  <c r="AF374" i="87"/>
  <c r="AG377" i="87"/>
  <c r="AH378" i="87"/>
  <c r="AG381" i="87"/>
  <c r="BQ383" i="87"/>
  <c r="AJ384" i="87"/>
  <c r="AJ386" i="87"/>
  <c r="AJ387" i="87"/>
  <c r="AJ390" i="87"/>
  <c r="AJ391" i="87"/>
  <c r="AH396" i="87"/>
  <c r="AH400" i="87"/>
  <c r="AJ403" i="87"/>
  <c r="AJ405" i="87"/>
  <c r="AH407" i="87"/>
  <c r="AJ408" i="87"/>
  <c r="AH412" i="87"/>
  <c r="AJ414" i="87"/>
  <c r="AJ416" i="87"/>
  <c r="AJ420" i="87"/>
  <c r="AH424" i="87"/>
  <c r="AH428" i="87"/>
  <c r="AH435" i="87"/>
  <c r="AF439" i="87"/>
  <c r="AF442" i="87"/>
  <c r="AK443" i="87"/>
  <c r="AH444" i="87"/>
  <c r="AG445" i="87"/>
  <c r="BO446" i="87"/>
  <c r="AF446" i="87"/>
  <c r="BO371" i="87"/>
  <c r="AJ378" i="87"/>
  <c r="BO379" i="87"/>
  <c r="BO387" i="87"/>
  <c r="BO391" i="87"/>
  <c r="AF392" i="87"/>
  <c r="AG393" i="87"/>
  <c r="AJ396" i="87"/>
  <c r="AJ400" i="87"/>
  <c r="BO403" i="87"/>
  <c r="BO405" i="87"/>
  <c r="AG411" i="87"/>
  <c r="BO411" i="87"/>
  <c r="AJ412" i="87"/>
  <c r="AG413" i="87"/>
  <c r="AH415" i="87"/>
  <c r="AH418" i="87"/>
  <c r="BO421" i="87"/>
  <c r="AF422" i="87"/>
  <c r="BO423" i="87"/>
  <c r="AJ424" i="87"/>
  <c r="AG425" i="87"/>
  <c r="BW425" i="87"/>
  <c r="AF426" i="87"/>
  <c r="BO427" i="87"/>
  <c r="AJ428" i="87"/>
  <c r="AG429" i="87"/>
  <c r="BW429" i="87"/>
  <c r="BO430" i="87"/>
  <c r="AG432" i="87"/>
  <c r="BW432" i="87"/>
  <c r="AF433" i="87"/>
  <c r="BO434" i="87"/>
  <c r="AJ435" i="87"/>
  <c r="AG436" i="87"/>
  <c r="BW436" i="87"/>
  <c r="AF437" i="87"/>
  <c r="AH439" i="87"/>
  <c r="AJ440" i="87"/>
  <c r="AG441" i="87"/>
  <c r="AH442" i="87"/>
  <c r="AF443" i="87"/>
  <c r="BQ443" i="87"/>
  <c r="AJ444" i="87"/>
  <c r="AJ447" i="87"/>
  <c r="AK363" i="87"/>
  <c r="AH364" i="87"/>
  <c r="AK365" i="87"/>
  <c r="AH368" i="87"/>
  <c r="BW371" i="87"/>
  <c r="BO372" i="87"/>
  <c r="AJ374" i="87"/>
  <c r="AG375" i="87"/>
  <c r="BW379" i="87"/>
  <c r="BO380" i="87"/>
  <c r="BW387" i="87"/>
  <c r="BW391" i="87"/>
  <c r="AH392" i="87"/>
  <c r="AH393" i="87"/>
  <c r="AJ395" i="87"/>
  <c r="AJ399" i="87"/>
  <c r="AF402" i="87"/>
  <c r="BW403" i="87"/>
  <c r="AH404" i="87"/>
  <c r="BW405" i="87"/>
  <c r="AH406" i="87"/>
  <c r="AK409" i="87"/>
  <c r="AG410" i="87"/>
  <c r="BO412" i="87"/>
  <c r="AK413" i="87"/>
  <c r="AF414" i="87"/>
  <c r="AJ415" i="87"/>
  <c r="AF416" i="87"/>
  <c r="BO417" i="87"/>
  <c r="AJ418" i="87"/>
  <c r="AF420" i="87"/>
  <c r="AG421" i="87"/>
  <c r="AH422" i="87"/>
  <c r="AG423" i="87"/>
  <c r="BO424" i="87"/>
  <c r="AH426" i="87"/>
  <c r="AG427" i="87"/>
  <c r="BO428" i="87"/>
  <c r="AH433" i="87"/>
  <c r="AH437" i="87"/>
  <c r="AJ439" i="87"/>
  <c r="AK440" i="87"/>
  <c r="AK441" i="87"/>
  <c r="AJ442" i="87"/>
  <c r="AJ355" i="87"/>
  <c r="AF360" i="87"/>
  <c r="BW361" i="87"/>
  <c r="AJ364" i="87"/>
  <c r="AF366" i="87"/>
  <c r="AJ368" i="87"/>
  <c r="AK369" i="87"/>
  <c r="AJ371" i="87"/>
  <c r="AK375" i="87"/>
  <c r="AF378" i="87"/>
  <c r="AJ379" i="87"/>
  <c r="AF382" i="87"/>
  <c r="AK383" i="87"/>
  <c r="AF384" i="87"/>
  <c r="AF385" i="87"/>
  <c r="AF386" i="87"/>
  <c r="AF388" i="87"/>
  <c r="AK389" i="87"/>
  <c r="AF390" i="87"/>
  <c r="AJ392" i="87"/>
  <c r="AK393" i="87"/>
  <c r="AF400" i="87"/>
  <c r="AJ402" i="87"/>
  <c r="AJ404" i="87"/>
  <c r="AJ406" i="87"/>
  <c r="AF408" i="87"/>
  <c r="AH410" i="87"/>
  <c r="AK411" i="87"/>
  <c r="AH414" i="87"/>
  <c r="AH416" i="87"/>
  <c r="AH420" i="87"/>
  <c r="AK421" i="87"/>
  <c r="AJ422" i="87"/>
  <c r="AK423" i="87"/>
  <c r="AJ426" i="87"/>
  <c r="AK427" i="87"/>
  <c r="AK430" i="87"/>
  <c r="AJ433" i="87"/>
  <c r="AJ437" i="87"/>
  <c r="AJ443" i="87"/>
  <c r="BW445" i="87"/>
  <c r="AK445" i="87"/>
  <c r="AJ446" i="87"/>
  <c r="AG447" i="87"/>
  <c r="AF450" i="87"/>
  <c r="AK451" i="87"/>
  <c r="AF453" i="87"/>
  <c r="AK455" i="87"/>
  <c r="AJ456" i="87"/>
  <c r="BO460" i="87"/>
  <c r="AK462" i="87"/>
  <c r="BO465" i="87"/>
  <c r="AH466" i="87"/>
  <c r="AG472" i="87"/>
  <c r="AH476" i="87"/>
  <c r="AJ477" i="87"/>
  <c r="BO477" i="87"/>
  <c r="AH479" i="87"/>
  <c r="BW488" i="87"/>
  <c r="AK490" i="87"/>
  <c r="AJ493" i="87"/>
  <c r="AJ494" i="87"/>
  <c r="AJ495" i="87"/>
  <c r="AJ501" i="87"/>
  <c r="AJ508" i="87"/>
  <c r="AK509" i="87"/>
  <c r="AJ514" i="87"/>
  <c r="AJ515" i="87"/>
  <c r="AK516" i="87"/>
  <c r="AG519" i="87"/>
  <c r="BQ521" i="87"/>
  <c r="BW521" i="87"/>
  <c r="AH527" i="87"/>
  <c r="BW534" i="87"/>
  <c r="AK534" i="87"/>
  <c r="AG448" i="87"/>
  <c r="AH452" i="87"/>
  <c r="BO459" i="87"/>
  <c r="AH461" i="87"/>
  <c r="AG464" i="87"/>
  <c r="AJ466" i="87"/>
  <c r="AH472" i="87"/>
  <c r="AG524" i="87"/>
  <c r="AJ527" i="87"/>
  <c r="AK447" i="87"/>
  <c r="AJ449" i="87"/>
  <c r="AJ450" i="87"/>
  <c r="AJ452" i="87"/>
  <c r="AJ453" i="87"/>
  <c r="AF456" i="87"/>
  <c r="AK459" i="87"/>
  <c r="AJ461" i="87"/>
  <c r="AG462" i="87"/>
  <c r="AK464" i="87"/>
  <c r="AG467" i="87"/>
  <c r="AH468" i="87"/>
  <c r="AH470" i="87"/>
  <c r="AJ471" i="87"/>
  <c r="AH473" i="87"/>
  <c r="AJ474" i="87"/>
  <c r="AJ475" i="87"/>
  <c r="AF490" i="87"/>
  <c r="AJ491" i="87"/>
  <c r="AJ500" i="87"/>
  <c r="AJ503" i="87"/>
  <c r="BU528" i="87"/>
  <c r="AJ528" i="87"/>
  <c r="BU539" i="87"/>
  <c r="AJ539" i="87"/>
  <c r="AH446" i="87"/>
  <c r="AK449" i="87"/>
  <c r="AG451" i="87"/>
  <c r="AK453" i="87"/>
  <c r="AG455" i="87"/>
  <c r="AH456" i="87"/>
  <c r="AJ462" i="87"/>
  <c r="AG465" i="87"/>
  <c r="AF466" i="87"/>
  <c r="AK467" i="87"/>
  <c r="AJ468" i="87"/>
  <c r="AJ470" i="87"/>
  <c r="AJ473" i="87"/>
  <c r="AK474" i="87"/>
  <c r="AK486" i="87"/>
  <c r="AJ490" i="87"/>
  <c r="AF493" i="87"/>
  <c r="AF494" i="87"/>
  <c r="AH495" i="87"/>
  <c r="AJ497" i="87"/>
  <c r="AJ498" i="87"/>
  <c r="AK503" i="87"/>
  <c r="AH508" i="87"/>
  <c r="AJ509" i="87"/>
  <c r="AF514" i="87"/>
  <c r="AH515" i="87"/>
  <c r="AJ516" i="87"/>
  <c r="AJ523" i="87"/>
  <c r="AK524" i="87"/>
  <c r="AF527" i="87"/>
  <c r="BU535" i="87"/>
  <c r="AJ535" i="87"/>
  <c r="AH531" i="87"/>
  <c r="AJ542" i="87"/>
  <c r="AK547" i="87"/>
  <c r="AF552" i="87"/>
  <c r="AF558" i="87"/>
  <c r="AF559" i="87"/>
  <c r="AK562" i="87"/>
  <c r="BQ562" i="87"/>
  <c r="AK565" i="87"/>
  <c r="AF566" i="87"/>
  <c r="AJ572" i="87"/>
  <c r="BO576" i="87"/>
  <c r="AH577" i="87"/>
  <c r="AK578" i="87"/>
  <c r="AK583" i="87"/>
  <c r="BO584" i="87"/>
  <c r="AH585" i="87"/>
  <c r="AK586" i="87"/>
  <c r="AJ587" i="87"/>
  <c r="BQ588" i="87"/>
  <c r="AJ589" i="87"/>
  <c r="BW590" i="87"/>
  <c r="AJ591" i="87"/>
  <c r="BQ592" i="87"/>
  <c r="BW593" i="87"/>
  <c r="AJ594" i="87"/>
  <c r="BQ595" i="87"/>
  <c r="AJ596" i="87"/>
  <c r="AF598" i="87"/>
  <c r="AJ602" i="87"/>
  <c r="AH603" i="87"/>
  <c r="AJ605" i="87"/>
  <c r="AJ606" i="87"/>
  <c r="AH607" i="87"/>
  <c r="AJ609" i="87"/>
  <c r="AH610" i="87"/>
  <c r="AJ612" i="87"/>
  <c r="BW616" i="87"/>
  <c r="AJ621" i="87"/>
  <c r="AJ622" i="87"/>
  <c r="BO622" i="87"/>
  <c r="BO623" i="87"/>
  <c r="AJ626" i="87"/>
  <c r="BO626" i="87"/>
  <c r="AF627" i="87"/>
  <c r="AF629" i="87"/>
  <c r="AH631" i="87"/>
  <c r="AJ632" i="87"/>
  <c r="AJ633" i="87"/>
  <c r="AG634" i="87"/>
  <c r="AF635" i="87"/>
  <c r="AF636" i="87"/>
  <c r="AH544" i="87"/>
  <c r="AG551" i="87"/>
  <c r="AH552" i="87"/>
  <c r="AG553" i="87"/>
  <c r="BO554" i="87"/>
  <c r="AH558" i="87"/>
  <c r="AH559" i="87"/>
  <c r="BW576" i="87"/>
  <c r="BW584" i="87"/>
  <c r="BO606" i="87"/>
  <c r="BO609" i="87"/>
  <c r="AJ619" i="87"/>
  <c r="BW622" i="87"/>
  <c r="BW626" i="87"/>
  <c r="AH628" i="87"/>
  <c r="AF630" i="87"/>
  <c r="AK632" i="87"/>
  <c r="AH634" i="87"/>
  <c r="AH635" i="87"/>
  <c r="BW636" i="87"/>
  <c r="AH533" i="87"/>
  <c r="AJ534" i="87"/>
  <c r="AK538" i="87"/>
  <c r="AK541" i="87"/>
  <c r="AJ544" i="87"/>
  <c r="AJ546" i="87"/>
  <c r="AG547" i="87"/>
  <c r="AF548" i="87"/>
  <c r="AH550" i="87"/>
  <c r="AJ552" i="87"/>
  <c r="AH555" i="87"/>
  <c r="AG556" i="87"/>
  <c r="BW556" i="87"/>
  <c r="AJ558" i="87"/>
  <c r="AJ559" i="87"/>
  <c r="AG561" i="87"/>
  <c r="BW561" i="87"/>
  <c r="BO562" i="87"/>
  <c r="BW563" i="87"/>
  <c r="AJ564" i="87"/>
  <c r="AJ568" i="87"/>
  <c r="AJ569" i="87"/>
  <c r="AJ570" i="87"/>
  <c r="BW572" i="87"/>
  <c r="AF579" i="87"/>
  <c r="AJ593" i="87"/>
  <c r="AJ599" i="87"/>
  <c r="AH600" i="87"/>
  <c r="AJ613" i="87"/>
  <c r="AJ614" i="87"/>
  <c r="AJ617" i="87"/>
  <c r="BW619" i="87"/>
  <c r="AF625" i="87"/>
  <c r="AK629" i="87"/>
  <c r="AH630" i="87"/>
  <c r="BW633" i="87"/>
  <c r="AK634" i="87"/>
  <c r="AJ533" i="87"/>
  <c r="AJ548" i="87"/>
  <c r="AK554" i="87"/>
  <c r="AJ555" i="87"/>
  <c r="BW580" i="87"/>
  <c r="AK588" i="87"/>
  <c r="AF589" i="87"/>
  <c r="AK592" i="87"/>
  <c r="AK595" i="87"/>
  <c r="BW613" i="87"/>
  <c r="AJ616" i="87"/>
  <c r="AJ623" i="87"/>
  <c r="AJ630" i="87"/>
  <c r="AJ635" i="87"/>
  <c r="AF639" i="87"/>
  <c r="AK641" i="87"/>
  <c r="AJ642" i="87"/>
  <c r="AK643" i="87"/>
  <c r="BQ643" i="87"/>
  <c r="AH644" i="87"/>
  <c r="AF645" i="87"/>
  <c r="AK647" i="87"/>
  <c r="AJ648" i="87"/>
  <c r="BO648" i="87"/>
  <c r="AJ649" i="87"/>
  <c r="AK650" i="87"/>
  <c r="AF651" i="87"/>
  <c r="AF652" i="87"/>
  <c r="AJ653" i="87"/>
  <c r="AF654" i="87"/>
  <c r="AJ657" i="87"/>
  <c r="AJ660" i="87"/>
  <c r="AG661" i="87"/>
  <c r="AH662" i="87"/>
  <c r="AK665" i="87"/>
  <c r="AF666" i="87"/>
  <c r="BO666" i="87"/>
  <c r="BQ667" i="87"/>
  <c r="AH637" i="87"/>
  <c r="AH640" i="87"/>
  <c r="AJ644" i="87"/>
  <c r="AH646" i="87"/>
  <c r="AK648" i="87"/>
  <c r="BQ650" i="87"/>
  <c r="AH651" i="87"/>
  <c r="AJ652" i="87"/>
  <c r="AH654" i="87"/>
  <c r="AG655" i="87"/>
  <c r="BO657" i="87"/>
  <c r="AK661" i="87"/>
  <c r="AJ662" i="87"/>
  <c r="AK663" i="87"/>
  <c r="AH666" i="87"/>
  <c r="AJ638" i="87"/>
  <c r="AJ639" i="87"/>
  <c r="AH641" i="87"/>
  <c r="AK644" i="87"/>
  <c r="AH647" i="87"/>
  <c r="AJ651" i="87"/>
  <c r="AJ654" i="87"/>
  <c r="BW657" i="87"/>
  <c r="AG658" i="87"/>
  <c r="AG659" i="87"/>
  <c r="AH664" i="87"/>
  <c r="AK638" i="87"/>
  <c r="AJ641" i="87"/>
  <c r="AH642" i="87"/>
  <c r="AH643" i="87"/>
  <c r="AF644" i="87"/>
  <c r="AJ647" i="87"/>
  <c r="AH649" i="87"/>
  <c r="AH650" i="87"/>
  <c r="AK651" i="87"/>
  <c r="BW652" i="87"/>
  <c r="AH653" i="87"/>
  <c r="AK658" i="87"/>
  <c r="AH660" i="87"/>
  <c r="AF662" i="87"/>
  <c r="BO663" i="87"/>
  <c r="AJ664" i="87"/>
  <c r="AG665" i="87"/>
  <c r="AH668" i="87"/>
  <c r="AK669" i="87"/>
  <c r="BQ669" i="87"/>
  <c r="AF670" i="87"/>
  <c r="AF674" i="87"/>
  <c r="AH675" i="87"/>
  <c r="BQ675" i="87"/>
  <c r="AF678" i="87"/>
  <c r="BW679" i="87"/>
  <c r="AF682" i="87"/>
  <c r="AJ683" i="87"/>
  <c r="AK684" i="87"/>
  <c r="BW686" i="87"/>
  <c r="AH687" i="87"/>
  <c r="BO687" i="87"/>
  <c r="AH688" i="87"/>
  <c r="BQ688" i="87"/>
  <c r="AJ689" i="87"/>
  <c r="AF691" i="87"/>
  <c r="AG692" i="87"/>
  <c r="AF693" i="87"/>
  <c r="AJ694" i="87"/>
  <c r="AK697" i="87"/>
  <c r="AF699" i="87"/>
  <c r="AF700" i="87"/>
  <c r="AF702" i="87"/>
  <c r="AJ703" i="87"/>
  <c r="AJ704" i="87"/>
  <c r="AJ668" i="87"/>
  <c r="AH670" i="87"/>
  <c r="AK672" i="87"/>
  <c r="AH674" i="87"/>
  <c r="AK675" i="87"/>
  <c r="AK676" i="87"/>
  <c r="BW677" i="87"/>
  <c r="AH678" i="87"/>
  <c r="AJ682" i="87"/>
  <c r="AF686" i="87"/>
  <c r="AJ687" i="87"/>
  <c r="AK688" i="87"/>
  <c r="AK689" i="87"/>
  <c r="BW690" i="87"/>
  <c r="AH691" i="87"/>
  <c r="AH692" i="87"/>
  <c r="AJ693" i="87"/>
  <c r="AJ699" i="87"/>
  <c r="AJ700" i="87"/>
  <c r="AH702" i="87"/>
  <c r="BU707" i="87"/>
  <c r="AJ707" i="87"/>
  <c r="BO707" i="87"/>
  <c r="BO669" i="87"/>
  <c r="AJ670" i="87"/>
  <c r="AG671" i="87"/>
  <c r="AJ674" i="87"/>
  <c r="AJ678" i="87"/>
  <c r="AH680" i="87"/>
  <c r="AG684" i="87"/>
  <c r="AJ686" i="87"/>
  <c r="AJ691" i="87"/>
  <c r="AK692" i="87"/>
  <c r="AH695" i="87"/>
  <c r="AH696" i="87"/>
  <c r="AH698" i="87"/>
  <c r="AK699" i="87"/>
  <c r="AJ702" i="87"/>
  <c r="AH705" i="87"/>
  <c r="AK707" i="87"/>
  <c r="BW707" i="87"/>
  <c r="BW708" i="87"/>
  <c r="AK708" i="87"/>
  <c r="BS671" i="87"/>
  <c r="AF676" i="87"/>
  <c r="AJ677" i="87"/>
  <c r="BW682" i="87"/>
  <c r="AH683" i="87"/>
  <c r="AH684" i="87"/>
  <c r="AF689" i="87"/>
  <c r="AJ690" i="87"/>
  <c r="AJ695" i="87"/>
  <c r="AJ697" i="87"/>
  <c r="AJ698" i="87"/>
  <c r="BO709" i="87"/>
  <c r="AG714" i="87"/>
  <c r="AG718" i="87"/>
  <c r="AJ720" i="87"/>
  <c r="AH721" i="87"/>
  <c r="AH726" i="87"/>
  <c r="AK727" i="87"/>
  <c r="AF728" i="87"/>
  <c r="AG731" i="87"/>
  <c r="AH769" i="87"/>
  <c r="AK770" i="87"/>
  <c r="BW946" i="87"/>
  <c r="AH948" i="87"/>
  <c r="AF949" i="87"/>
  <c r="AF950" i="87"/>
  <c r="AK952" i="87"/>
  <c r="BO953" i="87"/>
  <c r="AH954" i="87"/>
  <c r="AJ958" i="87"/>
  <c r="AF963" i="87"/>
  <c r="AG711" i="87"/>
  <c r="BO720" i="87"/>
  <c r="AG723" i="87"/>
  <c r="BO725" i="87"/>
  <c r="BO768" i="87"/>
  <c r="BQ770" i="87"/>
  <c r="AF946" i="87"/>
  <c r="BQ948" i="87"/>
  <c r="AJ950" i="87"/>
  <c r="BW953" i="87"/>
  <c r="AG955" i="87"/>
  <c r="AJ959" i="87"/>
  <c r="AF960" i="87"/>
  <c r="AF961" i="87"/>
  <c r="AJ963" i="87"/>
  <c r="AJ967" i="87"/>
  <c r="AG708" i="87"/>
  <c r="AJ711" i="87"/>
  <c r="AJ712" i="87"/>
  <c r="AH713" i="87"/>
  <c r="AK714" i="87"/>
  <c r="AJ715" i="87"/>
  <c r="BW715" i="87"/>
  <c r="AJ716" i="87"/>
  <c r="AH717" i="87"/>
  <c r="AK718" i="87"/>
  <c r="AJ719" i="87"/>
  <c r="BW719" i="87"/>
  <c r="AJ723" i="87"/>
  <c r="AF724" i="87"/>
  <c r="AH730" i="87"/>
  <c r="AK731" i="87"/>
  <c r="AF732" i="87"/>
  <c r="AJ946" i="87"/>
  <c r="AH951" i="87"/>
  <c r="AG952" i="87"/>
  <c r="BO954" i="87"/>
  <c r="AH955" i="87"/>
  <c r="AF956" i="87"/>
  <c r="AF957" i="87"/>
  <c r="AJ960" i="87"/>
  <c r="AJ961" i="87"/>
  <c r="AJ973" i="87"/>
  <c r="AJ708" i="87"/>
  <c r="AH710" i="87"/>
  <c r="AK711" i="87"/>
  <c r="BO712" i="87"/>
  <c r="AH722" i="87"/>
  <c r="BW724" i="87"/>
  <c r="BO729" i="87"/>
  <c r="AJ732" i="87"/>
  <c r="BW732" i="87"/>
  <c r="AJ770" i="87"/>
  <c r="AH947" i="87"/>
  <c r="BW950" i="87"/>
  <c r="AH952" i="87"/>
  <c r="AJ953" i="87"/>
  <c r="AK955" i="87"/>
  <c r="AJ956" i="87"/>
  <c r="AJ957" i="87"/>
  <c r="AJ962" i="87"/>
  <c r="P4" i="87"/>
  <c r="AH4" i="87" s="1"/>
  <c r="AN4" i="87"/>
  <c r="BD4" i="87" s="1"/>
  <c r="BS9" i="87"/>
  <c r="BS1" i="87" s="1"/>
  <c r="F490" i="87"/>
  <c r="L490" i="87" s="1"/>
  <c r="F254" i="87"/>
  <c r="L254" i="87" s="1"/>
  <c r="F285" i="87"/>
  <c r="L285" i="87" s="1"/>
  <c r="F441" i="87"/>
  <c r="L441" i="87" s="1"/>
  <c r="BM462" i="87"/>
  <c r="BM361" i="87"/>
  <c r="F255" i="87"/>
  <c r="L255" i="87" s="1"/>
  <c r="F253" i="87"/>
  <c r="L253" i="87" s="1"/>
  <c r="F675" i="87"/>
  <c r="L675" i="87" s="1"/>
  <c r="O4" i="87"/>
  <c r="AG4" i="87" s="1"/>
  <c r="S4" i="87"/>
  <c r="AK4" i="87" s="1"/>
  <c r="AG10" i="87"/>
  <c r="AK10" i="87"/>
  <c r="AF11" i="87"/>
  <c r="AJ11" i="87"/>
  <c r="BW12" i="87"/>
  <c r="AH13" i="87"/>
  <c r="AG14" i="87"/>
  <c r="AK14" i="87"/>
  <c r="AF15" i="87"/>
  <c r="AJ15" i="87"/>
  <c r="BW16" i="87"/>
  <c r="AH17" i="87"/>
  <c r="AG18" i="87"/>
  <c r="AK18" i="87"/>
  <c r="AF19" i="87"/>
  <c r="AJ19" i="87"/>
  <c r="AH20" i="87"/>
  <c r="AG21" i="87"/>
  <c r="AK21" i="87"/>
  <c r="AF22" i="87"/>
  <c r="AJ22" i="87"/>
  <c r="BW23" i="87"/>
  <c r="AH24" i="87"/>
  <c r="AG25" i="87"/>
  <c r="AK25" i="87"/>
  <c r="AF26" i="87"/>
  <c r="AJ26" i="87"/>
  <c r="AH27" i="87"/>
  <c r="AG28" i="87"/>
  <c r="AK28" i="87"/>
  <c r="AF29" i="87"/>
  <c r="AJ29" i="87"/>
  <c r="BW30" i="87"/>
  <c r="AH31" i="87"/>
  <c r="AG32" i="87"/>
  <c r="AK32" i="87"/>
  <c r="BW33" i="87"/>
  <c r="AH34" i="87"/>
  <c r="AG35" i="87"/>
  <c r="AK35" i="87"/>
  <c r="AF36" i="87"/>
  <c r="AJ36" i="87"/>
  <c r="BW37" i="87"/>
  <c r="AH38" i="87"/>
  <c r="AG39" i="87"/>
  <c r="AK39" i="87"/>
  <c r="AF40" i="87"/>
  <c r="AJ40" i="87"/>
  <c r="BW41" i="87"/>
  <c r="AH42" i="87"/>
  <c r="AG43" i="87"/>
  <c r="AK43" i="87"/>
  <c r="AF44" i="87"/>
  <c r="AJ44" i="87"/>
  <c r="BW45" i="87"/>
  <c r="AH46" i="87"/>
  <c r="AG47" i="87"/>
  <c r="AK47" i="87"/>
  <c r="AF48" i="87"/>
  <c r="AJ48" i="87"/>
  <c r="BW49" i="87"/>
  <c r="AH50" i="87"/>
  <c r="AG51" i="87"/>
  <c r="AK51" i="87"/>
  <c r="AF52" i="87"/>
  <c r="AJ52" i="87"/>
  <c r="BW53" i="87"/>
  <c r="AH54" i="87"/>
  <c r="AG55" i="87"/>
  <c r="AK55" i="87"/>
  <c r="AF56" i="87"/>
  <c r="AJ56" i="87"/>
  <c r="BW57" i="87"/>
  <c r="AH58" i="87"/>
  <c r="AG59" i="87"/>
  <c r="AK59" i="87"/>
  <c r="AF60" i="87"/>
  <c r="AJ60" i="87"/>
  <c r="BW61" i="87"/>
  <c r="AH62" i="87"/>
  <c r="AG63" i="87"/>
  <c r="AK63" i="87"/>
  <c r="AF64" i="87"/>
  <c r="AJ64" i="87"/>
  <c r="BW65" i="87"/>
  <c r="AH66" i="87"/>
  <c r="AG67" i="87"/>
  <c r="AK67" i="87"/>
  <c r="AF68" i="87"/>
  <c r="AJ68" i="87"/>
  <c r="BW69" i="87"/>
  <c r="AH70" i="87"/>
  <c r="AG71" i="87"/>
  <c r="AK71" i="87"/>
  <c r="AF72" i="87"/>
  <c r="AJ72" i="87"/>
  <c r="BW73" i="87"/>
  <c r="AH74" i="87"/>
  <c r="AG75" i="87"/>
  <c r="AK75" i="87"/>
  <c r="BW76" i="87"/>
  <c r="AH77" i="87"/>
  <c r="AG78" i="87"/>
  <c r="AK78" i="87"/>
  <c r="AF79" i="87"/>
  <c r="AJ79" i="87"/>
  <c r="BW80" i="87"/>
  <c r="AH81" i="87"/>
  <c r="AG82" i="87"/>
  <c r="AK82" i="87"/>
  <c r="AF83" i="87"/>
  <c r="AJ83" i="87"/>
  <c r="BW84" i="87"/>
  <c r="AH85" i="87"/>
  <c r="AG86" i="87"/>
  <c r="AK86" i="87"/>
  <c r="AF87" i="87"/>
  <c r="AJ87" i="87"/>
  <c r="BW88" i="87"/>
  <c r="AH89" i="87"/>
  <c r="AG90" i="87"/>
  <c r="AK90" i="87"/>
  <c r="AF91" i="87"/>
  <c r="AJ91" i="87"/>
  <c r="AH92" i="87"/>
  <c r="AG93" i="87"/>
  <c r="AK93" i="87"/>
  <c r="AF94" i="87"/>
  <c r="AJ94" i="87"/>
  <c r="BW95" i="87"/>
  <c r="AH96" i="87"/>
  <c r="AG97" i="87"/>
  <c r="AK97" i="87"/>
  <c r="AF98" i="87"/>
  <c r="AJ98" i="87"/>
  <c r="BW99" i="87"/>
  <c r="AH100" i="87"/>
  <c r="AG101" i="87"/>
  <c r="AK101" i="87"/>
  <c r="AF102" i="87"/>
  <c r="AJ102" i="87"/>
  <c r="BW103" i="87"/>
  <c r="AH104" i="87"/>
  <c r="AG105" i="87"/>
  <c r="AK105" i="87"/>
  <c r="AF106" i="87"/>
  <c r="AJ106" i="87"/>
  <c r="BW107" i="87"/>
  <c r="AH108" i="87"/>
  <c r="AG109" i="87"/>
  <c r="AK109" i="87"/>
  <c r="AF110" i="87"/>
  <c r="AJ110" i="87"/>
  <c r="BW111" i="87"/>
  <c r="AH112" i="87"/>
  <c r="AG113" i="87"/>
  <c r="AK113" i="87"/>
  <c r="AF114" i="87"/>
  <c r="AJ114" i="87"/>
  <c r="BW115" i="87"/>
  <c r="AH116" i="87"/>
  <c r="AG117" i="87"/>
  <c r="AK117" i="87"/>
  <c r="AF118" i="87"/>
  <c r="AJ118" i="87"/>
  <c r="BW119" i="87"/>
  <c r="AH120" i="87"/>
  <c r="AG121" i="87"/>
  <c r="AK121" i="87"/>
  <c r="AF122" i="87"/>
  <c r="AJ122" i="87"/>
  <c r="BW123" i="87"/>
  <c r="AH124" i="87"/>
  <c r="AG125" i="87"/>
  <c r="AK125" i="87"/>
  <c r="AF126" i="87"/>
  <c r="AJ126" i="87"/>
  <c r="BW127" i="87"/>
  <c r="AH128" i="87"/>
  <c r="AG129" i="87"/>
  <c r="AK129" i="87"/>
  <c r="AF130" i="87"/>
  <c r="AJ130" i="87"/>
  <c r="BW131" i="87"/>
  <c r="AH132" i="87"/>
  <c r="AG133" i="87"/>
  <c r="AK133" i="87"/>
  <c r="AF134" i="87"/>
  <c r="AJ134" i="87"/>
  <c r="BW135" i="87"/>
  <c r="AH136" i="87"/>
  <c r="AG137" i="87"/>
  <c r="AK137" i="87"/>
  <c r="AF138" i="87"/>
  <c r="AJ138" i="87"/>
  <c r="BW139" i="87"/>
  <c r="AH140" i="87"/>
  <c r="AG141" i="87"/>
  <c r="AK141" i="87"/>
  <c r="AF142" i="87"/>
  <c r="AJ142" i="87"/>
  <c r="BW143" i="87"/>
  <c r="AH144" i="87"/>
  <c r="AG145" i="87"/>
  <c r="AK145" i="87"/>
  <c r="AF146" i="87"/>
  <c r="AJ146" i="87"/>
  <c r="BW147" i="87"/>
  <c r="AH148" i="87"/>
  <c r="AG149" i="87"/>
  <c r="AK149" i="87"/>
  <c r="AF150" i="87"/>
  <c r="AJ150" i="87"/>
  <c r="BW151" i="87"/>
  <c r="AG152" i="87"/>
  <c r="AK152" i="87"/>
  <c r="AH154" i="87"/>
  <c r="AG155" i="87"/>
  <c r="AK155" i="87"/>
  <c r="AF156" i="87"/>
  <c r="AJ156" i="87"/>
  <c r="AH157" i="87"/>
  <c r="AF158" i="87"/>
  <c r="AJ158" i="87"/>
  <c r="BW159" i="87"/>
  <c r="AH160" i="87"/>
  <c r="AG161" i="87"/>
  <c r="AK161" i="87"/>
  <c r="AF162" i="87"/>
  <c r="AJ162" i="87"/>
  <c r="BW163" i="87"/>
  <c r="AH164" i="87"/>
  <c r="AG165" i="87"/>
  <c r="AK165" i="87"/>
  <c r="AF166" i="87"/>
  <c r="AJ166" i="87"/>
  <c r="BW167" i="87"/>
  <c r="AH168" i="87"/>
  <c r="AG169" i="87"/>
  <c r="AK169" i="87"/>
  <c r="AF170" i="87"/>
  <c r="AJ170" i="87"/>
  <c r="BW171" i="87"/>
  <c r="AH172" i="87"/>
  <c r="AG173" i="87"/>
  <c r="AK173" i="87"/>
  <c r="AF174" i="87"/>
  <c r="AJ174" i="87"/>
  <c r="BW175" i="87"/>
  <c r="AH176" i="87"/>
  <c r="AG177" i="87"/>
  <c r="AK177" i="87"/>
  <c r="AF178" i="87"/>
  <c r="AJ178" i="87"/>
  <c r="BW179" i="87"/>
  <c r="AH180" i="87"/>
  <c r="AG181" i="87"/>
  <c r="AK181" i="87"/>
  <c r="AF182" i="87"/>
  <c r="AJ182" i="87"/>
  <c r="BW183" i="87"/>
  <c r="AH184" i="87"/>
  <c r="AG185" i="87"/>
  <c r="AK185" i="87"/>
  <c r="BW186" i="87"/>
  <c r="AH187" i="87"/>
  <c r="AG188" i="87"/>
  <c r="AK188" i="87"/>
  <c r="AF189" i="87"/>
  <c r="AJ189" i="87"/>
  <c r="BW190" i="87"/>
  <c r="AH191" i="87"/>
  <c r="BU191" i="87"/>
  <c r="BM667" i="87"/>
  <c r="Q667" i="87"/>
  <c r="AI667" i="87" s="1"/>
  <c r="AD667" i="87"/>
  <c r="BU11" i="87"/>
  <c r="F126" i="87"/>
  <c r="L126" i="87" s="1"/>
  <c r="BS192" i="87"/>
  <c r="F239" i="87"/>
  <c r="L239" i="87" s="1"/>
  <c r="F549" i="87"/>
  <c r="L549" i="87" s="1"/>
  <c r="F709" i="87"/>
  <c r="L709" i="87" s="1"/>
  <c r="AJ9" i="87"/>
  <c r="AH11" i="87"/>
  <c r="AG12" i="87"/>
  <c r="AJ13" i="87"/>
  <c r="AH15" i="87"/>
  <c r="AG16" i="87"/>
  <c r="AJ17" i="87"/>
  <c r="AH19" i="87"/>
  <c r="AJ20" i="87"/>
  <c r="AH22" i="87"/>
  <c r="AG23" i="87"/>
  <c r="AJ24" i="87"/>
  <c r="AH26" i="87"/>
  <c r="AJ27" i="87"/>
  <c r="AH29" i="87"/>
  <c r="AG30" i="87"/>
  <c r="AJ31" i="87"/>
  <c r="AG33" i="87"/>
  <c r="AJ34" i="87"/>
  <c r="AH36" i="87"/>
  <c r="AG37" i="87"/>
  <c r="AJ38" i="87"/>
  <c r="AH40" i="87"/>
  <c r="AG41" i="87"/>
  <c r="AJ42" i="87"/>
  <c r="AH44" i="87"/>
  <c r="AG45" i="87"/>
  <c r="AJ46" i="87"/>
  <c r="AH48" i="87"/>
  <c r="AG49" i="87"/>
  <c r="AJ50" i="87"/>
  <c r="AH52" i="87"/>
  <c r="AG53" i="87"/>
  <c r="AJ54" i="87"/>
  <c r="AH56" i="87"/>
  <c r="AG57" i="87"/>
  <c r="AJ58" i="87"/>
  <c r="AH60" i="87"/>
  <c r="AG61" i="87"/>
  <c r="AJ62" i="87"/>
  <c r="AH64" i="87"/>
  <c r="AG65" i="87"/>
  <c r="AJ66" i="87"/>
  <c r="AH68" i="87"/>
  <c r="AG69" i="87"/>
  <c r="AJ70" i="87"/>
  <c r="AH72" i="87"/>
  <c r="AG73" i="87"/>
  <c r="AJ74" i="87"/>
  <c r="AG76" i="87"/>
  <c r="AJ77" i="87"/>
  <c r="AH79" i="87"/>
  <c r="AG80" i="87"/>
  <c r="AJ81" i="87"/>
  <c r="AH83" i="87"/>
  <c r="AG84" i="87"/>
  <c r="AJ85" i="87"/>
  <c r="AH87" i="87"/>
  <c r="F88" i="87"/>
  <c r="AG88" i="87"/>
  <c r="AJ89" i="87"/>
  <c r="AH91" i="87"/>
  <c r="AJ92" i="87"/>
  <c r="AH94" i="87"/>
  <c r="AG95" i="87"/>
  <c r="AJ96" i="87"/>
  <c r="AH98" i="87"/>
  <c r="AG99" i="87"/>
  <c r="AJ100" i="87"/>
  <c r="AH102" i="87"/>
  <c r="AG103" i="87"/>
  <c r="AJ104" i="87"/>
  <c r="AH106" i="87"/>
  <c r="AG107" i="87"/>
  <c r="AJ108" i="87"/>
  <c r="AH110" i="87"/>
  <c r="AG111" i="87"/>
  <c r="AJ112" i="87"/>
  <c r="AH114" i="87"/>
  <c r="AG115" i="87"/>
  <c r="AJ116" i="87"/>
  <c r="AH118" i="87"/>
  <c r="AG119" i="87"/>
  <c r="AJ120" i="87"/>
  <c r="AH122" i="87"/>
  <c r="AG123" i="87"/>
  <c r="AJ124" i="87"/>
  <c r="AH126" i="87"/>
  <c r="AG127" i="87"/>
  <c r="AJ128" i="87"/>
  <c r="AH130" i="87"/>
  <c r="AG131" i="87"/>
  <c r="AJ132" i="87"/>
  <c r="AH134" i="87"/>
  <c r="AG135" i="87"/>
  <c r="AJ136" i="87"/>
  <c r="AH138" i="87"/>
  <c r="AG139" i="87"/>
  <c r="AJ140" i="87"/>
  <c r="AH142" i="87"/>
  <c r="AG143" i="87"/>
  <c r="AJ144" i="87"/>
  <c r="AH146" i="87"/>
  <c r="AG147" i="87"/>
  <c r="AJ148" i="87"/>
  <c r="AH150" i="87"/>
  <c r="AG151" i="87"/>
  <c r="AJ154" i="87"/>
  <c r="AH156" i="87"/>
  <c r="AJ157" i="87"/>
  <c r="AH158" i="87"/>
  <c r="AG159" i="87"/>
  <c r="AJ160" i="87"/>
  <c r="AH162" i="87"/>
  <c r="AG163" i="87"/>
  <c r="AJ164" i="87"/>
  <c r="AH166" i="87"/>
  <c r="AG167" i="87"/>
  <c r="AJ168" i="87"/>
  <c r="AH170" i="87"/>
  <c r="AG171" i="87"/>
  <c r="AJ172" i="87"/>
  <c r="AH174" i="87"/>
  <c r="AG175" i="87"/>
  <c r="AJ176" i="87"/>
  <c r="AH178" i="87"/>
  <c r="AG179" i="87"/>
  <c r="AJ180" i="87"/>
  <c r="AH182" i="87"/>
  <c r="AG183" i="87"/>
  <c r="AJ184" i="87"/>
  <c r="AG186" i="87"/>
  <c r="AJ187" i="87"/>
  <c r="AH189" i="87"/>
  <c r="AG190" i="87"/>
  <c r="AF191" i="87"/>
  <c r="BW193" i="87"/>
  <c r="AK193" i="87"/>
  <c r="F445" i="87"/>
  <c r="L445" i="87" s="1"/>
  <c r="F243" i="87"/>
  <c r="L243" i="87" s="1"/>
  <c r="F482" i="87"/>
  <c r="L482" i="87" s="1"/>
  <c r="N4" i="87"/>
  <c r="AF4" i="87" s="1"/>
  <c r="BQ193" i="87"/>
  <c r="AG193" i="87"/>
  <c r="AG192" i="87"/>
  <c r="BO194" i="87"/>
  <c r="AH195" i="87"/>
  <c r="AG196" i="87"/>
  <c r="AF197" i="87"/>
  <c r="BO198" i="87"/>
  <c r="AH199" i="87"/>
  <c r="AG200" i="87"/>
  <c r="BO202" i="87"/>
  <c r="BS202" i="87"/>
  <c r="AH203" i="87"/>
  <c r="AG204" i="87"/>
  <c r="BO206" i="87"/>
  <c r="BS206" i="87"/>
  <c r="AH207" i="87"/>
  <c r="AG208" i="87"/>
  <c r="BO210" i="87"/>
  <c r="BS210" i="87"/>
  <c r="AH211" i="87"/>
  <c r="AG212" i="87"/>
  <c r="AF213" i="87"/>
  <c r="AH214" i="87"/>
  <c r="BO217" i="87"/>
  <c r="BS217" i="87"/>
  <c r="AG218" i="87"/>
  <c r="BO220" i="87"/>
  <c r="BS220" i="87"/>
  <c r="AH221" i="87"/>
  <c r="AG222" i="87"/>
  <c r="BO224" i="87"/>
  <c r="BS224" i="87"/>
  <c r="AH225" i="87"/>
  <c r="AG226" i="87"/>
  <c r="BO227" i="87"/>
  <c r="BS227" i="87"/>
  <c r="AH228" i="87"/>
  <c r="AG229" i="87"/>
  <c r="BO231" i="87"/>
  <c r="BS231" i="87"/>
  <c r="AH232" i="87"/>
  <c r="AG233" i="87"/>
  <c r="BO235" i="87"/>
  <c r="BS235" i="87"/>
  <c r="AH236" i="87"/>
  <c r="AG237" i="87"/>
  <c r="BO239" i="87"/>
  <c r="BS239" i="87"/>
  <c r="AH240" i="87"/>
  <c r="AG241" i="87"/>
  <c r="BO243" i="87"/>
  <c r="BS243" i="87"/>
  <c r="AH244" i="87"/>
  <c r="AG245" i="87"/>
  <c r="BU247" i="87"/>
  <c r="BU249" i="87"/>
  <c r="BO253" i="87"/>
  <c r="AF253" i="87"/>
  <c r="AJ194" i="87"/>
  <c r="BW195" i="87"/>
  <c r="AH196" i="87"/>
  <c r="AG197" i="87"/>
  <c r="AK197" i="87"/>
  <c r="AJ198" i="87"/>
  <c r="BW199" i="87"/>
  <c r="AH200" i="87"/>
  <c r="AG201" i="87"/>
  <c r="AK201" i="87"/>
  <c r="AJ202" i="87"/>
  <c r="BW203" i="87"/>
  <c r="AH204" i="87"/>
  <c r="AG205" i="87"/>
  <c r="AK205" i="87"/>
  <c r="AJ206" i="87"/>
  <c r="BW207" i="87"/>
  <c r="AH208" i="87"/>
  <c r="AG209" i="87"/>
  <c r="AK209" i="87"/>
  <c r="AJ210" i="87"/>
  <c r="BW211" i="87"/>
  <c r="AH212" i="87"/>
  <c r="AG213" i="87"/>
  <c r="AK213" i="87"/>
  <c r="BW214" i="87"/>
  <c r="AG216" i="87"/>
  <c r="AK216" i="87"/>
  <c r="AJ217" i="87"/>
  <c r="AH218" i="87"/>
  <c r="AG219" i="87"/>
  <c r="AK219" i="87"/>
  <c r="AJ220" i="87"/>
  <c r="BW221" i="87"/>
  <c r="AH222" i="87"/>
  <c r="AG223" i="87"/>
  <c r="AK223" i="87"/>
  <c r="AJ224" i="87"/>
  <c r="BW225" i="87"/>
  <c r="AH226" i="87"/>
  <c r="AJ227" i="87"/>
  <c r="BW228" i="87"/>
  <c r="AH229" i="87"/>
  <c r="AG230" i="87"/>
  <c r="AK230" i="87"/>
  <c r="AJ231" i="87"/>
  <c r="BW232" i="87"/>
  <c r="AH233" i="87"/>
  <c r="AG234" i="87"/>
  <c r="AK234" i="87"/>
  <c r="AJ235" i="87"/>
  <c r="BW236" i="87"/>
  <c r="AH237" i="87"/>
  <c r="AG238" i="87"/>
  <c r="AK238" i="87"/>
  <c r="AJ239" i="87"/>
  <c r="BW240" i="87"/>
  <c r="AH241" i="87"/>
  <c r="AG242" i="87"/>
  <c r="AK242" i="87"/>
  <c r="AJ243" i="87"/>
  <c r="BW244" i="87"/>
  <c r="AH245" i="87"/>
  <c r="AG246" i="87"/>
  <c r="AK246" i="87"/>
  <c r="BU251" i="87"/>
  <c r="BS255" i="87"/>
  <c r="AH255" i="87"/>
  <c r="BS247" i="87"/>
  <c r="BQ248" i="87"/>
  <c r="AG248" i="87"/>
  <c r="BW248" i="87"/>
  <c r="AK248" i="87"/>
  <c r="BQ250" i="87"/>
  <c r="AG250" i="87"/>
  <c r="AK250" i="87"/>
  <c r="BW250" i="87"/>
  <c r="AG195" i="87"/>
  <c r="AG199" i="87"/>
  <c r="AG203" i="87"/>
  <c r="AG207" i="87"/>
  <c r="AG211" i="87"/>
  <c r="AG214" i="87"/>
  <c r="AG221" i="87"/>
  <c r="AG225" i="87"/>
  <c r="AG228" i="87"/>
  <c r="AG232" i="87"/>
  <c r="AG236" i="87"/>
  <c r="AG240" i="87"/>
  <c r="AG244" i="87"/>
  <c r="BO251" i="87"/>
  <c r="BQ252" i="87"/>
  <c r="AG252" i="87"/>
  <c r="BW252" i="87"/>
  <c r="AK252" i="87"/>
  <c r="BW254" i="87"/>
  <c r="AG256" i="87"/>
  <c r="AK256" i="87"/>
  <c r="AF257" i="87"/>
  <c r="AJ257" i="87"/>
  <c r="BW258" i="87"/>
  <c r="AH259" i="87"/>
  <c r="AG260" i="87"/>
  <c r="AK260" i="87"/>
  <c r="AF261" i="87"/>
  <c r="AJ261" i="87"/>
  <c r="BW262" i="87"/>
  <c r="AG263" i="87"/>
  <c r="AK263" i="87"/>
  <c r="AF264" i="87"/>
  <c r="AJ264" i="87"/>
  <c r="BW265" i="87"/>
  <c r="AG266" i="87"/>
  <c r="AK266" i="87"/>
  <c r="AH267" i="87"/>
  <c r="AG268" i="87"/>
  <c r="AK268" i="87"/>
  <c r="AF269" i="87"/>
  <c r="AJ269" i="87"/>
  <c r="BW270" i="87"/>
  <c r="AH271" i="87"/>
  <c r="AG272" i="87"/>
  <c r="AK272" i="87"/>
  <c r="AF273" i="87"/>
  <c r="AJ273" i="87"/>
  <c r="BW274" i="87"/>
  <c r="AH275" i="87"/>
  <c r="AF276" i="87"/>
  <c r="AJ276" i="87"/>
  <c r="BW277" i="87"/>
  <c r="AH278" i="87"/>
  <c r="AG279" i="87"/>
  <c r="AK279" i="87"/>
  <c r="AF280" i="87"/>
  <c r="AJ280" i="87"/>
  <c r="BW281" i="87"/>
  <c r="AH282" i="87"/>
  <c r="AG283" i="87"/>
  <c r="AK283" i="87"/>
  <c r="AF284" i="87"/>
  <c r="AJ284" i="87"/>
  <c r="BW285" i="87"/>
  <c r="AH286" i="87"/>
  <c r="AF287" i="87"/>
  <c r="AJ287" i="87"/>
  <c r="BW288" i="87"/>
  <c r="AH290" i="87"/>
  <c r="AG291" i="87"/>
  <c r="AK291" i="87"/>
  <c r="AJ292" i="87"/>
  <c r="BW293" i="87"/>
  <c r="AH294" i="87"/>
  <c r="AG295" i="87"/>
  <c r="AK295" i="87"/>
  <c r="AJ296" i="87"/>
  <c r="BW297" i="87"/>
  <c r="AH298" i="87"/>
  <c r="AG299" i="87"/>
  <c r="AK299" i="87"/>
  <c r="BW301" i="87"/>
  <c r="AH302" i="87"/>
  <c r="AJ303" i="87"/>
  <c r="BW304" i="87"/>
  <c r="AG305" i="87"/>
  <c r="AK305" i="87"/>
  <c r="AJ306" i="87"/>
  <c r="BW307" i="87"/>
  <c r="AH308" i="87"/>
  <c r="AG309" i="87"/>
  <c r="AK309" i="87"/>
  <c r="AJ310" i="87"/>
  <c r="BW311" i="87"/>
  <c r="AH312" i="87"/>
  <c r="AG313" i="87"/>
  <c r="AK313" i="87"/>
  <c r="AJ314" i="87"/>
  <c r="BW315" i="87"/>
  <c r="AH316" i="87"/>
  <c r="AG317" i="87"/>
  <c r="AK317" i="87"/>
  <c r="AJ318" i="87"/>
  <c r="BW319" i="87"/>
  <c r="AG320" i="87"/>
  <c r="AK320" i="87"/>
  <c r="BW322" i="87"/>
  <c r="AH323" i="87"/>
  <c r="AG324" i="87"/>
  <c r="AK324" i="87"/>
  <c r="AJ325" i="87"/>
  <c r="AH326" i="87"/>
  <c r="AG327" i="87"/>
  <c r="AK327" i="87"/>
  <c r="AJ328" i="87"/>
  <c r="AH331" i="87"/>
  <c r="AG332" i="87"/>
  <c r="AK332" i="87"/>
  <c r="BW334" i="87"/>
  <c r="AH336" i="87"/>
  <c r="AG337" i="87"/>
  <c r="AK337" i="87"/>
  <c r="BW339" i="87"/>
  <c r="AH340" i="87"/>
  <c r="AG341" i="87"/>
  <c r="AK341" i="87"/>
  <c r="BW343" i="87"/>
  <c r="AH344" i="87"/>
  <c r="AG347" i="87"/>
  <c r="AH348" i="87"/>
  <c r="BW352" i="87"/>
  <c r="AK352" i="87"/>
  <c r="BO294" i="87"/>
  <c r="BO298" i="87"/>
  <c r="BO302" i="87"/>
  <c r="BO308" i="87"/>
  <c r="BO312" i="87"/>
  <c r="BO316" i="87"/>
  <c r="BO323" i="87"/>
  <c r="BO326" i="87"/>
  <c r="BO331" i="87"/>
  <c r="BO336" i="87"/>
  <c r="BO340" i="87"/>
  <c r="BO344" i="87"/>
  <c r="BW348" i="87"/>
  <c r="AK348" i="87"/>
  <c r="BQ352" i="87"/>
  <c r="AG352" i="87"/>
  <c r="BO353" i="87"/>
  <c r="AF353" i="87"/>
  <c r="BU353" i="87"/>
  <c r="BS355" i="87"/>
  <c r="AH253" i="87"/>
  <c r="AG254" i="87"/>
  <c r="AJ255" i="87"/>
  <c r="AH257" i="87"/>
  <c r="AG258" i="87"/>
  <c r="AJ259" i="87"/>
  <c r="AH261" i="87"/>
  <c r="AG262" i="87"/>
  <c r="AH264" i="87"/>
  <c r="AG265" i="87"/>
  <c r="AJ267" i="87"/>
  <c r="AH269" i="87"/>
  <c r="AG270" i="87"/>
  <c r="AJ271" i="87"/>
  <c r="AH273" i="87"/>
  <c r="AG274" i="87"/>
  <c r="AJ275" i="87"/>
  <c r="AH276" i="87"/>
  <c r="AG277" i="87"/>
  <c r="AJ278" i="87"/>
  <c r="AH280" i="87"/>
  <c r="AG281" i="87"/>
  <c r="AJ282" i="87"/>
  <c r="AH284" i="87"/>
  <c r="AG285" i="87"/>
  <c r="AJ286" i="87"/>
  <c r="AH287" i="87"/>
  <c r="AG288" i="87"/>
  <c r="AJ290" i="87"/>
  <c r="AH292" i="87"/>
  <c r="AG293" i="87"/>
  <c r="AJ294" i="87"/>
  <c r="AH296" i="87"/>
  <c r="AG297" i="87"/>
  <c r="AJ298" i="87"/>
  <c r="AG301" i="87"/>
  <c r="AJ302" i="87"/>
  <c r="AH303" i="87"/>
  <c r="AG304" i="87"/>
  <c r="AH306" i="87"/>
  <c r="AG307" i="87"/>
  <c r="AJ308" i="87"/>
  <c r="AH310" i="87"/>
  <c r="AG311" i="87"/>
  <c r="AJ312" i="87"/>
  <c r="AH314" i="87"/>
  <c r="AG315" i="87"/>
  <c r="AJ316" i="87"/>
  <c r="AH318" i="87"/>
  <c r="AG319" i="87"/>
  <c r="AG322" i="87"/>
  <c r="AJ323" i="87"/>
  <c r="AH325" i="87"/>
  <c r="AJ326" i="87"/>
  <c r="AH328" i="87"/>
  <c r="AH330" i="87"/>
  <c r="AJ331" i="87"/>
  <c r="AH333" i="87"/>
  <c r="AG334" i="87"/>
  <c r="AH335" i="87"/>
  <c r="AJ336" i="87"/>
  <c r="AH338" i="87"/>
  <c r="AG339" i="87"/>
  <c r="AJ340" i="87"/>
  <c r="AH342" i="87"/>
  <c r="AG343" i="87"/>
  <c r="AJ344" i="87"/>
  <c r="AH345" i="87"/>
  <c r="BW347" i="87"/>
  <c r="BQ348" i="87"/>
  <c r="AG348" i="87"/>
  <c r="BO349" i="87"/>
  <c r="AF349" i="87"/>
  <c r="BU349" i="87"/>
  <c r="BS351" i="87"/>
  <c r="AG340" i="87"/>
  <c r="AG344" i="87"/>
  <c r="BS350" i="87"/>
  <c r="BW350" i="87"/>
  <c r="BS354" i="87"/>
  <c r="BW354" i="87"/>
  <c r="AG356" i="87"/>
  <c r="AK356" i="87"/>
  <c r="BS357" i="87"/>
  <c r="BW357" i="87"/>
  <c r="AG358" i="87"/>
  <c r="AK358" i="87"/>
  <c r="AF359" i="87"/>
  <c r="AJ359" i="87"/>
  <c r="BS360" i="87"/>
  <c r="BW360" i="87"/>
  <c r="AH361" i="87"/>
  <c r="AG362" i="87"/>
  <c r="AK362" i="87"/>
  <c r="AF363" i="87"/>
  <c r="AJ363" i="87"/>
  <c r="AG364" i="87"/>
  <c r="AK364" i="87"/>
  <c r="AF365" i="87"/>
  <c r="AJ365" i="87"/>
  <c r="BS366" i="87"/>
  <c r="BW366" i="87"/>
  <c r="AH367" i="87"/>
  <c r="AG368" i="87"/>
  <c r="AK368" i="87"/>
  <c r="AF369" i="87"/>
  <c r="AJ369" i="87"/>
  <c r="BS370" i="87"/>
  <c r="BW370" i="87"/>
  <c r="AH371" i="87"/>
  <c r="AG372" i="87"/>
  <c r="AK372" i="87"/>
  <c r="BS373" i="87"/>
  <c r="BW373" i="87"/>
  <c r="AG374" i="87"/>
  <c r="AK374" i="87"/>
  <c r="AF375" i="87"/>
  <c r="AJ375" i="87"/>
  <c r="AH376" i="87"/>
  <c r="AF377" i="87"/>
  <c r="AJ377" i="87"/>
  <c r="BW378" i="87"/>
  <c r="AH379" i="87"/>
  <c r="AG380" i="87"/>
  <c r="AK380" i="87"/>
  <c r="AF381" i="87"/>
  <c r="AJ381" i="87"/>
  <c r="AG382" i="87"/>
  <c r="AK382" i="87"/>
  <c r="AF383" i="87"/>
  <c r="AJ383" i="87"/>
  <c r="BS384" i="87"/>
  <c r="BW384" i="87"/>
  <c r="AG385" i="87"/>
  <c r="AK385" i="87"/>
  <c r="BS386" i="87"/>
  <c r="BW386" i="87"/>
  <c r="AH387" i="87"/>
  <c r="AG388" i="87"/>
  <c r="AK388" i="87"/>
  <c r="AF389" i="87"/>
  <c r="AJ389" i="87"/>
  <c r="BS390" i="87"/>
  <c r="BW390" i="87"/>
  <c r="AH391" i="87"/>
  <c r="AG392" i="87"/>
  <c r="AK392" i="87"/>
  <c r="AF393" i="87"/>
  <c r="AJ393" i="87"/>
  <c r="BS394" i="87"/>
  <c r="BW394" i="87"/>
  <c r="AH395" i="87"/>
  <c r="AG396" i="87"/>
  <c r="AK396" i="87"/>
  <c r="AF397" i="87"/>
  <c r="AJ397" i="87"/>
  <c r="BS398" i="87"/>
  <c r="BW398" i="87"/>
  <c r="AH399" i="87"/>
  <c r="AG400" i="87"/>
  <c r="AK400" i="87"/>
  <c r="AF401" i="87"/>
  <c r="AJ401" i="87"/>
  <c r="BS402" i="87"/>
  <c r="BW402" i="87"/>
  <c r="AH403" i="87"/>
  <c r="AG404" i="87"/>
  <c r="AK404" i="87"/>
  <c r="AH405" i="87"/>
  <c r="AG406" i="87"/>
  <c r="AK406" i="87"/>
  <c r="AF407" i="87"/>
  <c r="AJ407" i="87"/>
  <c r="BQ409" i="87"/>
  <c r="BU409" i="87"/>
  <c r="AG397" i="87"/>
  <c r="AK397" i="87"/>
  <c r="AG401" i="87"/>
  <c r="AG407" i="87"/>
  <c r="AK407" i="87"/>
  <c r="BS411" i="87"/>
  <c r="BQ412" i="87"/>
  <c r="AG412" i="87"/>
  <c r="BW412" i="87"/>
  <c r="AK412" i="87"/>
  <c r="AH349" i="87"/>
  <c r="AG350" i="87"/>
  <c r="AH353" i="87"/>
  <c r="AG354" i="87"/>
  <c r="AG357" i="87"/>
  <c r="AH359" i="87"/>
  <c r="AG360" i="87"/>
  <c r="AH363" i="87"/>
  <c r="AH365" i="87"/>
  <c r="AG366" i="87"/>
  <c r="AH369" i="87"/>
  <c r="AG370" i="87"/>
  <c r="AG373" i="87"/>
  <c r="AH375" i="87"/>
  <c r="AH377" i="87"/>
  <c r="AG378" i="87"/>
  <c r="AH381" i="87"/>
  <c r="AH383" i="87"/>
  <c r="AG384" i="87"/>
  <c r="AG386" i="87"/>
  <c r="AH389" i="87"/>
  <c r="AG390" i="87"/>
  <c r="AG394" i="87"/>
  <c r="AH397" i="87"/>
  <c r="AG398" i="87"/>
  <c r="AH401" i="87"/>
  <c r="AG402" i="87"/>
  <c r="AG408" i="87"/>
  <c r="AK408" i="87"/>
  <c r="BO409" i="87"/>
  <c r="BS409" i="87"/>
  <c r="AJ410" i="87"/>
  <c r="AG351" i="87"/>
  <c r="AG355" i="87"/>
  <c r="AG361" i="87"/>
  <c r="AG367" i="87"/>
  <c r="AG371" i="87"/>
  <c r="AG376" i="87"/>
  <c r="AG379" i="87"/>
  <c r="AG387" i="87"/>
  <c r="AG391" i="87"/>
  <c r="AG395" i="87"/>
  <c r="AG399" i="87"/>
  <c r="AG403" i="87"/>
  <c r="AG405" i="87"/>
  <c r="AH408" i="87"/>
  <c r="AF410" i="87"/>
  <c r="AK410" i="87"/>
  <c r="BO413" i="87"/>
  <c r="AF413" i="87"/>
  <c r="BW414" i="87"/>
  <c r="AG415" i="87"/>
  <c r="AK415" i="87"/>
  <c r="BW416" i="87"/>
  <c r="AH417" i="87"/>
  <c r="AG418" i="87"/>
  <c r="AK418" i="87"/>
  <c r="BW420" i="87"/>
  <c r="AH421" i="87"/>
  <c r="BW422" i="87"/>
  <c r="AH423" i="87"/>
  <c r="AG424" i="87"/>
  <c r="AK424" i="87"/>
  <c r="AF425" i="87"/>
  <c r="AJ425" i="87"/>
  <c r="BW426" i="87"/>
  <c r="AH427" i="87"/>
  <c r="AG428" i="87"/>
  <c r="AK428" i="87"/>
  <c r="AF429" i="87"/>
  <c r="AJ429" i="87"/>
  <c r="AH430" i="87"/>
  <c r="AF432" i="87"/>
  <c r="AJ432" i="87"/>
  <c r="BW433" i="87"/>
  <c r="AH434" i="87"/>
  <c r="AG435" i="87"/>
  <c r="AK435" i="87"/>
  <c r="AF436" i="87"/>
  <c r="AJ436" i="87"/>
  <c r="BW437" i="87"/>
  <c r="BW439" i="87"/>
  <c r="AH440" i="87"/>
  <c r="AF441" i="87"/>
  <c r="AJ441" i="87"/>
  <c r="BW442" i="87"/>
  <c r="AH443" i="87"/>
  <c r="AG444" i="87"/>
  <c r="AK444" i="87"/>
  <c r="AF445" i="87"/>
  <c r="AJ445" i="87"/>
  <c r="BW446" i="87"/>
  <c r="AH447" i="87"/>
  <c r="AF448" i="87"/>
  <c r="AJ448" i="87"/>
  <c r="AH449" i="87"/>
  <c r="AG450" i="87"/>
  <c r="AK450" i="87"/>
  <c r="AF451" i="87"/>
  <c r="AJ451" i="87"/>
  <c r="BW452" i="87"/>
  <c r="AH453" i="87"/>
  <c r="AF455" i="87"/>
  <c r="AJ455" i="87"/>
  <c r="BW456" i="87"/>
  <c r="AH459" i="87"/>
  <c r="AG460" i="87"/>
  <c r="AK460" i="87"/>
  <c r="BW461" i="87"/>
  <c r="AH462" i="87"/>
  <c r="AF464" i="87"/>
  <c r="AJ464" i="87"/>
  <c r="AH465" i="87"/>
  <c r="AG466" i="87"/>
  <c r="AK466" i="87"/>
  <c r="AF467" i="87"/>
  <c r="AJ467" i="87"/>
  <c r="BW468" i="87"/>
  <c r="BW470" i="87"/>
  <c r="AG471" i="87"/>
  <c r="AK471" i="87"/>
  <c r="AF472" i="87"/>
  <c r="AJ472" i="87"/>
  <c r="BW473" i="87"/>
  <c r="AH474" i="87"/>
  <c r="AG475" i="87"/>
  <c r="AK475" i="87"/>
  <c r="AF476" i="87"/>
  <c r="AJ476" i="87"/>
  <c r="AG477" i="87"/>
  <c r="AK477" i="87"/>
  <c r="AF478" i="87"/>
  <c r="AJ478" i="87"/>
  <c r="BO479" i="87"/>
  <c r="BW479" i="87"/>
  <c r="AH480" i="87"/>
  <c r="AG481" i="87"/>
  <c r="AK481" i="87"/>
  <c r="AF482" i="87"/>
  <c r="AJ482" i="87"/>
  <c r="BO483" i="87"/>
  <c r="BW483" i="87"/>
  <c r="AG484" i="87"/>
  <c r="AK484" i="87"/>
  <c r="AH486" i="87"/>
  <c r="AF487" i="87"/>
  <c r="AJ487" i="87"/>
  <c r="AH488" i="87"/>
  <c r="AF489" i="87"/>
  <c r="AJ489" i="87"/>
  <c r="AH490" i="87"/>
  <c r="AG491" i="87"/>
  <c r="AK491" i="87"/>
  <c r="AF492" i="87"/>
  <c r="AJ492" i="87"/>
  <c r="AH493" i="87"/>
  <c r="AG494" i="87"/>
  <c r="AK494" i="87"/>
  <c r="BO495" i="87"/>
  <c r="BW495" i="87"/>
  <c r="AH496" i="87"/>
  <c r="AG497" i="87"/>
  <c r="AK497" i="87"/>
  <c r="BO498" i="87"/>
  <c r="BW498" i="87"/>
  <c r="AH499" i="87"/>
  <c r="AG500" i="87"/>
  <c r="AK500" i="87"/>
  <c r="AF501" i="87"/>
  <c r="AF502" i="87"/>
  <c r="AK502" i="87"/>
  <c r="AG476" i="87"/>
  <c r="AK476" i="87"/>
  <c r="AH477" i="87"/>
  <c r="AG478" i="87"/>
  <c r="AK478" i="87"/>
  <c r="AJ479" i="87"/>
  <c r="AH481" i="87"/>
  <c r="AG482" i="87"/>
  <c r="AK482" i="87"/>
  <c r="AJ483" i="87"/>
  <c r="AH484" i="87"/>
  <c r="AG487" i="87"/>
  <c r="AK487" i="87"/>
  <c r="AG489" i="87"/>
  <c r="AK489" i="87"/>
  <c r="AH491" i="87"/>
  <c r="AG492" i="87"/>
  <c r="AK492" i="87"/>
  <c r="AH494" i="87"/>
  <c r="BW496" i="87"/>
  <c r="AH497" i="87"/>
  <c r="BW499" i="87"/>
  <c r="AH500" i="87"/>
  <c r="AG501" i="87"/>
  <c r="AK501" i="87"/>
  <c r="AG502" i="87"/>
  <c r="AH413" i="87"/>
  <c r="AG414" i="87"/>
  <c r="AG416" i="87"/>
  <c r="AJ417" i="87"/>
  <c r="AG420" i="87"/>
  <c r="AJ421" i="87"/>
  <c r="AG422" i="87"/>
  <c r="AJ423" i="87"/>
  <c r="AH425" i="87"/>
  <c r="AG426" i="87"/>
  <c r="AJ427" i="87"/>
  <c r="AH429" i="87"/>
  <c r="AJ430" i="87"/>
  <c r="AH432" i="87"/>
  <c r="AG433" i="87"/>
  <c r="AJ434" i="87"/>
  <c r="AH436" i="87"/>
  <c r="AG437" i="87"/>
  <c r="AG439" i="87"/>
  <c r="AH441" i="87"/>
  <c r="AG442" i="87"/>
  <c r="AH445" i="87"/>
  <c r="AG446" i="87"/>
  <c r="AH448" i="87"/>
  <c r="AH451" i="87"/>
  <c r="AG452" i="87"/>
  <c r="AH455" i="87"/>
  <c r="AG456" i="87"/>
  <c r="AG461" i="87"/>
  <c r="AH464" i="87"/>
  <c r="AH467" i="87"/>
  <c r="AG468" i="87"/>
  <c r="AG470" i="87"/>
  <c r="AG473" i="87"/>
  <c r="AH478" i="87"/>
  <c r="AG479" i="87"/>
  <c r="AH482" i="87"/>
  <c r="AG483" i="87"/>
  <c r="AH487" i="87"/>
  <c r="AH489" i="87"/>
  <c r="AH492" i="87"/>
  <c r="AG495" i="87"/>
  <c r="AG498" i="87"/>
  <c r="AH501" i="87"/>
  <c r="AH502" i="87"/>
  <c r="BS503" i="87"/>
  <c r="AH503" i="87"/>
  <c r="AG474" i="87"/>
  <c r="AG480" i="87"/>
  <c r="AG486" i="87"/>
  <c r="AG488" i="87"/>
  <c r="AG490" i="87"/>
  <c r="AG493" i="87"/>
  <c r="AG496" i="87"/>
  <c r="AG499" i="87"/>
  <c r="AG504" i="87"/>
  <c r="AK504" i="87"/>
  <c r="AF505" i="87"/>
  <c r="AJ505" i="87"/>
  <c r="BO506" i="87"/>
  <c r="BW506" i="87"/>
  <c r="AF507" i="87"/>
  <c r="AJ507" i="87"/>
  <c r="BO508" i="87"/>
  <c r="BW508" i="87"/>
  <c r="AH509" i="87"/>
  <c r="AG510" i="87"/>
  <c r="AK510" i="87"/>
  <c r="AF511" i="87"/>
  <c r="AJ511" i="87"/>
  <c r="BO512" i="87"/>
  <c r="BW512" i="87"/>
  <c r="AG514" i="87"/>
  <c r="AK514" i="87"/>
  <c r="BO515" i="87"/>
  <c r="BW515" i="87"/>
  <c r="AH516" i="87"/>
  <c r="AG517" i="87"/>
  <c r="AK517" i="87"/>
  <c r="BO518" i="87"/>
  <c r="BW518" i="87"/>
  <c r="AH519" i="87"/>
  <c r="AF520" i="87"/>
  <c r="AJ520" i="87"/>
  <c r="AH521" i="87"/>
  <c r="AF522" i="87"/>
  <c r="AJ522" i="87"/>
  <c r="BO523" i="87"/>
  <c r="BW523" i="87"/>
  <c r="AH524" i="87"/>
  <c r="AF526" i="87"/>
  <c r="AJ526" i="87"/>
  <c r="BW527" i="87"/>
  <c r="AH528" i="87"/>
  <c r="AF530" i="87"/>
  <c r="AJ530" i="87"/>
  <c r="BW531" i="87"/>
  <c r="AF532" i="87"/>
  <c r="AJ532" i="87"/>
  <c r="BW533" i="87"/>
  <c r="AH534" i="87"/>
  <c r="AG535" i="87"/>
  <c r="AK535" i="87"/>
  <c r="AF536" i="87"/>
  <c r="AJ536" i="87"/>
  <c r="AH538" i="87"/>
  <c r="AG539" i="87"/>
  <c r="AK539" i="87"/>
  <c r="AF540" i="87"/>
  <c r="AJ540" i="87"/>
  <c r="AH541" i="87"/>
  <c r="AG542" i="87"/>
  <c r="AK542" i="87"/>
  <c r="AF543" i="87"/>
  <c r="AJ543" i="87"/>
  <c r="BW544" i="87"/>
  <c r="AG546" i="87"/>
  <c r="AK546" i="87"/>
  <c r="AH547" i="87"/>
  <c r="AG548" i="87"/>
  <c r="AK548" i="87"/>
  <c r="AF549" i="87"/>
  <c r="AJ549" i="87"/>
  <c r="AJ550" i="87"/>
  <c r="AH504" i="87"/>
  <c r="AG505" i="87"/>
  <c r="AK505" i="87"/>
  <c r="AG507" i="87"/>
  <c r="AK507" i="87"/>
  <c r="BO509" i="87"/>
  <c r="AH510" i="87"/>
  <c r="AG511" i="87"/>
  <c r="AK511" i="87"/>
  <c r="AH514" i="87"/>
  <c r="BO516" i="87"/>
  <c r="AH517" i="87"/>
  <c r="BO519" i="87"/>
  <c r="AG520" i="87"/>
  <c r="AK520" i="87"/>
  <c r="BO521" i="87"/>
  <c r="AG522" i="87"/>
  <c r="AK522" i="87"/>
  <c r="BO524" i="87"/>
  <c r="AG526" i="87"/>
  <c r="AK526" i="87"/>
  <c r="BO528" i="87"/>
  <c r="AG530" i="87"/>
  <c r="AK530" i="87"/>
  <c r="AG532" i="87"/>
  <c r="AK532" i="87"/>
  <c r="BO534" i="87"/>
  <c r="AH535" i="87"/>
  <c r="AG536" i="87"/>
  <c r="AK536" i="87"/>
  <c r="BO538" i="87"/>
  <c r="AH539" i="87"/>
  <c r="AG540" i="87"/>
  <c r="AK540" i="87"/>
  <c r="BO541" i="87"/>
  <c r="AH542" i="87"/>
  <c r="AG543" i="87"/>
  <c r="AK543" i="87"/>
  <c r="AH546" i="87"/>
  <c r="BO547" i="87"/>
  <c r="AH548" i="87"/>
  <c r="AG549" i="87"/>
  <c r="AK549" i="87"/>
  <c r="BQ552" i="87"/>
  <c r="AG552" i="87"/>
  <c r="BW552" i="87"/>
  <c r="AK552" i="87"/>
  <c r="BS553" i="87"/>
  <c r="AH553" i="87"/>
  <c r="AH505" i="87"/>
  <c r="AG506" i="87"/>
  <c r="AH507" i="87"/>
  <c r="AG508" i="87"/>
  <c r="AH511" i="87"/>
  <c r="AG512" i="87"/>
  <c r="AG515" i="87"/>
  <c r="AG518" i="87"/>
  <c r="AH520" i="87"/>
  <c r="AH522" i="87"/>
  <c r="AG523" i="87"/>
  <c r="AH526" i="87"/>
  <c r="AG527" i="87"/>
  <c r="AH530" i="87"/>
  <c r="AG531" i="87"/>
  <c r="AH532" i="87"/>
  <c r="AG533" i="87"/>
  <c r="AH536" i="87"/>
  <c r="AH540" i="87"/>
  <c r="AH543" i="87"/>
  <c r="AG544" i="87"/>
  <c r="AH549" i="87"/>
  <c r="BU553" i="87"/>
  <c r="AG528" i="87"/>
  <c r="AG534" i="87"/>
  <c r="AG538" i="87"/>
  <c r="AG541" i="87"/>
  <c r="BQ550" i="87"/>
  <c r="AG550" i="87"/>
  <c r="AK550" i="87"/>
  <c r="BW550" i="87"/>
  <c r="BU551" i="87"/>
  <c r="BO553" i="87"/>
  <c r="AF553" i="87"/>
  <c r="BS554" i="87"/>
  <c r="AH554" i="87"/>
  <c r="AG555" i="87"/>
  <c r="AK555" i="87"/>
  <c r="AF556" i="87"/>
  <c r="AJ556" i="87"/>
  <c r="BW558" i="87"/>
  <c r="AG559" i="87"/>
  <c r="AK559" i="87"/>
  <c r="AF561" i="87"/>
  <c r="AJ561" i="87"/>
  <c r="AH562" i="87"/>
  <c r="AF563" i="87"/>
  <c r="BO564" i="87"/>
  <c r="BW564" i="87"/>
  <c r="AH565" i="87"/>
  <c r="AG566" i="87"/>
  <c r="AK566" i="87"/>
  <c r="BO568" i="87"/>
  <c r="BW568" i="87"/>
  <c r="AG569" i="87"/>
  <c r="AK569" i="87"/>
  <c r="BO570" i="87"/>
  <c r="BW570" i="87"/>
  <c r="AH571" i="87"/>
  <c r="BO573" i="87"/>
  <c r="BW573" i="87"/>
  <c r="AH574" i="87"/>
  <c r="AG575" i="87"/>
  <c r="AK575" i="87"/>
  <c r="BO577" i="87"/>
  <c r="BW577" i="87"/>
  <c r="AH578" i="87"/>
  <c r="AG579" i="87"/>
  <c r="AK579" i="87"/>
  <c r="BO581" i="87"/>
  <c r="BW581" i="87"/>
  <c r="AH582" i="87"/>
  <c r="AH583" i="87"/>
  <c r="BO585" i="87"/>
  <c r="BW585" i="87"/>
  <c r="AH586" i="87"/>
  <c r="BO587" i="87"/>
  <c r="BW587" i="87"/>
  <c r="AH588" i="87"/>
  <c r="AG589" i="87"/>
  <c r="AK589" i="87"/>
  <c r="BO591" i="87"/>
  <c r="BW591" i="87"/>
  <c r="AH592" i="87"/>
  <c r="BO594" i="87"/>
  <c r="BW594" i="87"/>
  <c r="AH595" i="87"/>
  <c r="AG596" i="87"/>
  <c r="AK596" i="87"/>
  <c r="BO597" i="87"/>
  <c r="BW597" i="87"/>
  <c r="AG563" i="87"/>
  <c r="BO565" i="87"/>
  <c r="AH566" i="87"/>
  <c r="AG567" i="87"/>
  <c r="AH569" i="87"/>
  <c r="BO571" i="87"/>
  <c r="AG572" i="87"/>
  <c r="BO574" i="87"/>
  <c r="AH575" i="87"/>
  <c r="AG576" i="87"/>
  <c r="BO578" i="87"/>
  <c r="AH579" i="87"/>
  <c r="AG580" i="87"/>
  <c r="BO582" i="87"/>
  <c r="BO583" i="87"/>
  <c r="AG584" i="87"/>
  <c r="BO586" i="87"/>
  <c r="BO588" i="87"/>
  <c r="AH589" i="87"/>
  <c r="AG590" i="87"/>
  <c r="BO592" i="87"/>
  <c r="AG593" i="87"/>
  <c r="BO595" i="87"/>
  <c r="AH596" i="87"/>
  <c r="AJ597" i="87"/>
  <c r="AJ554" i="87"/>
  <c r="AH556" i="87"/>
  <c r="AG558" i="87"/>
  <c r="AH561" i="87"/>
  <c r="AJ562" i="87"/>
  <c r="AH563" i="87"/>
  <c r="AG564" i="87"/>
  <c r="AJ565" i="87"/>
  <c r="AH567" i="87"/>
  <c r="AG568" i="87"/>
  <c r="AG570" i="87"/>
  <c r="AJ571" i="87"/>
  <c r="AH572" i="87"/>
  <c r="AG573" i="87"/>
  <c r="AJ574" i="87"/>
  <c r="AH576" i="87"/>
  <c r="AG577" i="87"/>
  <c r="AJ578" i="87"/>
  <c r="AH580" i="87"/>
  <c r="AG581" i="87"/>
  <c r="AJ582" i="87"/>
  <c r="AJ583" i="87"/>
  <c r="AH584" i="87"/>
  <c r="AG585" i="87"/>
  <c r="AJ586" i="87"/>
  <c r="AG587" i="87"/>
  <c r="AJ588" i="87"/>
  <c r="AH590" i="87"/>
  <c r="AG591" i="87"/>
  <c r="AJ592" i="87"/>
  <c r="AH593" i="87"/>
  <c r="AG594" i="87"/>
  <c r="AJ595" i="87"/>
  <c r="AG597" i="87"/>
  <c r="BS599" i="87"/>
  <c r="BW599" i="87"/>
  <c r="AG601" i="87"/>
  <c r="AK601" i="87"/>
  <c r="BU601" i="87"/>
  <c r="BS602" i="87"/>
  <c r="BW602" i="87"/>
  <c r="AG604" i="87"/>
  <c r="AK604" i="87"/>
  <c r="BU604" i="87"/>
  <c r="BS606" i="87"/>
  <c r="BW606" i="87"/>
  <c r="AG608" i="87"/>
  <c r="AK608" i="87"/>
  <c r="BU608" i="87"/>
  <c r="BS609" i="87"/>
  <c r="BW609" i="87"/>
  <c r="AG611" i="87"/>
  <c r="AK611" i="87"/>
  <c r="BU611" i="87"/>
  <c r="BS613" i="87"/>
  <c r="AH614" i="87"/>
  <c r="AG615" i="87"/>
  <c r="AK615" i="87"/>
  <c r="BU615" i="87"/>
  <c r="BS616" i="87"/>
  <c r="AH617" i="87"/>
  <c r="AG618" i="87"/>
  <c r="AK618" i="87"/>
  <c r="BU618" i="87"/>
  <c r="BS619" i="87"/>
  <c r="AH620" i="87"/>
  <c r="BS622" i="87"/>
  <c r="AH623" i="87"/>
  <c r="AG624" i="87"/>
  <c r="AK624" i="87"/>
  <c r="BU624" i="87"/>
  <c r="BS626" i="87"/>
  <c r="AH627" i="87"/>
  <c r="AG628" i="87"/>
  <c r="AK628" i="87"/>
  <c r="BU628" i="87"/>
  <c r="AG631" i="87"/>
  <c r="AK631" i="87"/>
  <c r="BU631" i="87"/>
  <c r="BQ639" i="87"/>
  <c r="AG639" i="87"/>
  <c r="AG598" i="87"/>
  <c r="AK598" i="87"/>
  <c r="BO600" i="87"/>
  <c r="BW600" i="87"/>
  <c r="AH601" i="87"/>
  <c r="BO603" i="87"/>
  <c r="BW603" i="87"/>
  <c r="AH604" i="87"/>
  <c r="AG605" i="87"/>
  <c r="AK605" i="87"/>
  <c r="BO607" i="87"/>
  <c r="BW607" i="87"/>
  <c r="AH608" i="87"/>
  <c r="BO610" i="87"/>
  <c r="BW610" i="87"/>
  <c r="AH611" i="87"/>
  <c r="AG612" i="87"/>
  <c r="AK612" i="87"/>
  <c r="BO614" i="87"/>
  <c r="BW614" i="87"/>
  <c r="AH615" i="87"/>
  <c r="BO617" i="87"/>
  <c r="BW617" i="87"/>
  <c r="AH618" i="87"/>
  <c r="BO620" i="87"/>
  <c r="BW620" i="87"/>
  <c r="AG621" i="87"/>
  <c r="AK621" i="87"/>
  <c r="BW623" i="87"/>
  <c r="AG625" i="87"/>
  <c r="AK625" i="87"/>
  <c r="BW627" i="87"/>
  <c r="AG629" i="87"/>
  <c r="BW630" i="87"/>
  <c r="AG632" i="87"/>
  <c r="AH633" i="87"/>
  <c r="BU634" i="87"/>
  <c r="BU637" i="87"/>
  <c r="BS638" i="87"/>
  <c r="AH598" i="87"/>
  <c r="AG599" i="87"/>
  <c r="AJ600" i="87"/>
  <c r="BO601" i="87"/>
  <c r="AG602" i="87"/>
  <c r="AJ603" i="87"/>
  <c r="BO604" i="87"/>
  <c r="AH605" i="87"/>
  <c r="AG606" i="87"/>
  <c r="AJ607" i="87"/>
  <c r="BO608" i="87"/>
  <c r="AG609" i="87"/>
  <c r="AJ610" i="87"/>
  <c r="BO611" i="87"/>
  <c r="AH612" i="87"/>
  <c r="AG613" i="87"/>
  <c r="BO615" i="87"/>
  <c r="AG616" i="87"/>
  <c r="BO618" i="87"/>
  <c r="AG619" i="87"/>
  <c r="AH621" i="87"/>
  <c r="AG622" i="87"/>
  <c r="BO624" i="87"/>
  <c r="AH625" i="87"/>
  <c r="AG626" i="87"/>
  <c r="BO628" i="87"/>
  <c r="AH629" i="87"/>
  <c r="BO631" i="87"/>
  <c r="AH632" i="87"/>
  <c r="BO634" i="87"/>
  <c r="AF634" i="87"/>
  <c r="BO637" i="87"/>
  <c r="AF637" i="87"/>
  <c r="AG600" i="87"/>
  <c r="AG603" i="87"/>
  <c r="AG607" i="87"/>
  <c r="AG610" i="87"/>
  <c r="AG614" i="87"/>
  <c r="AG617" i="87"/>
  <c r="AG620" i="87"/>
  <c r="AG623" i="87"/>
  <c r="AG627" i="87"/>
  <c r="AG630" i="87"/>
  <c r="BQ633" i="87"/>
  <c r="AG633" i="87"/>
  <c r="BS636" i="87"/>
  <c r="BW639" i="87"/>
  <c r="AK639" i="87"/>
  <c r="BW635" i="87"/>
  <c r="AF640" i="87"/>
  <c r="AJ640" i="87"/>
  <c r="AG642" i="87"/>
  <c r="AK642" i="87"/>
  <c r="AF643" i="87"/>
  <c r="AJ643" i="87"/>
  <c r="AG645" i="87"/>
  <c r="AK645" i="87"/>
  <c r="AF646" i="87"/>
  <c r="AJ646" i="87"/>
  <c r="AH648" i="87"/>
  <c r="AG649" i="87"/>
  <c r="AK649" i="87"/>
  <c r="AF650" i="87"/>
  <c r="AJ650" i="87"/>
  <c r="AH652" i="87"/>
  <c r="AG653" i="87"/>
  <c r="AK653" i="87"/>
  <c r="BO655" i="87"/>
  <c r="BS655" i="87"/>
  <c r="AH656" i="87"/>
  <c r="AG657" i="87"/>
  <c r="BO659" i="87"/>
  <c r="BS659" i="87"/>
  <c r="AF661" i="87"/>
  <c r="BO661" i="87"/>
  <c r="AG654" i="87"/>
  <c r="AK654" i="87"/>
  <c r="AJ655" i="87"/>
  <c r="BW656" i="87"/>
  <c r="AH657" i="87"/>
  <c r="AF658" i="87"/>
  <c r="AJ658" i="87"/>
  <c r="AG635" i="87"/>
  <c r="AG641" i="87"/>
  <c r="AG644" i="87"/>
  <c r="AG647" i="87"/>
  <c r="AG651" i="87"/>
  <c r="AK660" i="87"/>
  <c r="BW660" i="87"/>
  <c r="AG636" i="87"/>
  <c r="AG638" i="87"/>
  <c r="AG648" i="87"/>
  <c r="AG652" i="87"/>
  <c r="AG656" i="87"/>
  <c r="AH658" i="87"/>
  <c r="BQ660" i="87"/>
  <c r="AG660" i="87"/>
  <c r="AJ659" i="87"/>
  <c r="AH661" i="87"/>
  <c r="AG662" i="87"/>
  <c r="AK662" i="87"/>
  <c r="AJ663" i="87"/>
  <c r="BW664" i="87"/>
  <c r="AH665" i="87"/>
  <c r="BW666" i="87"/>
  <c r="AH667" i="87"/>
  <c r="AG668" i="87"/>
  <c r="AK668" i="87"/>
  <c r="AJ669" i="87"/>
  <c r="BW670" i="87"/>
  <c r="BO671" i="87"/>
  <c r="AF672" i="87"/>
  <c r="BO672" i="87"/>
  <c r="BU672" i="87"/>
  <c r="AK674" i="87"/>
  <c r="BW674" i="87"/>
  <c r="AF675" i="87"/>
  <c r="BO675" i="87"/>
  <c r="AF680" i="87"/>
  <c r="BO680" i="87"/>
  <c r="BO665" i="87"/>
  <c r="BO667" i="87"/>
  <c r="BQ672" i="87"/>
  <c r="BQ674" i="87"/>
  <c r="AG674" i="87"/>
  <c r="BS677" i="87"/>
  <c r="BS679" i="87"/>
  <c r="AJ661" i="87"/>
  <c r="AH663" i="87"/>
  <c r="AG664" i="87"/>
  <c r="AJ665" i="87"/>
  <c r="AG666" i="87"/>
  <c r="AJ667" i="87"/>
  <c r="AH669" i="87"/>
  <c r="AG670" i="87"/>
  <c r="AJ671" i="87"/>
  <c r="BU675" i="87"/>
  <c r="AK678" i="87"/>
  <c r="BW678" i="87"/>
  <c r="BQ678" i="87"/>
  <c r="AG678" i="87"/>
  <c r="AJ680" i="87"/>
  <c r="BU680" i="87"/>
  <c r="BS682" i="87"/>
  <c r="BU684" i="87"/>
  <c r="BS686" i="87"/>
  <c r="BU688" i="87"/>
  <c r="BS690" i="87"/>
  <c r="BU692" i="87"/>
  <c r="BS694" i="87"/>
  <c r="BU696" i="87"/>
  <c r="AG673" i="87"/>
  <c r="AG676" i="87"/>
  <c r="AG681" i="87"/>
  <c r="BW683" i="87"/>
  <c r="AG685" i="87"/>
  <c r="BW687" i="87"/>
  <c r="AG689" i="87"/>
  <c r="BW691" i="87"/>
  <c r="AG693" i="87"/>
  <c r="BW695" i="87"/>
  <c r="BS697" i="87"/>
  <c r="AH673" i="87"/>
  <c r="AH676" i="87"/>
  <c r="AG677" i="87"/>
  <c r="AG679" i="87"/>
  <c r="AH681" i="87"/>
  <c r="AG682" i="87"/>
  <c r="BO684" i="87"/>
  <c r="AH685" i="87"/>
  <c r="AG686" i="87"/>
  <c r="BO688" i="87"/>
  <c r="AH689" i="87"/>
  <c r="AG690" i="87"/>
  <c r="BO692" i="87"/>
  <c r="AH693" i="87"/>
  <c r="AG694" i="87"/>
  <c r="BO696" i="87"/>
  <c r="AG683" i="87"/>
  <c r="AG687" i="87"/>
  <c r="AG691" i="87"/>
  <c r="AG695" i="87"/>
  <c r="AG698" i="87"/>
  <c r="AK698" i="87"/>
  <c r="BS700" i="87"/>
  <c r="BW700" i="87"/>
  <c r="AH701" i="87"/>
  <c r="AG702" i="87"/>
  <c r="AK702" i="87"/>
  <c r="BS704" i="87"/>
  <c r="BW704" i="87"/>
  <c r="BS709" i="87"/>
  <c r="BW709" i="87"/>
  <c r="BS712" i="87"/>
  <c r="BW712" i="87"/>
  <c r="BS716" i="87"/>
  <c r="BW716" i="87"/>
  <c r="BS720" i="87"/>
  <c r="BW720" i="87"/>
  <c r="AF722" i="87"/>
  <c r="BO722" i="87"/>
  <c r="AG699" i="87"/>
  <c r="BO701" i="87"/>
  <c r="BW701" i="87"/>
  <c r="AG703" i="87"/>
  <c r="BO705" i="87"/>
  <c r="BW705" i="87"/>
  <c r="AG707" i="87"/>
  <c r="AH708" i="87"/>
  <c r="BO710" i="87"/>
  <c r="BW710" i="87"/>
  <c r="AH711" i="87"/>
  <c r="BO713" i="87"/>
  <c r="BW713" i="87"/>
  <c r="AH714" i="87"/>
  <c r="AG715" i="87"/>
  <c r="BO717" i="87"/>
  <c r="BW717" i="87"/>
  <c r="AH718" i="87"/>
  <c r="AG719" i="87"/>
  <c r="BO721" i="87"/>
  <c r="BW721" i="87"/>
  <c r="AG722" i="87"/>
  <c r="AH699" i="87"/>
  <c r="AG700" i="87"/>
  <c r="AJ701" i="87"/>
  <c r="AH703" i="87"/>
  <c r="AG704" i="87"/>
  <c r="AJ705" i="87"/>
  <c r="AH707" i="87"/>
  <c r="BO708" i="87"/>
  <c r="AG709" i="87"/>
  <c r="AJ710" i="87"/>
  <c r="BO711" i="87"/>
  <c r="AG712" i="87"/>
  <c r="AJ713" i="87"/>
  <c r="BO714" i="87"/>
  <c r="AH715" i="87"/>
  <c r="AG716" i="87"/>
  <c r="AJ717" i="87"/>
  <c r="BO718" i="87"/>
  <c r="AH719" i="87"/>
  <c r="AG720" i="87"/>
  <c r="AJ721" i="87"/>
  <c r="AG701" i="87"/>
  <c r="AG705" i="87"/>
  <c r="AG710" i="87"/>
  <c r="AG713" i="87"/>
  <c r="AG717" i="87"/>
  <c r="AG721" i="87"/>
  <c r="BU722" i="87"/>
  <c r="AJ722" i="87"/>
  <c r="AK722" i="87"/>
  <c r="BS725" i="87"/>
  <c r="BW725" i="87"/>
  <c r="BS729" i="87"/>
  <c r="BW729" i="87"/>
  <c r="BS768" i="87"/>
  <c r="BW768" i="87"/>
  <c r="BQ947" i="87"/>
  <c r="AG947" i="87"/>
  <c r="BU952" i="87"/>
  <c r="AH723" i="87"/>
  <c r="AG724" i="87"/>
  <c r="AJ725" i="87"/>
  <c r="BO726" i="87"/>
  <c r="BW726" i="87"/>
  <c r="AH727" i="87"/>
  <c r="AG728" i="87"/>
  <c r="AJ729" i="87"/>
  <c r="BO730" i="87"/>
  <c r="BW730" i="87"/>
  <c r="AH731" i="87"/>
  <c r="AG732" i="87"/>
  <c r="AJ768" i="87"/>
  <c r="BO769" i="87"/>
  <c r="BW769" i="87"/>
  <c r="AH770" i="87"/>
  <c r="BU948" i="87"/>
  <c r="BS950" i="87"/>
  <c r="BO723" i="87"/>
  <c r="AH724" i="87"/>
  <c r="AG725" i="87"/>
  <c r="AJ726" i="87"/>
  <c r="BO727" i="87"/>
  <c r="AH728" i="87"/>
  <c r="AG729" i="87"/>
  <c r="AJ730" i="87"/>
  <c r="BO731" i="87"/>
  <c r="AH732" i="87"/>
  <c r="AG768" i="87"/>
  <c r="AJ769" i="87"/>
  <c r="BO770" i="87"/>
  <c r="BS946" i="87"/>
  <c r="AK951" i="87"/>
  <c r="BW951" i="87"/>
  <c r="AF952" i="87"/>
  <c r="BO952" i="87"/>
  <c r="AG726" i="87"/>
  <c r="AG730" i="87"/>
  <c r="AG769" i="87"/>
  <c r="AK947" i="87"/>
  <c r="BW947" i="87"/>
  <c r="AF948" i="87"/>
  <c r="BO948" i="87"/>
  <c r="BQ951" i="87"/>
  <c r="AG951" i="87"/>
  <c r="BO947" i="87"/>
  <c r="AG949" i="87"/>
  <c r="BO951" i="87"/>
  <c r="BW954" i="87"/>
  <c r="AG946" i="87"/>
  <c r="AJ947" i="87"/>
  <c r="AH949" i="87"/>
  <c r="AG950" i="87"/>
  <c r="AJ951" i="87"/>
  <c r="AG953" i="87"/>
  <c r="AJ954" i="87"/>
  <c r="AH953" i="87"/>
  <c r="AG954" i="87"/>
  <c r="AF955" i="87"/>
  <c r="AJ955" i="87"/>
  <c r="BS956" i="87"/>
  <c r="BW956" i="87"/>
  <c r="AH957" i="87"/>
  <c r="AG958" i="87"/>
  <c r="AK958" i="87"/>
  <c r="AF959" i="87"/>
  <c r="BS960" i="87"/>
  <c r="BW960" i="87"/>
  <c r="AH961" i="87"/>
  <c r="AG962" i="87"/>
  <c r="AK962" i="87"/>
  <c r="AH963" i="87"/>
  <c r="AG964" i="87"/>
  <c r="AK964" i="87"/>
  <c r="BS965" i="87"/>
  <c r="BW965" i="87"/>
  <c r="AG967" i="87"/>
  <c r="AK967" i="87"/>
  <c r="AF973" i="87"/>
  <c r="BW957" i="87"/>
  <c r="AH958" i="87"/>
  <c r="AG959" i="87"/>
  <c r="AK959" i="87"/>
  <c r="BW961" i="87"/>
  <c r="AH962" i="87"/>
  <c r="BW963" i="87"/>
  <c r="AH964" i="87"/>
  <c r="BW966" i="87"/>
  <c r="AH967" i="87"/>
  <c r="AG973" i="87"/>
  <c r="AK973" i="87"/>
  <c r="AG956" i="87"/>
  <c r="BO958" i="87"/>
  <c r="AH959" i="87"/>
  <c r="AG960" i="87"/>
  <c r="BO962" i="87"/>
  <c r="BO964" i="87"/>
  <c r="BO967" i="87"/>
  <c r="AH973" i="87"/>
  <c r="AG957" i="87"/>
  <c r="AG961" i="87"/>
  <c r="AG963" i="87"/>
  <c r="BM613" i="87" l="1"/>
  <c r="AD462" i="87"/>
  <c r="AD361" i="87"/>
  <c r="AD555" i="87"/>
  <c r="AD613" i="87"/>
  <c r="BM555" i="87"/>
  <c r="Q421" i="87"/>
  <c r="AI421" i="87" s="1"/>
  <c r="AD421" i="87"/>
  <c r="AD487" i="87"/>
  <c r="Q487" i="87"/>
  <c r="AI487" i="87" s="1"/>
  <c r="BM350" i="87"/>
  <c r="Q350" i="87"/>
  <c r="AI350" i="87" s="1"/>
  <c r="BM381" i="87"/>
  <c r="Q381" i="87"/>
  <c r="AI381" i="87" s="1"/>
  <c r="AD504" i="87"/>
  <c r="Q582" i="87"/>
  <c r="AI582" i="87" s="1"/>
  <c r="BM504" i="87"/>
  <c r="AD582" i="87"/>
  <c r="Q669" i="87"/>
  <c r="AI669" i="87" s="1"/>
  <c r="AD579" i="87"/>
  <c r="Q553" i="87"/>
  <c r="AI553" i="87" s="1"/>
  <c r="BM669" i="87"/>
  <c r="BM579" i="87"/>
  <c r="AD553" i="87"/>
  <c r="Q343" i="87"/>
  <c r="AI343" i="87" s="1"/>
  <c r="BM559" i="87"/>
  <c r="Q576" i="87"/>
  <c r="AI576" i="87" s="1"/>
  <c r="AD559" i="87"/>
  <c r="BM576" i="87"/>
  <c r="BM343" i="87"/>
  <c r="Q262" i="87"/>
  <c r="AI262" i="87" s="1"/>
  <c r="BM262" i="87"/>
  <c r="BM484" i="87"/>
  <c r="BM583" i="87"/>
  <c r="Q634" i="87"/>
  <c r="AI634" i="87" s="1"/>
  <c r="Q484" i="87"/>
  <c r="AI484" i="87" s="1"/>
  <c r="AD583" i="87"/>
  <c r="AD337" i="87"/>
  <c r="BM634" i="87"/>
  <c r="Q337" i="87"/>
  <c r="AI337" i="87" s="1"/>
  <c r="BM466" i="87"/>
  <c r="AD668" i="87"/>
  <c r="Q668" i="87"/>
  <c r="AI668" i="87" s="1"/>
  <c r="AD466" i="87"/>
  <c r="BM565" i="87"/>
  <c r="BM617" i="87"/>
  <c r="BM365" i="87"/>
  <c r="AD565" i="87"/>
  <c r="AD617" i="87"/>
  <c r="Q365" i="87"/>
  <c r="AI365" i="87" s="1"/>
  <c r="AD558" i="87"/>
  <c r="Q962" i="87"/>
  <c r="AI962" i="87" s="1"/>
  <c r="AI967" i="87"/>
  <c r="Q963" i="87"/>
  <c r="AI963" i="87" s="1"/>
  <c r="Q961" i="87"/>
  <c r="AI961" i="87" s="1"/>
  <c r="AI964" i="87"/>
  <c r="AD521" i="87"/>
  <c r="BM279" i="87"/>
  <c r="BM494" i="87"/>
  <c r="Q245" i="87"/>
  <c r="AI245" i="87" s="1"/>
  <c r="BM245" i="87"/>
  <c r="AD103" i="87"/>
  <c r="Q103" i="87"/>
  <c r="AI103" i="87" s="1"/>
  <c r="BM521" i="87"/>
  <c r="Q279" i="87"/>
  <c r="AI279" i="87" s="1"/>
  <c r="Q494" i="87"/>
  <c r="AI494" i="87" s="1"/>
  <c r="AD567" i="87"/>
  <c r="Q162" i="87"/>
  <c r="AI162" i="87" s="1"/>
  <c r="AD587" i="87"/>
  <c r="AD373" i="87"/>
  <c r="AD136" i="87"/>
  <c r="BM162" i="87"/>
  <c r="Q587" i="87"/>
  <c r="AI587" i="87" s="1"/>
  <c r="Q567" i="87"/>
  <c r="AI567" i="87" s="1"/>
  <c r="Q373" i="87"/>
  <c r="AI373" i="87" s="1"/>
  <c r="Q136" i="87"/>
  <c r="AI136" i="87" s="1"/>
  <c r="AD379" i="87"/>
  <c r="AD679" i="87"/>
  <c r="BM154" i="87"/>
  <c r="BM36" i="87"/>
  <c r="AD550" i="87"/>
  <c r="Q550" i="87"/>
  <c r="AI550" i="87" s="1"/>
  <c r="AD154" i="87"/>
  <c r="BM213" i="87"/>
  <c r="Q258" i="87"/>
  <c r="AI258" i="87" s="1"/>
  <c r="BM379" i="87"/>
  <c r="Q602" i="87"/>
  <c r="AI602" i="87" s="1"/>
  <c r="BM679" i="87"/>
  <c r="BM602" i="87"/>
  <c r="BM411" i="87"/>
  <c r="Q281" i="87"/>
  <c r="AI281" i="87" s="1"/>
  <c r="AD310" i="87"/>
  <c r="AD258" i="87"/>
  <c r="Q558" i="87"/>
  <c r="AI558" i="87" s="1"/>
  <c r="AD411" i="87"/>
  <c r="Q520" i="87"/>
  <c r="AI520" i="87" s="1"/>
  <c r="BM280" i="87"/>
  <c r="BM290" i="87"/>
  <c r="AD281" i="87"/>
  <c r="Q449" i="87"/>
  <c r="AI449" i="87" s="1"/>
  <c r="BM452" i="87"/>
  <c r="BM449" i="87"/>
  <c r="AD452" i="87"/>
  <c r="AD664" i="87"/>
  <c r="AD480" i="87"/>
  <c r="BM955" i="87"/>
  <c r="Q561" i="87"/>
  <c r="AI561" i="87" s="1"/>
  <c r="BM512" i="87"/>
  <c r="AD962" i="87"/>
  <c r="Q607" i="87"/>
  <c r="AI607" i="87" s="1"/>
  <c r="AD551" i="87"/>
  <c r="AD571" i="87"/>
  <c r="BM973" i="87"/>
  <c r="AD533" i="87"/>
  <c r="AD973" i="87"/>
  <c r="Q626" i="87"/>
  <c r="AI626" i="87" s="1"/>
  <c r="BM612" i="87"/>
  <c r="Q533" i="87"/>
  <c r="AI533" i="87" s="1"/>
  <c r="BM177" i="87"/>
  <c r="BM947" i="87"/>
  <c r="Q310" i="87"/>
  <c r="AI310" i="87" s="1"/>
  <c r="BM551" i="87"/>
  <c r="AD266" i="87"/>
  <c r="AD200" i="87"/>
  <c r="Q590" i="87"/>
  <c r="AI590" i="87" s="1"/>
  <c r="Q340" i="87"/>
  <c r="AI340" i="87" s="1"/>
  <c r="AD955" i="87"/>
  <c r="BM716" i="87"/>
  <c r="Q683" i="87"/>
  <c r="AI683" i="87" s="1"/>
  <c r="AD656" i="87"/>
  <c r="Q612" i="87"/>
  <c r="AI612" i="87" s="1"/>
  <c r="Q344" i="87"/>
  <c r="AI344" i="87" s="1"/>
  <c r="Q266" i="87"/>
  <c r="AI266" i="87" s="1"/>
  <c r="Q200" i="87"/>
  <c r="AI200" i="87" s="1"/>
  <c r="BM681" i="87"/>
  <c r="BM314" i="87"/>
  <c r="BM375" i="87"/>
  <c r="AD247" i="87"/>
  <c r="BM402" i="87"/>
  <c r="BM128" i="87"/>
  <c r="Q725" i="87"/>
  <c r="AI725" i="87" s="1"/>
  <c r="BM113" i="87"/>
  <c r="AD695" i="87"/>
  <c r="AD666" i="87"/>
  <c r="AD426" i="87"/>
  <c r="BM227" i="87"/>
  <c r="BM727" i="87"/>
  <c r="AD710" i="87"/>
  <c r="Q681" i="87"/>
  <c r="AI681" i="87" s="1"/>
  <c r="BM653" i="87"/>
  <c r="BM601" i="87"/>
  <c r="AD442" i="87"/>
  <c r="BM374" i="87"/>
  <c r="AD213" i="87"/>
  <c r="Q122" i="87"/>
  <c r="AI122" i="87" s="1"/>
  <c r="BM965" i="87"/>
  <c r="BM710" i="87"/>
  <c r="Q653" i="87"/>
  <c r="AI653" i="87" s="1"/>
  <c r="Q572" i="87"/>
  <c r="AI572" i="87" s="1"/>
  <c r="BM451" i="87"/>
  <c r="AD402" i="87"/>
  <c r="Q205" i="87"/>
  <c r="AI205" i="87" s="1"/>
  <c r="AD727" i="87"/>
  <c r="Q638" i="87"/>
  <c r="AI638" i="87" s="1"/>
  <c r="Q655" i="87"/>
  <c r="AI655" i="87" s="1"/>
  <c r="BM639" i="87"/>
  <c r="Q639" i="87"/>
  <c r="AI639" i="87" s="1"/>
  <c r="Q633" i="87"/>
  <c r="AI633" i="87" s="1"/>
  <c r="AD572" i="87"/>
  <c r="AD227" i="87"/>
  <c r="AD144" i="87"/>
  <c r="Q609" i="87"/>
  <c r="AI609" i="87" s="1"/>
  <c r="Q769" i="87"/>
  <c r="AI769" i="87" s="1"/>
  <c r="AD340" i="87"/>
  <c r="AD344" i="87"/>
  <c r="BM630" i="87"/>
  <c r="AD386" i="87"/>
  <c r="AD108" i="87"/>
  <c r="AD406" i="87"/>
  <c r="AD312" i="87"/>
  <c r="AD589" i="87"/>
  <c r="BM589" i="87"/>
  <c r="AD359" i="87"/>
  <c r="Q312" i="87"/>
  <c r="AI312" i="87" s="1"/>
  <c r="BM161" i="87"/>
  <c r="Q652" i="87"/>
  <c r="AI652" i="87" s="1"/>
  <c r="AD630" i="87"/>
  <c r="BM592" i="87"/>
  <c r="Q238" i="87"/>
  <c r="AI238" i="87" s="1"/>
  <c r="Q161" i="87"/>
  <c r="AI161" i="87" s="1"/>
  <c r="AD683" i="87"/>
  <c r="Q648" i="87"/>
  <c r="AI648" i="87" s="1"/>
  <c r="Q663" i="87"/>
  <c r="AI663" i="87" s="1"/>
  <c r="Q627" i="87"/>
  <c r="AI627" i="87" s="1"/>
  <c r="BM510" i="87"/>
  <c r="Q297" i="87"/>
  <c r="AI297" i="87" s="1"/>
  <c r="AD297" i="87"/>
  <c r="BM636" i="87"/>
  <c r="Q636" i="87"/>
  <c r="AI636" i="87" s="1"/>
  <c r="AD510" i="87"/>
  <c r="Q509" i="87"/>
  <c r="AI509" i="87" s="1"/>
  <c r="BM522" i="87"/>
  <c r="AD282" i="87"/>
  <c r="AD178" i="87"/>
  <c r="Q678" i="87"/>
  <c r="AI678" i="87" s="1"/>
  <c r="BM643" i="87"/>
  <c r="BM618" i="87"/>
  <c r="AD507" i="87"/>
  <c r="AD536" i="87"/>
  <c r="BM649" i="87"/>
  <c r="Q654" i="87"/>
  <c r="AI654" i="87" s="1"/>
  <c r="BM657" i="87"/>
  <c r="Q614" i="87"/>
  <c r="AI614" i="87" s="1"/>
  <c r="Q568" i="87"/>
  <c r="AI568" i="87" s="1"/>
  <c r="BM580" i="87"/>
  <c r="AD594" i="87"/>
  <c r="BM588" i="87"/>
  <c r="Q473" i="87"/>
  <c r="AI473" i="87" s="1"/>
  <c r="AD448" i="87"/>
  <c r="Q339" i="87"/>
  <c r="AI339" i="87" s="1"/>
  <c r="AD339" i="87"/>
  <c r="BM332" i="87"/>
  <c r="BM282" i="87"/>
  <c r="Q247" i="87"/>
  <c r="AI247" i="87" s="1"/>
  <c r="AD177" i="87"/>
  <c r="Q223" i="87"/>
  <c r="AI223" i="87" s="1"/>
  <c r="Q52" i="87"/>
  <c r="AI52" i="87" s="1"/>
  <c r="Q21" i="87"/>
  <c r="AI21" i="87" s="1"/>
  <c r="BM68" i="87"/>
  <c r="AD52" i="87"/>
  <c r="Q649" i="87"/>
  <c r="AI649" i="87" s="1"/>
  <c r="Q68" i="87"/>
  <c r="AI68" i="87" s="1"/>
  <c r="Q36" i="87"/>
  <c r="AI36" i="87" s="1"/>
  <c r="Q569" i="87"/>
  <c r="AI569" i="87" s="1"/>
  <c r="AD606" i="87"/>
  <c r="Q535" i="87"/>
  <c r="AI535" i="87" s="1"/>
  <c r="Q374" i="87"/>
  <c r="AI374" i="87" s="1"/>
  <c r="AD720" i="87"/>
  <c r="BM720" i="87"/>
  <c r="BM495" i="87"/>
  <c r="Q495" i="87"/>
  <c r="AI495" i="87" s="1"/>
  <c r="Q475" i="87"/>
  <c r="AI475" i="87" s="1"/>
  <c r="AD475" i="87"/>
  <c r="BM966" i="87"/>
  <c r="BM704" i="87"/>
  <c r="AD704" i="87"/>
  <c r="BM407" i="87"/>
  <c r="AD407" i="87"/>
  <c r="BM319" i="87"/>
  <c r="AD319" i="87"/>
  <c r="BM190" i="87"/>
  <c r="AD190" i="87"/>
  <c r="BM176" i="87"/>
  <c r="AD176" i="87"/>
  <c r="AD158" i="87"/>
  <c r="Q158" i="87"/>
  <c r="AI158" i="87" s="1"/>
  <c r="BM147" i="87"/>
  <c r="AD147" i="87"/>
  <c r="Q147" i="87"/>
  <c r="AI147" i="87" s="1"/>
  <c r="Q400" i="87"/>
  <c r="AI400" i="87" s="1"/>
  <c r="BM400" i="87"/>
  <c r="Q385" i="87"/>
  <c r="AI385" i="87" s="1"/>
  <c r="BM385" i="87"/>
  <c r="BM371" i="87"/>
  <c r="AD371" i="87"/>
  <c r="AD345" i="87"/>
  <c r="Q345" i="87"/>
  <c r="AI345" i="87" s="1"/>
  <c r="Q299" i="87"/>
  <c r="AI299" i="87" s="1"/>
  <c r="BM299" i="87"/>
  <c r="AD299" i="87"/>
  <c r="Q272" i="87"/>
  <c r="AI272" i="87" s="1"/>
  <c r="BM272" i="87"/>
  <c r="AD272" i="87"/>
  <c r="BM250" i="87"/>
  <c r="Q250" i="87"/>
  <c r="AI250" i="87" s="1"/>
  <c r="Q234" i="87"/>
  <c r="AI234" i="87" s="1"/>
  <c r="AD234" i="87"/>
  <c r="BM206" i="87"/>
  <c r="AD206" i="87"/>
  <c r="Q191" i="87"/>
  <c r="AI191" i="87" s="1"/>
  <c r="AD191" i="87"/>
  <c r="BM159" i="87"/>
  <c r="AD159" i="87"/>
  <c r="Q31" i="87"/>
  <c r="AI31" i="87" s="1"/>
  <c r="AD31" i="87"/>
  <c r="Q97" i="87"/>
  <c r="AI97" i="87" s="1"/>
  <c r="BM97" i="87"/>
  <c r="AD97" i="87"/>
  <c r="BM83" i="87"/>
  <c r="AD83" i="87"/>
  <c r="AD9" i="87"/>
  <c r="BM9" i="87"/>
  <c r="BM1" i="87" s="1"/>
  <c r="AD492" i="87"/>
  <c r="BM492" i="87"/>
  <c r="BM483" i="87"/>
  <c r="Q483" i="87"/>
  <c r="AI483" i="87" s="1"/>
  <c r="Q499" i="87"/>
  <c r="AI499" i="87" s="1"/>
  <c r="AD499" i="87"/>
  <c r="BM467" i="87"/>
  <c r="AD467" i="87"/>
  <c r="Q450" i="87"/>
  <c r="AI450" i="87" s="1"/>
  <c r="AD450" i="87"/>
  <c r="BM450" i="87"/>
  <c r="BM434" i="87"/>
  <c r="Q434" i="87"/>
  <c r="AI434" i="87" s="1"/>
  <c r="BM418" i="87"/>
  <c r="Q418" i="87"/>
  <c r="AI418" i="87" s="1"/>
  <c r="BM405" i="87"/>
  <c r="Q405" i="87"/>
  <c r="AI405" i="87" s="1"/>
  <c r="BM393" i="87"/>
  <c r="Q393" i="87"/>
  <c r="AI393" i="87" s="1"/>
  <c r="BM376" i="87"/>
  <c r="Q376" i="87"/>
  <c r="AI376" i="87" s="1"/>
  <c r="BM363" i="87"/>
  <c r="AD363" i="87"/>
  <c r="Q323" i="87"/>
  <c r="AI323" i="87" s="1"/>
  <c r="BM323" i="87"/>
  <c r="BM306" i="87"/>
  <c r="Q306" i="87"/>
  <c r="AI306" i="87" s="1"/>
  <c r="AD292" i="87"/>
  <c r="BM292" i="87"/>
  <c r="BM273" i="87"/>
  <c r="Q273" i="87"/>
  <c r="AI273" i="87" s="1"/>
  <c r="AD196" i="87"/>
  <c r="Q196" i="87"/>
  <c r="AI196" i="87" s="1"/>
  <c r="Q47" i="87"/>
  <c r="AI47" i="87" s="1"/>
  <c r="AD47" i="87"/>
  <c r="Q32" i="87"/>
  <c r="AI32" i="87" s="1"/>
  <c r="BM32" i="87"/>
  <c r="AD32" i="87"/>
  <c r="BM197" i="87"/>
  <c r="AD197" i="87"/>
  <c r="Q356" i="87"/>
  <c r="AI356" i="87" s="1"/>
  <c r="BM356" i="87"/>
  <c r="Q263" i="87"/>
  <c r="AI263" i="87" s="1"/>
  <c r="BM263" i="87"/>
  <c r="Q953" i="87"/>
  <c r="AI953" i="87" s="1"/>
  <c r="AD725" i="87"/>
  <c r="Q720" i="87"/>
  <c r="AI720" i="87" s="1"/>
  <c r="Q704" i="87"/>
  <c r="AI704" i="87" s="1"/>
  <c r="AD697" i="87"/>
  <c r="AD718" i="87"/>
  <c r="Q697" i="87"/>
  <c r="AI697" i="87" s="1"/>
  <c r="AD678" i="87"/>
  <c r="Q666" i="87"/>
  <c r="AI666" i="87" s="1"/>
  <c r="AD692" i="87"/>
  <c r="Q641" i="87"/>
  <c r="AI641" i="87" s="1"/>
  <c r="AD641" i="87"/>
  <c r="Q643" i="87"/>
  <c r="AI643" i="87" s="1"/>
  <c r="AD655" i="87"/>
  <c r="BM625" i="87"/>
  <c r="AD607" i="87"/>
  <c r="Q618" i="87"/>
  <c r="AI618" i="87" s="1"/>
  <c r="Q597" i="87"/>
  <c r="AI597" i="87" s="1"/>
  <c r="AD590" i="87"/>
  <c r="BM571" i="87"/>
  <c r="AD539" i="87"/>
  <c r="AD592" i="87"/>
  <c r="AD561" i="87"/>
  <c r="AD520" i="87"/>
  <c r="Q507" i="87"/>
  <c r="AI507" i="87" s="1"/>
  <c r="AD418" i="87"/>
  <c r="AD512" i="87"/>
  <c r="Q456" i="87"/>
  <c r="AI456" i="87" s="1"/>
  <c r="Q442" i="87"/>
  <c r="AI442" i="87" s="1"/>
  <c r="Q536" i="87"/>
  <c r="AI536" i="87" s="1"/>
  <c r="Q534" i="87"/>
  <c r="AI534" i="87" s="1"/>
  <c r="AD461" i="87"/>
  <c r="BM499" i="87"/>
  <c r="BM436" i="87"/>
  <c r="BM358" i="87"/>
  <c r="Q407" i="87"/>
  <c r="AI407" i="87" s="1"/>
  <c r="AD400" i="87"/>
  <c r="Q371" i="87"/>
  <c r="AI371" i="87" s="1"/>
  <c r="Q319" i="87"/>
  <c r="AI319" i="87" s="1"/>
  <c r="AD393" i="87"/>
  <c r="Q359" i="87"/>
  <c r="AI359" i="87" s="1"/>
  <c r="AD323" i="87"/>
  <c r="AD306" i="87"/>
  <c r="AD273" i="87"/>
  <c r="AD205" i="87"/>
  <c r="AD113" i="87"/>
  <c r="Q159" i="87"/>
  <c r="AI159" i="87" s="1"/>
  <c r="AD223" i="87"/>
  <c r="BM63" i="87"/>
  <c r="AD263" i="87"/>
  <c r="BM92" i="87"/>
  <c r="Q138" i="87"/>
  <c r="AI138" i="87" s="1"/>
  <c r="BM191" i="87"/>
  <c r="BM158" i="87"/>
  <c r="BM62" i="87"/>
  <c r="AD128" i="87"/>
  <c r="AD385" i="87"/>
  <c r="Q63" i="87"/>
  <c r="AI63" i="87" s="1"/>
  <c r="Q539" i="87"/>
  <c r="AI539" i="87" s="1"/>
  <c r="Q78" i="87"/>
  <c r="AI78" i="87" s="1"/>
  <c r="BM690" i="87"/>
  <c r="AD690" i="87"/>
  <c r="Q237" i="87"/>
  <c r="AI237" i="87" s="1"/>
  <c r="BM237" i="87"/>
  <c r="Q222" i="87"/>
  <c r="AI222" i="87" s="1"/>
  <c r="BM222" i="87"/>
  <c r="AD202" i="87"/>
  <c r="Q202" i="87"/>
  <c r="AI202" i="87" s="1"/>
  <c r="AD248" i="87"/>
  <c r="Q248" i="87"/>
  <c r="AI248" i="87" s="1"/>
  <c r="BM124" i="87"/>
  <c r="AD124" i="87"/>
  <c r="AD91" i="87"/>
  <c r="Q91" i="87"/>
  <c r="AI91" i="87" s="1"/>
  <c r="BM73" i="87"/>
  <c r="AD73" i="87"/>
  <c r="Q73" i="87"/>
  <c r="AI73" i="87" s="1"/>
  <c r="BM57" i="87"/>
  <c r="AD57" i="87"/>
  <c r="BM41" i="87"/>
  <c r="AD41" i="87"/>
  <c r="Q41" i="87"/>
  <c r="AI41" i="87" s="1"/>
  <c r="BM12" i="87"/>
  <c r="AD12" i="87"/>
  <c r="BM95" i="87"/>
  <c r="AD95" i="87"/>
  <c r="BM77" i="87"/>
  <c r="AD77" i="87"/>
  <c r="BM46" i="87"/>
  <c r="AD46" i="87"/>
  <c r="BM17" i="87"/>
  <c r="AD17" i="87"/>
  <c r="AD22" i="87"/>
  <c r="Q22" i="87"/>
  <c r="AI22" i="87" s="1"/>
  <c r="BM399" i="87"/>
  <c r="AD399" i="87"/>
  <c r="BM351" i="87"/>
  <c r="AD351" i="87"/>
  <c r="BM160" i="87"/>
  <c r="AD160" i="87"/>
  <c r="Q145" i="87"/>
  <c r="AI145" i="87" s="1"/>
  <c r="BM145" i="87"/>
  <c r="AD130" i="87"/>
  <c r="Q130" i="87"/>
  <c r="AI130" i="87" s="1"/>
  <c r="BM111" i="87"/>
  <c r="AD111" i="87"/>
  <c r="Q111" i="87"/>
  <c r="AI111" i="87" s="1"/>
  <c r="Q18" i="87"/>
  <c r="AI18" i="87" s="1"/>
  <c r="AD18" i="87"/>
  <c r="BM228" i="87"/>
  <c r="AD228" i="87"/>
  <c r="BM214" i="87"/>
  <c r="AD214" i="87"/>
  <c r="BM179" i="87"/>
  <c r="AD179" i="87"/>
  <c r="BM163" i="87"/>
  <c r="AD163" i="87"/>
  <c r="Q163" i="87"/>
  <c r="AI163" i="87" s="1"/>
  <c r="Q444" i="87"/>
  <c r="AI444" i="87" s="1"/>
  <c r="AD444" i="87"/>
  <c r="AD481" i="87"/>
  <c r="Q481" i="87"/>
  <c r="AI481" i="87" s="1"/>
  <c r="AD769" i="87"/>
  <c r="Q690" i="87"/>
  <c r="AI690" i="87" s="1"/>
  <c r="BM718" i="87"/>
  <c r="BM692" i="87"/>
  <c r="Q625" i="87"/>
  <c r="AI625" i="87" s="1"/>
  <c r="AD614" i="87"/>
  <c r="AD597" i="87"/>
  <c r="AD568" i="87"/>
  <c r="AD509" i="87"/>
  <c r="Q480" i="87"/>
  <c r="AI480" i="87" s="1"/>
  <c r="Q522" i="87"/>
  <c r="AI522" i="87" s="1"/>
  <c r="Q461" i="87"/>
  <c r="AI461" i="87" s="1"/>
  <c r="AD534" i="87"/>
  <c r="AD473" i="87"/>
  <c r="AD456" i="87"/>
  <c r="AD495" i="87"/>
  <c r="Q451" i="87"/>
  <c r="AI451" i="87" s="1"/>
  <c r="Q351" i="87"/>
  <c r="AI351" i="87" s="1"/>
  <c r="AD483" i="87"/>
  <c r="AD434" i="87"/>
  <c r="Q386" i="87"/>
  <c r="AI386" i="87" s="1"/>
  <c r="Q492" i="87"/>
  <c r="AI492" i="87" s="1"/>
  <c r="Q436" i="87"/>
  <c r="AI436" i="87" s="1"/>
  <c r="AD332" i="87"/>
  <c r="Q375" i="87"/>
  <c r="AI375" i="87" s="1"/>
  <c r="BM406" i="87"/>
  <c r="AD376" i="87"/>
  <c r="Q292" i="87"/>
  <c r="AI292" i="87" s="1"/>
  <c r="Q280" i="87"/>
  <c r="AI280" i="87" s="1"/>
  <c r="Q228" i="87"/>
  <c r="AI228" i="87" s="1"/>
  <c r="Q314" i="87"/>
  <c r="AI314" i="87" s="1"/>
  <c r="AD290" i="87"/>
  <c r="BM248" i="87"/>
  <c r="BM196" i="87"/>
  <c r="Q197" i="87"/>
  <c r="AI197" i="87" s="1"/>
  <c r="Q57" i="87"/>
  <c r="AI57" i="87" s="1"/>
  <c r="AD238" i="87"/>
  <c r="BM78" i="87"/>
  <c r="BM47" i="87"/>
  <c r="BM18" i="87"/>
  <c r="BM144" i="87"/>
  <c r="AD92" i="87"/>
  <c r="AD138" i="87"/>
  <c r="Q178" i="87"/>
  <c r="AI178" i="87" s="1"/>
  <c r="Q160" i="87"/>
  <c r="AI160" i="87" s="1"/>
  <c r="Q124" i="87"/>
  <c r="AI124" i="87" s="1"/>
  <c r="BM108" i="87"/>
  <c r="AD62" i="87"/>
  <c r="Q46" i="87"/>
  <c r="AI46" i="87" s="1"/>
  <c r="BM31" i="87"/>
  <c r="Q9" i="87"/>
  <c r="AI9" i="87" s="1"/>
  <c r="AD122" i="87"/>
  <c r="Q83" i="87"/>
  <c r="AI83" i="87" s="1"/>
  <c r="BM22" i="87"/>
  <c r="BM953" i="87"/>
  <c r="AD638" i="87"/>
  <c r="AD652" i="87"/>
  <c r="BM626" i="87"/>
  <c r="BM609" i="87"/>
  <c r="AD405" i="87"/>
  <c r="AD358" i="87"/>
  <c r="AD723" i="87"/>
  <c r="BM672" i="87"/>
  <c r="BM640" i="87"/>
  <c r="Q606" i="87"/>
  <c r="AI606" i="87" s="1"/>
  <c r="BM598" i="87"/>
  <c r="Q621" i="87"/>
  <c r="AI621" i="87" s="1"/>
  <c r="AD581" i="87"/>
  <c r="AD508" i="87"/>
  <c r="Q322" i="87"/>
  <c r="AI322" i="87" s="1"/>
  <c r="BM268" i="87"/>
  <c r="AD302" i="87"/>
  <c r="BM109" i="87"/>
  <c r="AD730" i="87"/>
  <c r="AD714" i="87"/>
  <c r="AD628" i="87"/>
  <c r="AD569" i="87"/>
  <c r="BM532" i="87"/>
  <c r="BM519" i="87"/>
  <c r="Q284" i="87"/>
  <c r="AI284" i="87" s="1"/>
  <c r="AD109" i="87"/>
  <c r="AD958" i="87"/>
  <c r="Q732" i="87"/>
  <c r="AI732" i="87" s="1"/>
  <c r="BM956" i="87"/>
  <c r="Q700" i="87"/>
  <c r="AI700" i="87" s="1"/>
  <c r="Q707" i="87"/>
  <c r="AI707" i="87" s="1"/>
  <c r="Q686" i="87"/>
  <c r="AI686" i="87" s="1"/>
  <c r="BM702" i="87"/>
  <c r="BM633" i="87"/>
  <c r="Q611" i="87"/>
  <c r="AI611" i="87" s="1"/>
  <c r="AD585" i="87"/>
  <c r="Q420" i="87"/>
  <c r="AI420" i="87" s="1"/>
  <c r="BM505" i="87"/>
  <c r="AD322" i="87"/>
  <c r="Q193" i="87"/>
  <c r="AI193" i="87" s="1"/>
  <c r="Q958" i="87"/>
  <c r="AI958" i="87" s="1"/>
  <c r="AD952" i="87"/>
  <c r="Q730" i="87"/>
  <c r="AI730" i="87" s="1"/>
  <c r="Q723" i="87"/>
  <c r="AI723" i="87" s="1"/>
  <c r="AD721" i="87"/>
  <c r="Q714" i="87"/>
  <c r="AI714" i="87" s="1"/>
  <c r="AD702" i="87"/>
  <c r="Q693" i="87"/>
  <c r="AI693" i="87" s="1"/>
  <c r="BM688" i="87"/>
  <c r="Q695" i="87"/>
  <c r="AI695" i="87" s="1"/>
  <c r="Q676" i="87"/>
  <c r="AI676" i="87" s="1"/>
  <c r="BM663" i="87"/>
  <c r="Q651" i="87"/>
  <c r="AI651" i="87" s="1"/>
  <c r="AD651" i="87"/>
  <c r="BM637" i="87"/>
  <c r="BM654" i="87"/>
  <c r="AD640" i="87"/>
  <c r="Q628" i="87"/>
  <c r="AI628" i="87" s="1"/>
  <c r="BM627" i="87"/>
  <c r="AD603" i="87"/>
  <c r="AD601" i="87"/>
  <c r="Q585" i="87"/>
  <c r="AI585" i="87" s="1"/>
  <c r="AD580" i="87"/>
  <c r="AD548" i="87"/>
  <c r="Q594" i="87"/>
  <c r="AI594" i="87" s="1"/>
  <c r="Q581" i="87"/>
  <c r="AI581" i="87" s="1"/>
  <c r="BM548" i="87"/>
  <c r="AD544" i="87"/>
  <c r="BM535" i="87"/>
  <c r="Q508" i="87"/>
  <c r="AI508" i="87" s="1"/>
  <c r="AD532" i="87"/>
  <c r="AD531" i="87"/>
  <c r="AD547" i="87"/>
  <c r="AD420" i="87"/>
  <c r="AD496" i="87"/>
  <c r="Q464" i="87"/>
  <c r="AI464" i="87" s="1"/>
  <c r="Q408" i="87"/>
  <c r="AI408" i="87" s="1"/>
  <c r="BM476" i="87"/>
  <c r="BM348" i="87"/>
  <c r="AD309" i="87"/>
  <c r="AD268" i="87"/>
  <c r="BM404" i="87"/>
  <c r="Q348" i="87"/>
  <c r="AI348" i="87" s="1"/>
  <c r="BM269" i="87"/>
  <c r="Q211" i="87"/>
  <c r="AI211" i="87" s="1"/>
  <c r="Q302" i="87"/>
  <c r="AI302" i="87" s="1"/>
  <c r="BM284" i="87"/>
  <c r="BM202" i="87"/>
  <c r="BM193" i="87"/>
  <c r="AD956" i="87"/>
  <c r="Q950" i="87"/>
  <c r="AI950" i="87" s="1"/>
  <c r="Q952" i="87"/>
  <c r="AI952" i="87" s="1"/>
  <c r="AD716" i="87"/>
  <c r="BM693" i="87"/>
  <c r="Q721" i="87"/>
  <c r="AI721" i="87" s="1"/>
  <c r="AD688" i="87"/>
  <c r="BM676" i="87"/>
  <c r="Q637" i="87"/>
  <c r="AI637" i="87" s="1"/>
  <c r="Q603" i="87"/>
  <c r="AI603" i="87" s="1"/>
  <c r="BM611" i="87"/>
  <c r="AD588" i="87"/>
  <c r="Q531" i="87"/>
  <c r="AI531" i="87" s="1"/>
  <c r="Q547" i="87"/>
  <c r="AI547" i="87" s="1"/>
  <c r="AD519" i="87"/>
  <c r="Q496" i="87"/>
  <c r="AI496" i="87" s="1"/>
  <c r="BM464" i="87"/>
  <c r="Q370" i="87"/>
  <c r="AI370" i="87" s="1"/>
  <c r="AD476" i="87"/>
  <c r="BM382" i="87"/>
  <c r="AD404" i="87"/>
  <c r="AD367" i="87"/>
  <c r="BM309" i="87"/>
  <c r="Q336" i="87"/>
  <c r="AI336" i="87" s="1"/>
  <c r="AD269" i="87"/>
  <c r="BM276" i="87"/>
  <c r="BM212" i="87"/>
  <c r="BM732" i="87"/>
  <c r="BM707" i="87"/>
  <c r="AD672" i="87"/>
  <c r="Q664" i="87"/>
  <c r="AI664" i="87" s="1"/>
  <c r="BM621" i="87"/>
  <c r="Q598" i="87"/>
  <c r="AI598" i="87" s="1"/>
  <c r="Q544" i="87"/>
  <c r="AI544" i="87" s="1"/>
  <c r="Q440" i="87"/>
  <c r="AI440" i="87" s="1"/>
  <c r="Q426" i="87"/>
  <c r="AI426" i="87" s="1"/>
  <c r="Q505" i="87"/>
  <c r="AI505" i="87" s="1"/>
  <c r="BM471" i="87"/>
  <c r="BM448" i="87"/>
  <c r="AD408" i="87"/>
  <c r="AD370" i="87"/>
  <c r="Q367" i="87"/>
  <c r="AI367" i="87" s="1"/>
  <c r="BM336" i="87"/>
  <c r="AD211" i="87"/>
  <c r="AD276" i="87"/>
  <c r="BM234" i="87"/>
  <c r="Q493" i="87"/>
  <c r="AI493" i="87" s="1"/>
  <c r="AD493" i="87"/>
  <c r="BM470" i="87"/>
  <c r="AD470" i="87"/>
  <c r="AD432" i="87"/>
  <c r="BM432" i="87"/>
  <c r="BM395" i="87"/>
  <c r="Q395" i="87"/>
  <c r="AI395" i="87" s="1"/>
  <c r="AD330" i="87"/>
  <c r="BM330" i="87"/>
  <c r="BM315" i="87"/>
  <c r="AD315" i="87"/>
  <c r="BM277" i="87"/>
  <c r="Q277" i="87"/>
  <c r="AI277" i="87" s="1"/>
  <c r="AD249" i="87"/>
  <c r="BM249" i="87"/>
  <c r="AD233" i="87"/>
  <c r="BM233" i="87"/>
  <c r="AD218" i="87"/>
  <c r="BM218" i="87"/>
  <c r="AD201" i="87"/>
  <c r="BM201" i="87"/>
  <c r="BM186" i="87"/>
  <c r="Q186" i="87"/>
  <c r="AI186" i="87" s="1"/>
  <c r="AD172" i="87"/>
  <c r="BM172" i="87"/>
  <c r="Q156" i="87"/>
  <c r="AI156" i="87" s="1"/>
  <c r="AD156" i="87"/>
  <c r="BM143" i="87"/>
  <c r="AD143" i="87"/>
  <c r="Q125" i="87"/>
  <c r="AI125" i="87" s="1"/>
  <c r="AD125" i="87"/>
  <c r="Q396" i="87"/>
  <c r="AI396" i="87" s="1"/>
  <c r="AD396" i="87"/>
  <c r="BM335" i="87"/>
  <c r="Q335" i="87"/>
  <c r="AI335" i="87" s="1"/>
  <c r="Q295" i="87"/>
  <c r="AI295" i="87" s="1"/>
  <c r="AD295" i="87"/>
  <c r="AD219" i="87"/>
  <c r="BM219" i="87"/>
  <c r="AD187" i="87"/>
  <c r="BM187" i="87"/>
  <c r="Q173" i="87"/>
  <c r="AI173" i="87" s="1"/>
  <c r="AD173" i="87"/>
  <c r="BM140" i="87"/>
  <c r="Q140" i="87"/>
  <c r="AI140" i="87" s="1"/>
  <c r="AD140" i="87"/>
  <c r="Q118" i="87"/>
  <c r="AI118" i="87" s="1"/>
  <c r="AD118" i="87"/>
  <c r="Q428" i="87"/>
  <c r="AI428" i="87" s="1"/>
  <c r="BM428" i="87"/>
  <c r="BM398" i="87"/>
  <c r="Q398" i="87"/>
  <c r="AI398" i="87" s="1"/>
  <c r="AD398" i="87"/>
  <c r="BM384" i="87"/>
  <c r="Q384" i="87"/>
  <c r="AI384" i="87" s="1"/>
  <c r="Q352" i="87"/>
  <c r="AI352" i="87" s="1"/>
  <c r="BM352" i="87"/>
  <c r="Q327" i="87"/>
  <c r="AI327" i="87" s="1"/>
  <c r="AD327" i="87"/>
  <c r="BM327" i="87"/>
  <c r="BM307" i="87"/>
  <c r="Q307" i="87"/>
  <c r="AI307" i="87" s="1"/>
  <c r="AD307" i="87"/>
  <c r="BM293" i="87"/>
  <c r="AD293" i="87"/>
  <c r="Q293" i="87"/>
  <c r="AI293" i="87" s="1"/>
  <c r="AD261" i="87"/>
  <c r="BM261" i="87"/>
  <c r="BM120" i="87"/>
  <c r="Q120" i="87"/>
  <c r="AI120" i="87" s="1"/>
  <c r="AD120" i="87"/>
  <c r="AD102" i="87"/>
  <c r="BM102" i="87"/>
  <c r="Q102" i="87"/>
  <c r="AI102" i="87" s="1"/>
  <c r="BM84" i="87"/>
  <c r="AD84" i="87"/>
  <c r="BM69" i="87"/>
  <c r="AD69" i="87"/>
  <c r="Q69" i="87"/>
  <c r="AI69" i="87" s="1"/>
  <c r="BM53" i="87"/>
  <c r="AD53" i="87"/>
  <c r="BM37" i="87"/>
  <c r="AD37" i="87"/>
  <c r="Q37" i="87"/>
  <c r="AI37" i="87" s="1"/>
  <c r="BM23" i="87"/>
  <c r="AD23" i="87"/>
  <c r="BM110" i="87"/>
  <c r="Q110" i="87"/>
  <c r="AI110" i="87" s="1"/>
  <c r="Q74" i="87"/>
  <c r="AI74" i="87" s="1"/>
  <c r="AD74" i="87"/>
  <c r="BM58" i="87"/>
  <c r="Q58" i="87"/>
  <c r="AI58" i="87" s="1"/>
  <c r="Q42" i="87"/>
  <c r="AI42" i="87" s="1"/>
  <c r="AD42" i="87"/>
  <c r="BM27" i="87"/>
  <c r="Q27" i="87"/>
  <c r="AI27" i="87" s="1"/>
  <c r="Q13" i="87"/>
  <c r="AI13" i="87" s="1"/>
  <c r="AD13" i="87"/>
  <c r="Q93" i="87"/>
  <c r="AI93" i="87" s="1"/>
  <c r="AD93" i="87"/>
  <c r="AD79" i="87"/>
  <c r="BM79" i="87"/>
  <c r="BM64" i="87"/>
  <c r="Q64" i="87"/>
  <c r="AI64" i="87" s="1"/>
  <c r="AD48" i="87"/>
  <c r="BM48" i="87"/>
  <c r="AD19" i="87"/>
  <c r="BM19" i="87"/>
  <c r="AD478" i="87"/>
  <c r="BM478" i="87"/>
  <c r="BM353" i="87"/>
  <c r="Q353" i="87"/>
  <c r="AI353" i="87" s="1"/>
  <c r="BM677" i="87"/>
  <c r="AD677" i="87"/>
  <c r="BM622" i="87"/>
  <c r="AD622" i="87"/>
  <c r="BM430" i="87"/>
  <c r="Q430" i="87"/>
  <c r="AI430" i="87" s="1"/>
  <c r="Q415" i="87"/>
  <c r="AI415" i="87" s="1"/>
  <c r="BM415" i="87"/>
  <c r="BM389" i="87"/>
  <c r="Q389" i="87"/>
  <c r="AI389" i="87" s="1"/>
  <c r="BM360" i="87"/>
  <c r="AD360" i="87"/>
  <c r="BM334" i="87"/>
  <c r="AD334" i="87"/>
  <c r="Q334" i="87"/>
  <c r="AI334" i="87" s="1"/>
  <c r="Q320" i="87"/>
  <c r="AI320" i="87" s="1"/>
  <c r="BM320" i="87"/>
  <c r="AD320" i="87"/>
  <c r="AD303" i="87"/>
  <c r="BM303" i="87"/>
  <c r="Q260" i="87"/>
  <c r="AI260" i="87" s="1"/>
  <c r="AD260" i="87"/>
  <c r="AD242" i="87"/>
  <c r="BM242" i="87"/>
  <c r="Q224" i="87"/>
  <c r="AI224" i="87" s="1"/>
  <c r="AD224" i="87"/>
  <c r="BM192" i="87"/>
  <c r="Q192" i="87"/>
  <c r="AI192" i="87" s="1"/>
  <c r="AD192" i="87"/>
  <c r="AD174" i="87"/>
  <c r="BM174" i="87"/>
  <c r="Q174" i="87"/>
  <c r="AI174" i="87" s="1"/>
  <c r="BM157" i="87"/>
  <c r="Q157" i="87"/>
  <c r="AI157" i="87" s="1"/>
  <c r="Q141" i="87"/>
  <c r="AI141" i="87" s="1"/>
  <c r="BM141" i="87"/>
  <c r="BM123" i="87"/>
  <c r="Q123" i="87"/>
  <c r="AI123" i="87" s="1"/>
  <c r="AD123" i="87"/>
  <c r="BM107" i="87"/>
  <c r="AD107" i="87"/>
  <c r="Q107" i="87"/>
  <c r="AI107" i="87" s="1"/>
  <c r="Q89" i="87"/>
  <c r="AI89" i="87" s="1"/>
  <c r="AD89" i="87"/>
  <c r="Q75" i="87"/>
  <c r="AI75" i="87" s="1"/>
  <c r="AD75" i="87"/>
  <c r="BM75" i="87"/>
  <c r="Q59" i="87"/>
  <c r="AI59" i="87" s="1"/>
  <c r="BM59" i="87"/>
  <c r="AD59" i="87"/>
  <c r="AD43" i="87"/>
  <c r="BM43" i="87"/>
  <c r="Q28" i="87"/>
  <c r="AI28" i="87" s="1"/>
  <c r="BM28" i="87"/>
  <c r="AD28" i="87"/>
  <c r="Q14" i="87"/>
  <c r="AI14" i="87" s="1"/>
  <c r="AD14" i="87"/>
  <c r="BM14" i="87"/>
  <c r="BM225" i="87"/>
  <c r="AD225" i="87"/>
  <c r="Q225" i="87"/>
  <c r="AI225" i="87" s="1"/>
  <c r="BM135" i="87"/>
  <c r="AD135" i="87"/>
  <c r="Q135" i="87"/>
  <c r="AI135" i="87" s="1"/>
  <c r="BM175" i="87"/>
  <c r="Q175" i="87"/>
  <c r="AI175" i="87" s="1"/>
  <c r="AD175" i="87"/>
  <c r="Q274" i="87"/>
  <c r="AI274" i="87" s="1"/>
  <c r="AD274" i="87"/>
  <c r="AD686" i="87"/>
  <c r="BM963" i="87"/>
  <c r="AD212" i="87"/>
  <c r="AD471" i="87"/>
  <c r="Q382" i="87"/>
  <c r="AI382" i="87" s="1"/>
  <c r="AD352" i="87"/>
  <c r="Q218" i="87"/>
  <c r="AI218" i="87" s="1"/>
  <c r="AD700" i="87"/>
  <c r="AD440" i="87"/>
  <c r="AD648" i="87"/>
  <c r="AD950" i="87"/>
  <c r="Q646" i="87"/>
  <c r="AI646" i="87" s="1"/>
  <c r="AD563" i="87"/>
  <c r="Q556" i="87"/>
  <c r="AI556" i="87" s="1"/>
  <c r="BM481" i="87"/>
  <c r="Q671" i="87"/>
  <c r="AI671" i="87" s="1"/>
  <c r="Q960" i="87"/>
  <c r="AI960" i="87" s="1"/>
  <c r="AD713" i="87"/>
  <c r="BM444" i="87"/>
  <c r="AD552" i="87"/>
  <c r="AD515" i="87"/>
  <c r="AD959" i="87"/>
  <c r="Q731" i="87"/>
  <c r="AI731" i="87" s="1"/>
  <c r="AD708" i="87"/>
  <c r="Q661" i="87"/>
  <c r="AI661" i="87" s="1"/>
  <c r="BM658" i="87"/>
  <c r="BM629" i="87"/>
  <c r="Q616" i="87"/>
  <c r="AI616" i="87" s="1"/>
  <c r="Q615" i="87"/>
  <c r="AI615" i="87" s="1"/>
  <c r="AD604" i="87"/>
  <c r="Q593" i="87"/>
  <c r="AI593" i="87" s="1"/>
  <c r="BM586" i="87"/>
  <c r="Q538" i="87"/>
  <c r="AI538" i="87" s="1"/>
  <c r="BM435" i="87"/>
  <c r="AD203" i="87"/>
  <c r="AD40" i="87"/>
  <c r="Q497" i="87"/>
  <c r="AI497" i="87" s="1"/>
  <c r="BM722" i="87"/>
  <c r="AD701" i="87"/>
  <c r="Q694" i="87"/>
  <c r="AI694" i="87" s="1"/>
  <c r="BM685" i="87"/>
  <c r="Q673" i="87"/>
  <c r="AI673" i="87" s="1"/>
  <c r="BM642" i="87"/>
  <c r="Q610" i="87"/>
  <c r="AI610" i="87" s="1"/>
  <c r="BM575" i="87"/>
  <c r="Q526" i="87"/>
  <c r="AI526" i="87" s="1"/>
  <c r="BM21" i="87"/>
  <c r="BM951" i="87"/>
  <c r="BM715" i="87"/>
  <c r="AD696" i="87"/>
  <c r="Q656" i="87"/>
  <c r="AI656" i="87" s="1"/>
  <c r="Q574" i="87"/>
  <c r="AI574" i="87" s="1"/>
  <c r="Q595" i="87"/>
  <c r="AI595" i="87" s="1"/>
  <c r="Q523" i="87"/>
  <c r="AI523" i="87" s="1"/>
  <c r="AD435" i="87"/>
  <c r="Q498" i="87"/>
  <c r="AI498" i="87" s="1"/>
  <c r="AD498" i="87"/>
  <c r="BM414" i="87"/>
  <c r="AD414" i="87"/>
  <c r="Q308" i="87"/>
  <c r="AI308" i="87" s="1"/>
  <c r="AD308" i="87"/>
  <c r="BM267" i="87"/>
  <c r="Q267" i="87"/>
  <c r="AI267" i="87" s="1"/>
  <c r="AD209" i="87"/>
  <c r="BM209" i="87"/>
  <c r="Q209" i="87"/>
  <c r="AI209" i="87" s="1"/>
  <c r="BM164" i="87"/>
  <c r="AD164" i="87"/>
  <c r="Q117" i="87"/>
  <c r="AI117" i="87" s="1"/>
  <c r="AD117" i="87"/>
  <c r="BM117" i="87"/>
  <c r="BM433" i="87"/>
  <c r="Q433" i="87"/>
  <c r="AI433" i="87" s="1"/>
  <c r="AD433" i="87"/>
  <c r="BM403" i="87"/>
  <c r="Q403" i="87"/>
  <c r="AI403" i="87" s="1"/>
  <c r="AD362" i="87"/>
  <c r="BM362" i="87"/>
  <c r="Q316" i="87"/>
  <c r="AI316" i="87" s="1"/>
  <c r="AD316" i="87"/>
  <c r="BM275" i="87"/>
  <c r="Q275" i="87"/>
  <c r="AI275" i="87" s="1"/>
  <c r="AD275" i="87"/>
  <c r="BM195" i="87"/>
  <c r="AD195" i="87"/>
  <c r="Q195" i="87"/>
  <c r="AI195" i="87" s="1"/>
  <c r="BM148" i="87"/>
  <c r="Q148" i="87"/>
  <c r="AI148" i="87" s="1"/>
  <c r="AD410" i="87"/>
  <c r="BM410" i="87"/>
  <c r="Q410" i="87"/>
  <c r="AI410" i="87" s="1"/>
  <c r="BM331" i="87"/>
  <c r="Q331" i="87"/>
  <c r="AI331" i="87" s="1"/>
  <c r="AD331" i="87"/>
  <c r="AD252" i="87"/>
  <c r="BM252" i="87"/>
  <c r="BM61" i="87"/>
  <c r="AD61" i="87"/>
  <c r="BM16" i="87"/>
  <c r="Q16" i="87"/>
  <c r="AI16" i="87" s="1"/>
  <c r="AD66" i="87"/>
  <c r="BM66" i="87"/>
  <c r="Q20" i="87"/>
  <c r="AI20" i="87" s="1"/>
  <c r="AD20" i="87"/>
  <c r="Q11" i="87"/>
  <c r="AI11" i="87" s="1"/>
  <c r="AD11" i="87"/>
  <c r="BM540" i="87"/>
  <c r="Q540" i="87"/>
  <c r="AI540" i="87" s="1"/>
  <c r="BM489" i="87"/>
  <c r="Q489" i="87"/>
  <c r="AI489" i="87" s="1"/>
  <c r="BM397" i="87"/>
  <c r="Q397" i="87"/>
  <c r="AI397" i="87" s="1"/>
  <c r="AD368" i="87"/>
  <c r="BM368" i="87"/>
  <c r="AD326" i="87"/>
  <c r="BM326" i="87"/>
  <c r="BM296" i="87"/>
  <c r="Q296" i="87"/>
  <c r="AI296" i="87" s="1"/>
  <c r="BM265" i="87"/>
  <c r="AD265" i="87"/>
  <c r="Q251" i="87"/>
  <c r="AI251" i="87" s="1"/>
  <c r="AD251" i="87"/>
  <c r="AD182" i="87"/>
  <c r="BM182" i="87"/>
  <c r="Q166" i="87"/>
  <c r="AI166" i="87" s="1"/>
  <c r="AD166" i="87"/>
  <c r="Q149" i="87"/>
  <c r="AI149" i="87" s="1"/>
  <c r="BM149" i="87"/>
  <c r="AD149" i="87"/>
  <c r="AD134" i="87"/>
  <c r="BM134" i="87"/>
  <c r="BM115" i="87"/>
  <c r="AD115" i="87"/>
  <c r="Q115" i="87"/>
  <c r="AI115" i="87" s="1"/>
  <c r="Q96" i="87"/>
  <c r="AI96" i="87" s="1"/>
  <c r="AD96" i="87"/>
  <c r="Q82" i="87"/>
  <c r="AI82" i="87" s="1"/>
  <c r="AD82" i="87"/>
  <c r="Q67" i="87"/>
  <c r="AI67" i="87" s="1"/>
  <c r="BM67" i="87"/>
  <c r="AD51" i="87"/>
  <c r="Q51" i="87"/>
  <c r="AI51" i="87" s="1"/>
  <c r="Q35" i="87"/>
  <c r="AI35" i="87" s="1"/>
  <c r="BM35" i="87"/>
  <c r="AD35" i="87"/>
  <c r="BM232" i="87"/>
  <c r="AD232" i="87"/>
  <c r="Q232" i="87"/>
  <c r="AI232" i="87" s="1"/>
  <c r="AD204" i="87"/>
  <c r="Q204" i="87"/>
  <c r="AI204" i="87" s="1"/>
  <c r="BM142" i="87"/>
  <c r="Q142" i="87"/>
  <c r="AI142" i="87" s="1"/>
  <c r="BM127" i="87"/>
  <c r="Q127" i="87"/>
  <c r="AI127" i="87" s="1"/>
  <c r="BM183" i="87"/>
  <c r="AD183" i="87"/>
  <c r="BM167" i="87"/>
  <c r="Q167" i="87"/>
  <c r="AI167" i="87" s="1"/>
  <c r="BM964" i="87"/>
  <c r="BM960" i="87"/>
  <c r="BM724" i="87"/>
  <c r="Q949" i="87"/>
  <c r="AI949" i="87" s="1"/>
  <c r="AD729" i="87"/>
  <c r="Q701" i="87"/>
  <c r="AI701" i="87" s="1"/>
  <c r="Q713" i="87"/>
  <c r="AI713" i="87" s="1"/>
  <c r="Q708" i="87"/>
  <c r="AI708" i="87" s="1"/>
  <c r="AD687" i="87"/>
  <c r="BM673" i="87"/>
  <c r="Q696" i="87"/>
  <c r="AI696" i="87" s="1"/>
  <c r="BM680" i="87"/>
  <c r="Q670" i="87"/>
  <c r="AI670" i="87" s="1"/>
  <c r="BM671" i="87"/>
  <c r="BM661" i="87"/>
  <c r="Q644" i="87"/>
  <c r="AI644" i="87" s="1"/>
  <c r="AD644" i="87"/>
  <c r="Q658" i="87"/>
  <c r="AI658" i="87" s="1"/>
  <c r="BM646" i="87"/>
  <c r="AD657" i="87"/>
  <c r="AD620" i="87"/>
  <c r="BM610" i="87"/>
  <c r="Q604" i="87"/>
  <c r="AI604" i="87" s="1"/>
  <c r="BM593" i="87"/>
  <c r="AD570" i="87"/>
  <c r="BM574" i="87"/>
  <c r="BM595" i="87"/>
  <c r="BM556" i="87"/>
  <c r="BM542" i="87"/>
  <c r="BM538" i="87"/>
  <c r="Q515" i="87"/>
  <c r="AI515" i="87" s="1"/>
  <c r="BM526" i="87"/>
  <c r="BM523" i="87"/>
  <c r="BM308" i="87"/>
  <c r="BM251" i="87"/>
  <c r="BM316" i="87"/>
  <c r="AD267" i="87"/>
  <c r="Q183" i="87"/>
  <c r="AI183" i="87" s="1"/>
  <c r="Q66" i="87"/>
  <c r="AI66" i="87" s="1"/>
  <c r="BM20" i="87"/>
  <c r="Q182" i="87"/>
  <c r="AI182" i="87" s="1"/>
  <c r="AD511" i="87"/>
  <c r="BM511" i="87"/>
  <c r="Q511" i="87"/>
  <c r="AI511" i="87" s="1"/>
  <c r="AD460" i="87"/>
  <c r="BM460" i="87"/>
  <c r="Q460" i="87"/>
  <c r="AI460" i="87" s="1"/>
  <c r="Q477" i="87"/>
  <c r="AI477" i="87" s="1"/>
  <c r="BM477" i="87"/>
  <c r="AD477" i="87"/>
  <c r="Q425" i="87"/>
  <c r="AI425" i="87" s="1"/>
  <c r="AD425" i="87"/>
  <c r="BM377" i="87"/>
  <c r="Q377" i="87"/>
  <c r="AI377" i="87" s="1"/>
  <c r="Q325" i="87"/>
  <c r="AI325" i="87" s="1"/>
  <c r="AD325" i="87"/>
  <c r="Q283" i="87"/>
  <c r="AI283" i="87" s="1"/>
  <c r="BM283" i="87"/>
  <c r="AD283" i="87"/>
  <c r="Q226" i="87"/>
  <c r="AI226" i="87" s="1"/>
  <c r="BM226" i="87"/>
  <c r="AD417" i="87"/>
  <c r="BM417" i="87"/>
  <c r="BM259" i="87"/>
  <c r="Q259" i="87"/>
  <c r="AI259" i="87" s="1"/>
  <c r="AD259" i="87"/>
  <c r="AD210" i="87"/>
  <c r="BM210" i="87"/>
  <c r="Q165" i="87"/>
  <c r="AI165" i="87" s="1"/>
  <c r="BM165" i="87"/>
  <c r="AD165" i="87"/>
  <c r="Q129" i="87"/>
  <c r="AI129" i="87" s="1"/>
  <c r="BM129" i="87"/>
  <c r="BM390" i="87"/>
  <c r="AD390" i="87"/>
  <c r="Q390" i="87"/>
  <c r="AI390" i="87" s="1"/>
  <c r="BM301" i="87"/>
  <c r="AD301" i="87"/>
  <c r="BM112" i="87"/>
  <c r="Q112" i="87"/>
  <c r="AI112" i="87" s="1"/>
  <c r="BM76" i="87"/>
  <c r="Q76" i="87"/>
  <c r="AI76" i="87" s="1"/>
  <c r="BM45" i="87"/>
  <c r="Q45" i="87"/>
  <c r="AI45" i="87" s="1"/>
  <c r="BM99" i="87"/>
  <c r="Q99" i="87"/>
  <c r="AI99" i="87" s="1"/>
  <c r="BM50" i="87"/>
  <c r="Q50" i="87"/>
  <c r="AI50" i="87" s="1"/>
  <c r="Q101" i="87"/>
  <c r="AI101" i="87" s="1"/>
  <c r="BM101" i="87"/>
  <c r="AD101" i="87"/>
  <c r="Q72" i="87"/>
  <c r="AI72" i="87" s="1"/>
  <c r="AD72" i="87"/>
  <c r="Q26" i="87"/>
  <c r="AI26" i="87" s="1"/>
  <c r="AD26" i="87"/>
  <c r="BM439" i="87"/>
  <c r="AD439" i="87"/>
  <c r="Q439" i="87"/>
  <c r="AI439" i="87" s="1"/>
  <c r="AD699" i="87"/>
  <c r="BM699" i="87"/>
  <c r="BM423" i="87"/>
  <c r="Q423" i="87"/>
  <c r="AI423" i="87" s="1"/>
  <c r="Q383" i="87"/>
  <c r="AI383" i="87" s="1"/>
  <c r="AD383" i="87"/>
  <c r="AD338" i="87"/>
  <c r="BM338" i="87"/>
  <c r="BM217" i="87"/>
  <c r="Q217" i="87"/>
  <c r="AI217" i="87" s="1"/>
  <c r="AD217" i="87"/>
  <c r="AD964" i="87"/>
  <c r="Q959" i="87"/>
  <c r="AI959" i="87" s="1"/>
  <c r="AD951" i="87"/>
  <c r="BM949" i="87"/>
  <c r="Q724" i="87"/>
  <c r="AI724" i="87" s="1"/>
  <c r="BM731" i="87"/>
  <c r="Q729" i="87"/>
  <c r="AI729" i="87" s="1"/>
  <c r="Q715" i="87"/>
  <c r="AI715" i="87" s="1"/>
  <c r="Q699" i="87"/>
  <c r="AI699" i="87" s="1"/>
  <c r="AD722" i="87"/>
  <c r="Q685" i="87"/>
  <c r="AI685" i="87" s="1"/>
  <c r="Q687" i="87"/>
  <c r="AI687" i="87" s="1"/>
  <c r="AD680" i="87"/>
  <c r="AD670" i="87"/>
  <c r="Q620" i="87"/>
  <c r="AI620" i="87" s="1"/>
  <c r="BM615" i="87"/>
  <c r="Q570" i="87"/>
  <c r="AI570" i="87" s="1"/>
  <c r="Q552" i="87"/>
  <c r="AI552" i="87" s="1"/>
  <c r="AD542" i="87"/>
  <c r="AD514" i="87"/>
  <c r="AD586" i="87"/>
  <c r="Q563" i="87"/>
  <c r="AI563" i="87" s="1"/>
  <c r="BM514" i="87"/>
  <c r="BM497" i="87"/>
  <c r="BM498" i="87"/>
  <c r="Q355" i="87"/>
  <c r="AI355" i="87" s="1"/>
  <c r="AD423" i="87"/>
  <c r="Q414" i="87"/>
  <c r="AI414" i="87" s="1"/>
  <c r="AD377" i="87"/>
  <c r="BM383" i="87"/>
  <c r="Q265" i="87"/>
  <c r="AI265" i="87" s="1"/>
  <c r="BM204" i="87"/>
  <c r="AD167" i="87"/>
  <c r="BM51" i="87"/>
  <c r="AD45" i="87"/>
  <c r="AD142" i="87"/>
  <c r="AD112" i="87"/>
  <c r="BM166" i="87"/>
  <c r="BM524" i="87"/>
  <c r="Q524" i="87"/>
  <c r="AI524" i="87" s="1"/>
  <c r="BM479" i="87"/>
  <c r="Q479" i="87"/>
  <c r="AI479" i="87" s="1"/>
  <c r="BM447" i="87"/>
  <c r="Q447" i="87"/>
  <c r="AI447" i="87" s="1"/>
  <c r="BM387" i="87"/>
  <c r="Q387" i="87"/>
  <c r="AI387" i="87" s="1"/>
  <c r="AD294" i="87"/>
  <c r="BM294" i="87"/>
  <c r="BM240" i="87"/>
  <c r="AD240" i="87"/>
  <c r="Q240" i="87"/>
  <c r="AI240" i="87" s="1"/>
  <c r="Q194" i="87"/>
  <c r="AI194" i="87" s="1"/>
  <c r="AD194" i="87"/>
  <c r="AD180" i="87"/>
  <c r="BM180" i="87"/>
  <c r="BM151" i="87"/>
  <c r="Q151" i="87"/>
  <c r="AI151" i="87" s="1"/>
  <c r="Q388" i="87"/>
  <c r="AI388" i="87" s="1"/>
  <c r="AD388" i="87"/>
  <c r="BM388" i="87"/>
  <c r="BM347" i="87"/>
  <c r="Q347" i="87"/>
  <c r="AI347" i="87" s="1"/>
  <c r="AD241" i="87"/>
  <c r="BM241" i="87"/>
  <c r="Q181" i="87"/>
  <c r="AI181" i="87" s="1"/>
  <c r="AD181" i="87"/>
  <c r="BM181" i="87"/>
  <c r="BM342" i="87"/>
  <c r="Q342" i="87"/>
  <c r="AI342" i="87" s="1"/>
  <c r="AD318" i="87"/>
  <c r="BM318" i="87"/>
  <c r="BM288" i="87"/>
  <c r="Q288" i="87"/>
  <c r="AI288" i="87" s="1"/>
  <c r="Q146" i="87"/>
  <c r="AI146" i="87" s="1"/>
  <c r="AD146" i="87"/>
  <c r="Q94" i="87"/>
  <c r="AI94" i="87" s="1"/>
  <c r="AD94" i="87"/>
  <c r="BM30" i="87"/>
  <c r="AD30" i="87"/>
  <c r="Q30" i="87"/>
  <c r="AI30" i="87" s="1"/>
  <c r="Q81" i="87"/>
  <c r="AI81" i="87" s="1"/>
  <c r="AD81" i="87"/>
  <c r="BM34" i="87"/>
  <c r="Q34" i="87"/>
  <c r="AI34" i="87" s="1"/>
  <c r="AD34" i="87"/>
  <c r="AD87" i="87"/>
  <c r="BM87" i="87"/>
  <c r="Q87" i="87"/>
  <c r="AI87" i="87" s="1"/>
  <c r="Q56" i="87"/>
  <c r="AI56" i="87" s="1"/>
  <c r="AD56" i="87"/>
  <c r="Q486" i="87"/>
  <c r="AI486" i="87" s="1"/>
  <c r="AD486" i="87"/>
  <c r="BM599" i="87"/>
  <c r="AD599" i="87"/>
  <c r="BM503" i="87"/>
  <c r="Q503" i="87"/>
  <c r="AI503" i="87" s="1"/>
  <c r="AD503" i="87"/>
  <c r="BM453" i="87"/>
  <c r="AD453" i="87"/>
  <c r="Q409" i="87"/>
  <c r="AI409" i="87" s="1"/>
  <c r="BM409" i="87"/>
  <c r="AD313" i="87"/>
  <c r="BM313" i="87"/>
  <c r="AD231" i="87"/>
  <c r="BM231" i="87"/>
  <c r="Q957" i="87"/>
  <c r="AI957" i="87" s="1"/>
  <c r="Q599" i="87"/>
  <c r="AI599" i="87" s="1"/>
  <c r="Q629" i="87"/>
  <c r="AI629" i="87" s="1"/>
  <c r="AD575" i="87"/>
  <c r="Q465" i="87"/>
  <c r="AI465" i="87" s="1"/>
  <c r="AD540" i="87"/>
  <c r="BM425" i="87"/>
  <c r="AD397" i="87"/>
  <c r="AD347" i="87"/>
  <c r="AD288" i="87"/>
  <c r="Q326" i="87"/>
  <c r="AI326" i="87" s="1"/>
  <c r="Q203" i="87"/>
  <c r="AI203" i="87" s="1"/>
  <c r="Q252" i="87"/>
  <c r="AI252" i="87" s="1"/>
  <c r="Q338" i="87"/>
  <c r="AI338" i="87" s="1"/>
  <c r="AD129" i="87"/>
  <c r="Q61" i="87"/>
  <c r="AI61" i="87" s="1"/>
  <c r="AD127" i="87"/>
  <c r="BM967" i="87"/>
  <c r="AD566" i="87"/>
  <c r="AD967" i="87"/>
  <c r="Q208" i="87"/>
  <c r="AI208" i="87" s="1"/>
  <c r="BM566" i="87"/>
  <c r="BM208" i="87"/>
  <c r="BM954" i="87"/>
  <c r="Q954" i="87"/>
  <c r="AI954" i="87" s="1"/>
  <c r="AD954" i="87"/>
  <c r="Q770" i="87"/>
  <c r="AI770" i="87" s="1"/>
  <c r="AD770" i="87"/>
  <c r="BM770" i="87"/>
  <c r="AD719" i="87"/>
  <c r="Q719" i="87"/>
  <c r="AI719" i="87" s="1"/>
  <c r="BM719" i="87"/>
  <c r="BM705" i="87"/>
  <c r="Q705" i="87"/>
  <c r="AI705" i="87" s="1"/>
  <c r="AD691" i="87"/>
  <c r="BM691" i="87"/>
  <c r="Q527" i="87"/>
  <c r="AI527" i="87" s="1"/>
  <c r="AD527" i="87"/>
  <c r="BM948" i="87"/>
  <c r="AI948" i="87"/>
  <c r="AD728" i="87"/>
  <c r="Q728" i="87"/>
  <c r="AI728" i="87" s="1"/>
  <c r="Q712" i="87"/>
  <c r="AI712" i="87" s="1"/>
  <c r="AD712" i="87"/>
  <c r="Q698" i="87"/>
  <c r="AI698" i="87" s="1"/>
  <c r="AD698" i="87"/>
  <c r="Q684" i="87"/>
  <c r="AI684" i="87" s="1"/>
  <c r="AD684" i="87"/>
  <c r="BM684" i="87"/>
  <c r="BM659" i="87"/>
  <c r="Q659" i="87"/>
  <c r="AI659" i="87" s="1"/>
  <c r="AD659" i="87"/>
  <c r="AD632" i="87"/>
  <c r="BM632" i="87"/>
  <c r="Q608" i="87"/>
  <c r="AI608" i="87" s="1"/>
  <c r="AD608" i="87"/>
  <c r="BM573" i="87"/>
  <c r="Q573" i="87"/>
  <c r="AI573" i="87" s="1"/>
  <c r="BM554" i="87"/>
  <c r="Q554" i="87"/>
  <c r="AI554" i="87" s="1"/>
  <c r="BM541" i="87"/>
  <c r="Q541" i="87"/>
  <c r="AI541" i="87" s="1"/>
  <c r="AD541" i="87"/>
  <c r="AD528" i="87"/>
  <c r="BM528" i="87"/>
  <c r="Q502" i="87"/>
  <c r="AI502" i="87" s="1"/>
  <c r="AD502" i="87"/>
  <c r="Q726" i="87"/>
  <c r="AI726" i="87" s="1"/>
  <c r="AD726" i="87"/>
  <c r="AD711" i="87"/>
  <c r="BM711" i="87"/>
  <c r="AD682" i="87"/>
  <c r="BM682" i="87"/>
  <c r="BM468" i="87"/>
  <c r="Q468" i="87"/>
  <c r="AI468" i="87" s="1"/>
  <c r="AD468" i="87"/>
  <c r="AD455" i="87"/>
  <c r="BM455" i="87"/>
  <c r="BM416" i="87"/>
  <c r="AD416" i="87"/>
  <c r="AD391" i="87"/>
  <c r="BM391" i="87"/>
  <c r="Q391" i="87"/>
  <c r="AI391" i="87" s="1"/>
  <c r="BM366" i="87"/>
  <c r="Q366" i="87"/>
  <c r="AI366" i="87" s="1"/>
  <c r="BM437" i="87"/>
  <c r="AD437" i="87"/>
  <c r="Q437" i="87"/>
  <c r="AI437" i="87" s="1"/>
  <c r="BM422" i="87"/>
  <c r="AD422" i="87"/>
  <c r="Q422" i="87"/>
  <c r="AI422" i="87" s="1"/>
  <c r="AD185" i="87"/>
  <c r="BM185" i="87"/>
  <c r="BM446" i="87"/>
  <c r="Q446" i="87"/>
  <c r="AI446" i="87" s="1"/>
  <c r="Q424" i="87"/>
  <c r="AI424" i="87" s="1"/>
  <c r="BM424" i="87"/>
  <c r="AD424" i="87"/>
  <c r="Q413" i="87"/>
  <c r="AI413" i="87" s="1"/>
  <c r="BM413" i="87"/>
  <c r="AD413" i="87"/>
  <c r="Q324" i="87"/>
  <c r="AI324" i="87" s="1"/>
  <c r="BM324" i="87"/>
  <c r="AD324" i="87"/>
  <c r="BM270" i="87"/>
  <c r="AD270" i="87"/>
  <c r="Q270" i="87"/>
  <c r="AI270" i="87" s="1"/>
  <c r="Q662" i="87"/>
  <c r="AI662" i="87" s="1"/>
  <c r="AD662" i="87"/>
  <c r="BM662" i="87"/>
  <c r="BM647" i="87"/>
  <c r="Q647" i="87"/>
  <c r="AI647" i="87" s="1"/>
  <c r="Q624" i="87"/>
  <c r="AI624" i="87" s="1"/>
  <c r="AD624" i="87"/>
  <c r="BM624" i="87"/>
  <c r="AD501" i="87"/>
  <c r="BM501" i="87"/>
  <c r="Q488" i="87"/>
  <c r="AI488" i="87" s="1"/>
  <c r="BM488" i="87"/>
  <c r="BM459" i="87"/>
  <c r="AD459" i="87"/>
  <c r="Q459" i="87"/>
  <c r="AI459" i="87" s="1"/>
  <c r="AD665" i="87"/>
  <c r="BM665" i="87"/>
  <c r="BM650" i="87"/>
  <c r="Q650" i="87"/>
  <c r="AI650" i="87" s="1"/>
  <c r="Q635" i="87"/>
  <c r="AI635" i="87" s="1"/>
  <c r="BM635" i="87"/>
  <c r="BM623" i="87"/>
  <c r="Q623" i="87"/>
  <c r="AI623" i="87" s="1"/>
  <c r="Q600" i="87"/>
  <c r="AI600" i="87" s="1"/>
  <c r="AD600" i="87"/>
  <c r="BM578" i="87"/>
  <c r="Q578" i="87"/>
  <c r="AI578" i="87" s="1"/>
  <c r="AD578" i="87"/>
  <c r="BM564" i="87"/>
  <c r="Q564" i="87"/>
  <c r="AI564" i="87" s="1"/>
  <c r="AD564" i="87"/>
  <c r="AD543" i="87"/>
  <c r="BM543" i="87"/>
  <c r="AD530" i="87"/>
  <c r="BM530" i="87"/>
  <c r="BM516" i="87"/>
  <c r="Q516" i="87"/>
  <c r="AI516" i="87" s="1"/>
  <c r="AD516" i="87"/>
  <c r="BM768" i="87"/>
  <c r="Q768" i="87"/>
  <c r="AI768" i="87" s="1"/>
  <c r="BM717" i="87"/>
  <c r="Q717" i="87"/>
  <c r="AI717" i="87" s="1"/>
  <c r="AD703" i="87"/>
  <c r="BM703" i="87"/>
  <c r="Q703" i="87"/>
  <c r="AI703" i="87" s="1"/>
  <c r="AD689" i="87"/>
  <c r="Q689" i="87"/>
  <c r="AI689" i="87" s="1"/>
  <c r="BM689" i="87"/>
  <c r="BM674" i="87"/>
  <c r="Q674" i="87"/>
  <c r="AI674" i="87" s="1"/>
  <c r="AD674" i="87"/>
  <c r="BM660" i="87"/>
  <c r="Q660" i="87"/>
  <c r="AI660" i="87" s="1"/>
  <c r="AD660" i="87"/>
  <c r="AD645" i="87"/>
  <c r="BM645" i="87"/>
  <c r="Q645" i="87"/>
  <c r="AI645" i="87" s="1"/>
  <c r="AD605" i="87"/>
  <c r="Q605" i="87"/>
  <c r="AI605" i="87" s="1"/>
  <c r="BM605" i="87"/>
  <c r="BM591" i="87"/>
  <c r="Q591" i="87"/>
  <c r="AI591" i="87" s="1"/>
  <c r="BM577" i="87"/>
  <c r="Q577" i="87"/>
  <c r="AI577" i="87" s="1"/>
  <c r="Q546" i="87"/>
  <c r="AI546" i="87" s="1"/>
  <c r="AD546" i="87"/>
  <c r="Q518" i="87"/>
  <c r="AI518" i="87" s="1"/>
  <c r="AD518" i="87"/>
  <c r="BM506" i="87"/>
  <c r="Q506" i="87"/>
  <c r="AI506" i="87" s="1"/>
  <c r="AD427" i="87"/>
  <c r="BM427" i="87"/>
  <c r="Q412" i="87"/>
  <c r="AI412" i="87" s="1"/>
  <c r="AD412" i="87"/>
  <c r="BM317" i="87"/>
  <c r="AD317" i="87"/>
  <c r="AD256" i="87"/>
  <c r="Q256" i="87"/>
  <c r="AI256" i="87" s="1"/>
  <c r="BM256" i="87"/>
  <c r="Q631" i="87"/>
  <c r="AI631" i="87" s="1"/>
  <c r="AD631" i="87"/>
  <c r="Q596" i="87"/>
  <c r="AI596" i="87" s="1"/>
  <c r="BM596" i="87"/>
  <c r="AD596" i="87"/>
  <c r="BM584" i="87"/>
  <c r="Q584" i="87"/>
  <c r="AI584" i="87" s="1"/>
  <c r="Q562" i="87"/>
  <c r="AI562" i="87" s="1"/>
  <c r="AD562" i="87"/>
  <c r="Q517" i="87"/>
  <c r="AI517" i="87" s="1"/>
  <c r="AD517" i="87"/>
  <c r="Q185" i="87"/>
  <c r="AI185" i="87" s="1"/>
  <c r="AD623" i="87"/>
  <c r="Q317" i="87"/>
  <c r="AI317" i="87" s="1"/>
  <c r="BM961" i="87"/>
  <c r="AD961" i="87"/>
  <c r="BM946" i="87"/>
  <c r="AD429" i="87"/>
  <c r="BM429" i="87"/>
  <c r="AD380" i="87"/>
  <c r="BM380" i="87"/>
  <c r="Q328" i="87"/>
  <c r="AI328" i="87" s="1"/>
  <c r="AD328" i="87"/>
  <c r="BM311" i="87"/>
  <c r="AD311" i="87"/>
  <c r="Q311" i="87"/>
  <c r="AI311" i="87" s="1"/>
  <c r="BM298" i="87"/>
  <c r="Q298" i="87"/>
  <c r="AI298" i="87" s="1"/>
  <c r="AD298" i="87"/>
  <c r="BM286" i="87"/>
  <c r="Q286" i="87"/>
  <c r="AI286" i="87" s="1"/>
  <c r="BM271" i="87"/>
  <c r="Q271" i="87"/>
  <c r="AI271" i="87" s="1"/>
  <c r="AD271" i="87"/>
  <c r="BM246" i="87"/>
  <c r="Q246" i="87"/>
  <c r="AI246" i="87" s="1"/>
  <c r="Q229" i="87"/>
  <c r="AI229" i="87" s="1"/>
  <c r="BM229" i="87"/>
  <c r="AD198" i="87"/>
  <c r="BM198" i="87"/>
  <c r="Q184" i="87"/>
  <c r="AI184" i="87" s="1"/>
  <c r="AD184" i="87"/>
  <c r="BM168" i="87"/>
  <c r="Q168" i="87"/>
  <c r="AI168" i="87" s="1"/>
  <c r="BM139" i="87"/>
  <c r="Q139" i="87"/>
  <c r="AI139" i="87" s="1"/>
  <c r="BM121" i="87"/>
  <c r="Q121" i="87"/>
  <c r="AI121" i="87" s="1"/>
  <c r="AD121" i="87"/>
  <c r="BM105" i="87"/>
  <c r="Q105" i="87"/>
  <c r="AI105" i="87" s="1"/>
  <c r="AD105" i="87"/>
  <c r="Q392" i="87"/>
  <c r="AI392" i="87" s="1"/>
  <c r="AD392" i="87"/>
  <c r="BM378" i="87"/>
  <c r="AD378" i="87"/>
  <c r="AD364" i="87"/>
  <c r="BM364" i="87"/>
  <c r="Q364" i="87"/>
  <c r="AI364" i="87" s="1"/>
  <c r="BM354" i="87"/>
  <c r="AD354" i="87"/>
  <c r="Q354" i="87"/>
  <c r="AI354" i="87" s="1"/>
  <c r="AD333" i="87"/>
  <c r="BM333" i="87"/>
  <c r="BM305" i="87"/>
  <c r="Q305" i="87"/>
  <c r="AI305" i="87" s="1"/>
  <c r="BM291" i="87"/>
  <c r="Q291" i="87"/>
  <c r="AI291" i="87" s="1"/>
  <c r="BM278" i="87"/>
  <c r="Q278" i="87"/>
  <c r="AI278" i="87" s="1"/>
  <c r="Q264" i="87"/>
  <c r="AI264" i="87" s="1"/>
  <c r="AD264" i="87"/>
  <c r="BM244" i="87"/>
  <c r="AD244" i="87"/>
  <c r="Q244" i="87"/>
  <c r="AI244" i="87" s="1"/>
  <c r="AD230" i="87"/>
  <c r="BM230" i="87"/>
  <c r="Q230" i="87"/>
  <c r="AI230" i="87" s="1"/>
  <c r="AD216" i="87"/>
  <c r="BM216" i="87"/>
  <c r="Q216" i="87"/>
  <c r="AI216" i="87" s="1"/>
  <c r="BM199" i="87"/>
  <c r="AD199" i="87"/>
  <c r="Q199" i="87"/>
  <c r="AI199" i="87" s="1"/>
  <c r="Q169" i="87"/>
  <c r="AI169" i="87" s="1"/>
  <c r="AD169" i="87"/>
  <c r="BM133" i="87"/>
  <c r="Q133" i="87"/>
  <c r="AI133" i="87" s="1"/>
  <c r="AD133" i="87"/>
  <c r="BM114" i="87"/>
  <c r="Q114" i="87"/>
  <c r="AI114" i="87" s="1"/>
  <c r="BM394" i="87"/>
  <c r="AD394" i="87"/>
  <c r="Q369" i="87"/>
  <c r="AI369" i="87" s="1"/>
  <c r="AD369" i="87"/>
  <c r="BM349" i="87"/>
  <c r="AD349" i="87"/>
  <c r="Q349" i="87"/>
  <c r="AI349" i="87" s="1"/>
  <c r="BM304" i="87"/>
  <c r="Q304" i="87"/>
  <c r="AI304" i="87" s="1"/>
  <c r="AD257" i="87"/>
  <c r="BM257" i="87"/>
  <c r="AD150" i="87"/>
  <c r="BM150" i="87"/>
  <c r="BM116" i="87"/>
  <c r="Q116" i="87"/>
  <c r="AI116" i="87" s="1"/>
  <c r="AD116" i="87"/>
  <c r="AD98" i="87"/>
  <c r="BM98" i="87"/>
  <c r="BM80" i="87"/>
  <c r="Q80" i="87"/>
  <c r="AI80" i="87" s="1"/>
  <c r="AD80" i="87"/>
  <c r="BM65" i="87"/>
  <c r="Q65" i="87"/>
  <c r="AI65" i="87" s="1"/>
  <c r="AD65" i="87"/>
  <c r="BM49" i="87"/>
  <c r="Q49" i="87"/>
  <c r="AI49" i="87" s="1"/>
  <c r="AD49" i="87"/>
  <c r="BM33" i="87"/>
  <c r="Q33" i="87"/>
  <c r="AI33" i="87" s="1"/>
  <c r="AD33" i="87"/>
  <c r="AD106" i="87"/>
  <c r="BM106" i="87"/>
  <c r="BM85" i="87"/>
  <c r="Q85" i="87"/>
  <c r="AI85" i="87" s="1"/>
  <c r="AD85" i="87"/>
  <c r="BM70" i="87"/>
  <c r="Q70" i="87"/>
  <c r="AI70" i="87" s="1"/>
  <c r="AD70" i="87"/>
  <c r="BM54" i="87"/>
  <c r="Q54" i="87"/>
  <c r="AI54" i="87" s="1"/>
  <c r="AD54" i="87"/>
  <c r="BM38" i="87"/>
  <c r="Q38" i="87"/>
  <c r="AI38" i="87" s="1"/>
  <c r="AD38" i="87"/>
  <c r="BM24" i="87"/>
  <c r="Q24" i="87"/>
  <c r="AI24" i="87" s="1"/>
  <c r="AD24" i="87"/>
  <c r="Q104" i="87"/>
  <c r="AI104" i="87" s="1"/>
  <c r="AD104" i="87"/>
  <c r="BM90" i="87"/>
  <c r="AD90" i="87"/>
  <c r="BM60" i="87"/>
  <c r="Q60" i="87"/>
  <c r="AI60" i="87" s="1"/>
  <c r="AD44" i="87"/>
  <c r="BM44" i="87"/>
  <c r="BM29" i="87"/>
  <c r="Q29" i="87"/>
  <c r="AI29" i="87" s="1"/>
  <c r="AD15" i="87"/>
  <c r="BM15" i="87"/>
  <c r="BM474" i="87"/>
  <c r="AD474" i="87"/>
  <c r="AD500" i="87"/>
  <c r="Q500" i="87"/>
  <c r="AI500" i="87" s="1"/>
  <c r="BM619" i="87"/>
  <c r="AD619" i="87"/>
  <c r="AD491" i="87"/>
  <c r="Q491" i="87"/>
  <c r="AI491" i="87" s="1"/>
  <c r="AD472" i="87"/>
  <c r="Q472" i="87"/>
  <c r="AI472" i="87" s="1"/>
  <c r="AD443" i="87"/>
  <c r="BM443" i="87"/>
  <c r="BM401" i="87"/>
  <c r="Q401" i="87"/>
  <c r="AI401" i="87" s="1"/>
  <c r="AD372" i="87"/>
  <c r="BM372" i="87"/>
  <c r="BM357" i="87"/>
  <c r="AD357" i="87"/>
  <c r="Q341" i="87"/>
  <c r="AI341" i="87" s="1"/>
  <c r="AD341" i="87"/>
  <c r="Q287" i="87"/>
  <c r="AI287" i="87" s="1"/>
  <c r="AD287" i="87"/>
  <c r="Q235" i="87"/>
  <c r="AI235" i="87" s="1"/>
  <c r="AD235" i="87"/>
  <c r="BM220" i="87"/>
  <c r="Q220" i="87"/>
  <c r="AI220" i="87" s="1"/>
  <c r="BM207" i="87"/>
  <c r="AD207" i="87"/>
  <c r="Q188" i="87"/>
  <c r="AI188" i="87" s="1"/>
  <c r="AD188" i="87"/>
  <c r="AD170" i="87"/>
  <c r="BM170" i="87"/>
  <c r="Q170" i="87"/>
  <c r="AI170" i="87" s="1"/>
  <c r="Q152" i="87"/>
  <c r="AI152" i="87" s="1"/>
  <c r="BM152" i="87"/>
  <c r="AD152" i="87"/>
  <c r="BM137" i="87"/>
  <c r="AD137" i="87"/>
  <c r="BM119" i="87"/>
  <c r="Q119" i="87"/>
  <c r="AI119" i="87" s="1"/>
  <c r="BM100" i="87"/>
  <c r="Q100" i="87"/>
  <c r="AI100" i="87" s="1"/>
  <c r="Q86" i="87"/>
  <c r="AI86" i="87" s="1"/>
  <c r="AD86" i="87"/>
  <c r="BM86" i="87"/>
  <c r="Q71" i="87"/>
  <c r="AI71" i="87" s="1"/>
  <c r="AD71" i="87"/>
  <c r="BM71" i="87"/>
  <c r="AD55" i="87"/>
  <c r="Q55" i="87"/>
  <c r="AI55" i="87" s="1"/>
  <c r="BM55" i="87"/>
  <c r="Q39" i="87"/>
  <c r="AI39" i="87" s="1"/>
  <c r="AD39" i="87"/>
  <c r="BM39" i="87"/>
  <c r="AD25" i="87"/>
  <c r="Q25" i="87"/>
  <c r="AI25" i="87" s="1"/>
  <c r="BM25" i="87"/>
  <c r="AD10" i="87"/>
  <c r="Q10" i="87"/>
  <c r="AI10" i="87" s="1"/>
  <c r="BM10" i="87"/>
  <c r="BM236" i="87"/>
  <c r="AD236" i="87"/>
  <c r="BM221" i="87"/>
  <c r="AD221" i="87"/>
  <c r="Q189" i="87"/>
  <c r="AI189" i="87" s="1"/>
  <c r="AD189" i="87"/>
  <c r="BM131" i="87"/>
  <c r="Q131" i="87"/>
  <c r="AI131" i="87" s="1"/>
  <c r="BM171" i="87"/>
  <c r="AD171" i="87"/>
  <c r="BM155" i="87"/>
  <c r="Q155" i="87"/>
  <c r="AI155" i="87" s="1"/>
  <c r="AD155" i="87"/>
  <c r="Q90" i="87"/>
  <c r="AI90" i="87" s="1"/>
  <c r="AD229" i="87"/>
  <c r="AD226" i="87"/>
  <c r="Q180" i="87"/>
  <c r="AI180" i="87" s="1"/>
  <c r="BM132" i="87"/>
  <c r="BM72" i="87"/>
  <c r="BM56" i="87"/>
  <c r="BM40" i="87"/>
  <c r="BM26" i="87"/>
  <c r="BM11" i="87"/>
  <c r="AD957" i="87"/>
  <c r="Q642" i="87"/>
  <c r="AI642" i="87" s="1"/>
  <c r="Q362" i="87"/>
  <c r="AI362" i="87" s="1"/>
  <c r="AD616" i="87"/>
  <c r="Q164" i="87"/>
  <c r="AI164" i="87" s="1"/>
  <c r="AD132" i="87"/>
  <c r="AD694" i="87"/>
  <c r="AD465" i="87"/>
  <c r="AD403" i="87"/>
  <c r="AD387" i="87"/>
  <c r="AD355" i="87"/>
  <c r="Q368" i="87"/>
  <c r="AI368" i="87" s="1"/>
  <c r="AD482" i="87"/>
  <c r="BM482" i="87"/>
  <c r="Q482" i="87"/>
  <c r="AI482" i="87" s="1"/>
  <c r="BM243" i="87"/>
  <c r="Q243" i="87"/>
  <c r="AI243" i="87" s="1"/>
  <c r="AD243" i="87"/>
  <c r="AD445" i="87"/>
  <c r="BM445" i="87"/>
  <c r="Q445" i="87"/>
  <c r="AI445" i="87" s="1"/>
  <c r="BM239" i="87"/>
  <c r="Q239" i="87"/>
  <c r="AI239" i="87" s="1"/>
  <c r="AD239" i="87"/>
  <c r="AD126" i="87"/>
  <c r="BM126" i="87"/>
  <c r="Q126" i="87"/>
  <c r="AI126" i="87" s="1"/>
  <c r="AD441" i="87"/>
  <c r="BM441" i="87"/>
  <c r="Q441" i="87"/>
  <c r="AI441" i="87" s="1"/>
  <c r="BM285" i="87"/>
  <c r="Q285" i="87"/>
  <c r="AI285" i="87" s="1"/>
  <c r="AD285" i="87"/>
  <c r="L88" i="87"/>
  <c r="F4" i="87"/>
  <c r="F3" i="87" s="1"/>
  <c r="BM709" i="87"/>
  <c r="Q709" i="87"/>
  <c r="AI709" i="87" s="1"/>
  <c r="AD709" i="87"/>
  <c r="AD253" i="87"/>
  <c r="Q253" i="87"/>
  <c r="AI253" i="87" s="1"/>
  <c r="BM253" i="87"/>
  <c r="BM255" i="87"/>
  <c r="Q255" i="87"/>
  <c r="AI255" i="87" s="1"/>
  <c r="AD255" i="87"/>
  <c r="AD549" i="87"/>
  <c r="BM549" i="87"/>
  <c r="Q549" i="87"/>
  <c r="AI549" i="87" s="1"/>
  <c r="Q675" i="87"/>
  <c r="AI675" i="87" s="1"/>
  <c r="AD675" i="87"/>
  <c r="BM675" i="87"/>
  <c r="BM254" i="87"/>
  <c r="AD254" i="87"/>
  <c r="Q254" i="87"/>
  <c r="AI254" i="87" s="1"/>
  <c r="BM490" i="87"/>
  <c r="Q490" i="87"/>
  <c r="AI490" i="87" s="1"/>
  <c r="AD490" i="87"/>
  <c r="BM88" i="87" l="1"/>
  <c r="Q88" i="87"/>
  <c r="AD88" i="87"/>
  <c r="L4" i="87"/>
  <c r="L5" i="87" l="1"/>
  <c r="AD4" i="87"/>
  <c r="AI88" i="87"/>
  <c r="Q4" i="87"/>
  <c r="AI4" i="87" s="1"/>
  <c r="AD1" i="87" l="1"/>
  <c r="E3" i="87"/>
</calcChain>
</file>

<file path=xl/comments1.xml><?xml version="1.0" encoding="utf-8"?>
<comments xmlns="http://schemas.openxmlformats.org/spreadsheetml/2006/main">
  <authors>
    <author>Baggage1</author>
    <author>Author</author>
  </authors>
  <commentList>
    <comment ref="H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E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luisa R (message) </t>
        </r>
      </text>
    </comment>
    <comment ref="J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Amele shift</t>
        </r>
      </text>
    </comment>
    <comment ref="J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Drauyawa on Dayoff</t>
        </r>
      </text>
    </comment>
    <comment ref="H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(message)</t>
        </r>
      </text>
    </comment>
    <comment ref="D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E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G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H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D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E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F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G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I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Tuvou shift A/Leave</t>
        </r>
      </text>
    </comment>
    <comment ref="J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 Drauyawa on Dayoff</t>
        </r>
      </text>
    </comment>
    <comment ref="D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E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 @ 8/17 extend due to staff having exam @ traiining centre</t>
        </r>
      </text>
    </comment>
    <comment ref="F4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rosted shift</t>
        </r>
      </text>
    </comment>
    <comment ref="G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08/1830 staff having exam </t>
        </r>
      </text>
    </comment>
    <comment ref="H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08/1730</t>
        </r>
      </text>
    </comment>
    <comment ref="D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E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F4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rosyted shift</t>
        </r>
      </text>
    </comment>
    <comment ref="G4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rosyted shift</t>
        </r>
      </text>
    </comment>
    <comment ref="H4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rosyted shift</t>
        </r>
      </text>
    </comment>
    <comment ref="H5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 call to start @ 20/2400,officer on day off</t>
        </r>
      </text>
    </comment>
    <comment ref="D7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Luisa  shift @  24/06, than relived Adi @ 06/08</t>
        </r>
      </text>
    </comment>
    <comment ref="G8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officer on day off cover shift due to offficer on caaf renewal</t>
        </r>
      </text>
    </comment>
    <comment ref="I8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standby for s/o Francis @ 24/13</t>
        </r>
      </text>
    </comment>
    <comment ref="G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Venasio shift (day off0 and Asaeli shift from 12//16</t>
        </r>
      </text>
    </comment>
    <comment ref="I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assesse by QA @ 8/11</t>
        </r>
      </text>
    </comment>
    <comment ref="D9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11/13 transist for SB331, FJ-914</t>
        </r>
      </text>
    </comment>
    <comment ref="E9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12/24 did transit for NZ52, FJ-914, FJ-450, FJ-920, FJ-215, a/c search for FJ-931, FJ-822</t>
        </r>
      </text>
    </comment>
    <comment ref="H9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12/16</t>
        </r>
      </text>
    </comment>
    <comment ref="D9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13/18 did transist for FJ-252, FJ-230, a*/c search for FJ-263, b/gate for JQ-120</t>
        </r>
      </text>
    </comment>
    <comment ref="J9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13/16 did cabin for FJ-250, a/c search for FJ-852</t>
        </r>
      </text>
    </comment>
    <comment ref="H1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04/10 did cabin for FJ-922, a/c search for FJ-411, baggage for KE-138</t>
        </r>
      </text>
    </comment>
    <comment ref="I1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04/08 did a/c search for FJ-917, cabin for FJ-275</t>
        </r>
      </text>
    </comment>
    <comment ref="D10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13/18 did transist for NZ52, a/c search for FJ-263, FJ-410, b/gate for VA-175, VA-185, d/duyt for SB-330</t>
        </r>
      </text>
    </comment>
    <comment ref="I10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b/gate for VA-180, VA-176, transist for NZ74, FJ-274, FJ-916</t>
        </r>
      </text>
    </comment>
    <comment ref="J10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shitf 14/19 did transist for FJ-250, FJ-410, FJ-460, b/gate for FJ-915, a/c search for FJ-915</t>
        </r>
      </text>
    </comment>
    <comment ref="D10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 Assessed by QA</t>
        </r>
      </text>
    </comment>
    <comment ref="E10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22/24 d/duty FJ-822</t>
        </r>
      </text>
    </comment>
    <comment ref="H10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12/16 b/gate for VA-180, VA-176</t>
        </r>
      </text>
    </comment>
    <comment ref="E1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13/23 ETD checks forb FJ-810, a/c search for FJ-361</t>
        </r>
      </text>
    </comment>
    <comment ref="F10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assessed by QA</t>
        </r>
      </text>
    </comment>
    <comment ref="H1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05/10 did transist for FJ-922, FJ-811, c/check for KE-138, g/duty for KE-138</t>
        </r>
      </text>
    </comment>
    <comment ref="F10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13/18 did b/gate for VA-184, VA-180, d/duty for JQ-120, a/c search for FJ-915</t>
        </r>
      </text>
    </comment>
    <comment ref="G1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13/18 did b/gate for VA-180, VA-176, a/c search for FJ-951, transist for FJ-410, FJ-460, FJ-210</t>
        </r>
      </text>
    </comment>
    <comment ref="I1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0100/0500 did c/duty for FJ-212</t>
        </r>
      </text>
    </comment>
    <comment ref="J1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6/19 did transist for FJ-250, FJ-410, FJ-920, b/gate for JQ-120, FJ-931</t>
        </r>
      </text>
    </comment>
    <comment ref="E10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05/19 did cabin for FJ-920, FJ-915, b/gate for VA-180, FJ-915</t>
        </r>
      </text>
    </comment>
    <comment ref="F10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assesed by QA</t>
        </r>
      </text>
    </comment>
    <comment ref="I1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04/08 did cabin for FJ-917, b/gate for FJ-917, a/c search for FJ-391, transist for FJ-811</t>
        </r>
      </text>
    </comment>
    <comment ref="J1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04/08 did cabin for FJ-360, transist for FJ-414</t>
        </r>
      </text>
    </comment>
    <comment ref="F10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8/20 did b/gate for VA-176, JQ-126, a/c search for FJ-915, transit for PX, FJ-910, FJ-410</t>
        </r>
      </text>
    </comment>
    <comment ref="E1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7/19 did transist for FJ-252, FJ-915, b/gate for VA-176, VA-180, FJ-915, FJ-931</t>
        </r>
      </text>
    </comment>
    <comment ref="F11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8/20 did b/gate for VA-176, VA-180, FJ-915, JQ-120, a/c search for FJ-915, FJ-931, transist for FJ-910</t>
        </r>
      </text>
    </comment>
    <comment ref="G1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06/19 did b/gate for VA-176, FJ-915, FJ-931, a/c search for FJ-915,  FJ-931, d/duty for FJ-413</t>
        </r>
      </text>
    </comment>
    <comment ref="H1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16/22 a/c search for FJ-931, d/duty for FJ-410, b/gate for FJ-915, transit for FJ-416</t>
        </r>
      </text>
    </comment>
    <comment ref="G11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assesd by QA</t>
        </r>
      </text>
    </comment>
    <comment ref="E1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13/16 did cabin for FJ-211, b/gate for VA-176, VA-180</t>
        </r>
      </text>
    </comment>
    <comment ref="I1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13/16 did transist for NZ-52, FJ-274, cabin for FJ-274, tranist for FJ-914, b/gate for VA-180</t>
        </r>
      </text>
    </comment>
    <comment ref="J1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04/05 transist for FJ-360</t>
        </r>
      </text>
    </comment>
    <comment ref="H1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16/20 transist for FJ-920, PX82, b/gate for FJ-915, cabin duty for FJ-910</t>
        </r>
      </text>
    </comment>
    <comment ref="D1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13/17 did a/c search for FJ-263, transist for NZ52, SB-331, b/gate for JQ-120, p/check for SB-330</t>
        </r>
      </text>
    </comment>
    <comment ref="G1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03/09 did cabin for FJ-360, FJ-411, a/c search for FJ-411, FJ-231, FJ-253, FJ-451</t>
        </r>
      </text>
    </comment>
    <comment ref="H1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05/830 did transist for FJ-930, a/c search for FJ-911, FJ-921, b/gate for FJ-921</t>
        </r>
      </text>
    </comment>
    <comment ref="I1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by Supervisor  to do 0100/1000 did transist for FJ-212, cabin for FJ-930, FJ-411, a/c search for FJ-411, FJ-391, transist for FJ-852 </t>
        </r>
      </text>
    </comment>
    <comment ref="D11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13/18 did transist for NZ52, a/c search for FJ-263, FJ-410, b/gate for VA-175, VA-185, d/duyt for SB-330</t>
        </r>
      </text>
    </comment>
    <comment ref="H1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04/14 d/duty for NZ52</t>
        </r>
      </text>
    </comment>
    <comment ref="J1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13/18 did transit for FJ-250, FJ-410, FJ-460, FJ-920, b/gate for VA-184</t>
        </r>
      </text>
    </comment>
    <comment ref="E1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04/17 did a/c search for FJ-211, transit for FJ-252, NZ-52, FJ-410</t>
        </r>
      </text>
    </comment>
    <comment ref="H1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arrnage to do 05/09 did transist for FJ-819, cabin for FJ-411, KE-137, a/c search for FJ-411</t>
        </r>
      </text>
    </comment>
    <comment ref="D11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13/18 did transit for FJ-252, FJ-410, FJ-230, FJ-410, a/c search for FJ-263, FJ-915, p/check for SB331</t>
        </r>
      </text>
    </comment>
    <comment ref="H1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06/18 did transit for FJ-920, SB330,  p/check for SB-330, b/gate for VA-180</t>
        </r>
      </text>
    </comment>
    <comment ref="J1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13/18 did d/duty for FJ-250, a/c search for FJ-853,  cabin for FJ-410, transit for FJ-920</t>
        </r>
      </text>
    </comment>
    <comment ref="D12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13/18 did transist for FJ-252, FJ-230, a*/c search for FJ-263, b/gate for JQ-120</t>
        </r>
      </text>
    </comment>
    <comment ref="D12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04/09 did cabin for FJ-811, d/duty for FJ-911</t>
        </r>
      </text>
    </comment>
    <comment ref="H12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05/17 did transist for FJ-252, FJ-853, b/gate for VA-180, SB330, p/check for SB-330</t>
        </r>
      </text>
    </comment>
    <comment ref="I12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 transist for FJ-930, a/c search for FJ-411</t>
        </r>
      </text>
    </comment>
    <comment ref="E1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b/gate for VA-176, cabin for FJ-410, a/c search for FJ-931</t>
        </r>
      </text>
    </comment>
    <comment ref="J1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5/18 did transist for NZ-752, FJ-250, FJ-410, b/gate for JQ-120</t>
        </r>
      </text>
    </comment>
    <comment ref="H12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05/17 did b/gate for FJ-851, VA-180, transist for SB, FJ-252</t>
        </r>
      </text>
    </comment>
    <comment ref="E12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04/14 d/duty for NZ-753</t>
        </r>
      </text>
    </comment>
    <comment ref="G12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04/05</t>
        </r>
      </text>
    </comment>
    <comment ref="E12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07/19 did transist for FJ-252, a/c search for FJ-211, transit for FJ-410, FJ-920, a/c for FJ-931</t>
        </r>
      </text>
    </comment>
    <comment ref="F12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14/18 did b/gate for VA-180, JQ-120, VA-184, /c search for FJ-915</t>
        </r>
      </text>
    </comment>
    <comment ref="G12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14/18 did b/gate for VA-180, a/c search for FJ-915, transist for FJ-410, FJ-460, FJ-210</t>
        </r>
      </text>
    </comment>
    <comment ref="H12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arranage to do 05/09 did transist for FJ-922, FJ-930, FJ-811, FJ-392, KE-138, a/c search for FJ-411, FJ-911</t>
        </r>
      </text>
    </comment>
    <comment ref="I12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0100/0500 did d/duty for FJ-212, </t>
        </r>
      </text>
    </comment>
    <comment ref="H12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16/22 b/gate for FJ-931, FJ-915, a/c search for FJ-931, d/duty for NZ-755</t>
        </r>
      </text>
    </comment>
    <comment ref="D13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06/10 catering for KE138</t>
        </r>
      </text>
    </comment>
    <comment ref="G13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05/08</t>
        </r>
      </text>
    </comment>
    <comment ref="D13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04/09 did transist forFJ-930, FJ-811, cabin for FJ-392, FJ-911, b/gate for FJ-911</t>
        </r>
      </text>
    </comment>
    <comment ref="G13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13/18 did a/c search for FJ-915, FJ-391, cabin for FJ-230, FJ-915, transist for FJ-211</t>
        </r>
      </text>
    </comment>
    <comment ref="H13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14/16 asseseed by QA</t>
        </r>
      </text>
    </comment>
    <comment ref="G13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04/18 did transist for FJ-914, FJ-252, b/gate for VA-180, a/c search for FJ-410, NZ252, FJ-211, FJ-460</t>
        </r>
      </text>
    </comment>
    <comment ref="I13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13/16 transit for FJ-274, NZ-74, b/gate for VA-180</t>
        </r>
      </text>
    </comment>
    <comment ref="G13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04/16 did d/duty for NZ53, b/gate for VA-180</t>
        </r>
      </text>
    </comment>
    <comment ref="E13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04/15c/duty for FJ-914</t>
        </r>
      </text>
    </comment>
    <comment ref="F13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13/16 did b/gate for VA-17</t>
        </r>
      </text>
    </comment>
    <comment ref="H13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8/13 d/duty for KE-138, transist for FJ-914</t>
        </r>
      </text>
    </comment>
    <comment ref="I13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04/08 did transist for FJ-930, FJ-811, a/c search for FJ-411, FJ-917</t>
        </r>
      </text>
    </comment>
    <comment ref="E13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13/18 did transist for FJ-410, FJ-920, FJ-450, a/c search for FJ-931, b/gate for VA-176</t>
        </r>
      </text>
    </comment>
    <comment ref="F13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13/18 did b/gate for VA-180, JQ-120, transist for FJ-920, a/c search for FJ-915</t>
        </r>
      </text>
    </comment>
    <comment ref="G13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1230/1800 did b/gate for VA-180, a/c search for FJ-915, transist for FJ-410, FJ-460, FJ-210</t>
        </r>
      </text>
    </comment>
    <comment ref="G13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06/19 did cabin for FJ-914, a/c search for FJ-915, transist for FJ-910, FJ-230, cabin  for FJ-410</t>
        </r>
      </text>
    </comment>
    <comment ref="D1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06/10 d/duty for KE-138</t>
        </r>
      </text>
    </comment>
    <comment ref="G1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04/14</t>
        </r>
      </text>
    </comment>
    <comment ref="I1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13/16 transit for FJ-274, NZ-74, b/gate for VA-180</t>
        </r>
      </text>
    </comment>
    <comment ref="J1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04/09 did transist for FJ-360, FJ-252, FJ-922, FJ-414, FJ-811, FJ-930, b/gate for FJ-921, FJ-911</t>
        </r>
      </text>
    </comment>
    <comment ref="E1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16/20 a/c search for FJ-931, FJ-915, FJ-822, FJ-810</t>
        </r>
      </text>
    </comment>
    <comment ref="I1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D1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9/12, p/check for SB-331, </t>
        </r>
      </text>
    </comment>
    <comment ref="E1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09/13</t>
        </r>
      </text>
    </comment>
    <comment ref="H1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6/16</t>
        </r>
      </text>
    </comment>
    <comment ref="I1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E14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F14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05/15</t>
        </r>
      </text>
    </comment>
    <comment ref="G14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05/10, than time again @ 18/22 as per roster</t>
        </r>
      </text>
    </comment>
    <comment ref="H14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on straight shift @ AFL poss</t>
        </r>
      </text>
    </comment>
    <comment ref="E1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13/24 did d/duty for FJ-810, g/duty for FJ-822</t>
        </r>
      </text>
    </comment>
    <comment ref="H1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014/14</t>
        </r>
      </text>
    </comment>
    <comment ref="I1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04/05, than 13/22</t>
        </r>
      </text>
    </comment>
    <comment ref="H15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baggage for FJ-921, FJ-253, FJ-911</t>
        </r>
      </text>
    </comment>
    <comment ref="E15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07/16 afl post</t>
        </r>
      </text>
    </comment>
    <comment ref="H15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06/16 B/A</t>
        </r>
      </text>
    </comment>
    <comment ref="D1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E1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07/18 AFL post</t>
        </r>
      </text>
    </comment>
    <comment ref="I1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J1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13/2300 baggage duty</t>
        </r>
      </text>
    </comment>
    <comment ref="E1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05/09, than time again @ 13/23 did b/gate for FJ-810, a/c search for FJ-810, FJ-822, FJ-410</t>
        </r>
      </text>
    </comment>
    <comment ref="G1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5/18 did baggage for FJ-915, FJ-931, FJ-923, FJ-413</t>
        </r>
      </text>
    </comment>
    <comment ref="H1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04/1830 did d/duty for FJ-915, b/gate for VA-176</t>
        </r>
      </text>
    </comment>
    <comment ref="I1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04/05, than time again @ 8/18 did b/gate for VA-184, VA-176, VA-184, a/c search for FJ-931</t>
        </r>
      </text>
    </comment>
    <comment ref="E15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F15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5/15</t>
        </r>
      </text>
    </comment>
    <comment ref="H15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I15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d/duty for FJ-931</t>
        </r>
      </text>
    </comment>
    <comment ref="J15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5/18 did b/gate for FJ-820, VA-184, a/c search for FJ-915</t>
        </r>
      </text>
    </comment>
    <comment ref="D15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05/16</t>
        </r>
      </text>
    </comment>
    <comment ref="E15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05/09, than time again @ 18/22 </t>
        </r>
      </text>
    </comment>
    <comment ref="H15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a/c  search for FJ-361, b/gate for VA-184</t>
        </r>
      </text>
    </comment>
    <comment ref="D15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06/17 b/gate for VA-176, transist for SB-331</t>
        </r>
      </text>
    </comment>
    <comment ref="E15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baggage for NZ53, FJ-211</t>
        </r>
      </text>
    </comment>
    <comment ref="F15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05/15</t>
        </r>
      </text>
    </comment>
    <comment ref="G15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@ Drystores</t>
        </r>
      </text>
    </comment>
    <comment ref="D1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B/A for SB-331, FJ-931</t>
        </r>
      </text>
    </comment>
    <comment ref="E1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5/18 did baggae for FJ-931</t>
        </r>
      </text>
    </comment>
    <comment ref="F16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5/18 did baggage for FJ-915</t>
        </r>
      </text>
    </comment>
    <comment ref="G1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05/16</t>
        </r>
      </text>
    </comment>
    <comment ref="I1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13/18 did baggage for FJ-915, </t>
        </r>
      </text>
    </comment>
    <comment ref="J1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05/16</t>
        </r>
      </text>
    </comment>
    <comment ref="E16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13/24 did cabin for FJ-822</t>
        </r>
      </text>
    </comment>
    <comment ref="H16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13/23 a/c search for FJ-263, FJ-931, FJ-915, b/gate for FJ-361</t>
        </r>
      </text>
    </comment>
    <comment ref="I16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12/14</t>
        </r>
      </text>
    </comment>
    <comment ref="F16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5/16 did g/duty for FJ-411, FJ-911, a/c search for FJ-911, FJ-921</t>
        </r>
      </text>
    </comment>
    <comment ref="G16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6/18 did transist for FJ-411, FJ-230</t>
        </r>
      </text>
    </comment>
    <comment ref="H16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05/09, than time again @ 18/24 did a/c search for FJ-361, FJ-810, b/gate for FJ-810, VA-184</t>
        </r>
      </text>
    </comment>
    <comment ref="I16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J16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13/1230 d/duty for FJ-915, g/duty for NZ-755, b/gate for FJ-810</t>
        </r>
      </text>
    </comment>
    <comment ref="D16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trainee @ catering</t>
        </r>
      </text>
    </comment>
    <comment ref="I16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13/16</t>
        </r>
      </text>
    </comment>
    <comment ref="H16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05/09 did baggage for FJ-411, FJ-911, FJ-921, FJ-253, KE-138</t>
        </r>
      </text>
    </comment>
    <comment ref="E1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05/09, than time again @ 13/22 did g/duty for FJ-810</t>
        </r>
      </text>
    </comment>
    <comment ref="I1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05/19 did b/gate for FJ-931, FJ-915</t>
        </r>
      </text>
    </comment>
    <comment ref="J1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5/17 did baggage for FJ-931</t>
        </r>
      </text>
    </comment>
    <comment ref="E16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d/duty for NZ-53</t>
        </r>
      </text>
    </comment>
    <comment ref="F16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5/15</t>
        </r>
      </text>
    </comment>
    <comment ref="H16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a/c search for FJ-361, b/gate for VA-184</t>
        </r>
      </text>
    </comment>
    <comment ref="J16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cabin for FJ-914, </t>
        </r>
      </text>
    </comment>
    <comment ref="E17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04/09, than time again @ 18/24 did baggage</t>
        </r>
      </text>
    </comment>
    <comment ref="I17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J17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8/15</t>
        </r>
      </text>
    </comment>
    <comment ref="E17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1230/2300</t>
        </r>
      </text>
    </comment>
    <comment ref="G17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5/18 did b/gate for VA-176, d/duty for FJ-931, a/c search for FJ-931</t>
        </r>
      </text>
    </comment>
    <comment ref="H17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a/c search for FJ-361, b/gate for VA-184</t>
        </r>
      </text>
    </comment>
    <comment ref="G17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04/18 did baggage for FJ-931, FJ-915, FJ-923, FJ-413</t>
        </r>
      </text>
    </comment>
    <comment ref="H17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04/19 did d/duty for NZ-915</t>
        </r>
      </text>
    </comment>
    <comment ref="I17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04/09, than did 13/22 for FJ-810, FJ-923</t>
        </r>
      </text>
    </comment>
    <comment ref="E17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5/16 did d/duty for FJ-211, VA-180, VA-176, FJ-415</t>
        </r>
      </text>
    </comment>
    <comment ref="D17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E17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F17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05/18 did baggage for F-931</t>
        </r>
      </text>
    </comment>
    <comment ref="G17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b/agte for VA-176, a/c serarch for FJ-931, cabin for FJ-931</t>
        </r>
      </text>
    </comment>
    <comment ref="H17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b/gate for VA-176, transist for SB-330, cabin for FJ-920, FJ-915</t>
        </r>
      </text>
    </comment>
    <comment ref="I17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</t>
        </r>
      </text>
    </comment>
    <comment ref="E17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15/24</t>
        </r>
      </text>
    </comment>
    <comment ref="F17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12/22</t>
        </r>
      </text>
    </comment>
    <comment ref="H17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07/14</t>
        </r>
      </text>
    </comment>
    <comment ref="I17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J17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E17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15/24 g/duty for FJ-822, b/gate for FJ-822</t>
        </r>
      </text>
    </comment>
    <comment ref="H17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g/duty for Fj-911, D/duty for ATR</t>
        </r>
      </text>
    </comment>
    <comment ref="D18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08/20 did transist for SB, door for JQ and Reliver @ Papa Bravo</t>
        </r>
      </text>
    </comment>
    <comment ref="E18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05/09, than time in again @ 15/23 as roster</t>
        </r>
      </text>
    </comment>
    <comment ref="H18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</t>
        </r>
      </text>
    </comment>
    <comment ref="D18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05/16 d/duty for SB-330, FJ-911, Baggage for JQ-120</t>
        </r>
      </text>
    </comment>
    <comment ref="E18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b/gate for FJ-911, FJ-921, FJ-253, FJ-451</t>
        </r>
      </text>
    </comment>
    <comment ref="J18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4/09, than time again @ 14/22 did d/duyt for FJ-920, FJ-410, FJ-810, FJ-915</t>
        </r>
      </text>
    </comment>
    <comment ref="F18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05/11, than time again @ 18/22 </t>
        </r>
      </text>
    </comment>
    <comment ref="H18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13/15</t>
        </r>
      </text>
    </comment>
    <comment ref="E18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16/20 transist for FJ-810, FJ-410, FJ-450, a/c search for FJ-931, FJ-915, FJ-822</t>
        </r>
      </text>
    </comment>
    <comment ref="D1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B/A for FJ-915, g/duty for JQ-120</t>
        </r>
      </text>
    </comment>
    <comment ref="E1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04/09, than time in again @ 15/22 as per roster</t>
        </r>
      </text>
    </comment>
    <comment ref="J1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05/19 did b/gate for VA-176, FJ-931, a/c search for FJ-931, d/duty for FJ-820</t>
        </r>
      </text>
    </comment>
    <comment ref="D18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06/10 catering for KE138, than time again @ 13/22 as per roster</t>
        </r>
      </text>
    </comment>
    <comment ref="E18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13/24 did b/gate for FJ-822,  G/duty for FJ-361</t>
        </r>
      </text>
    </comment>
    <comment ref="H18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05/20 did transist for SB-331, b/gate for VA-180, VA-176</t>
        </r>
      </text>
    </comment>
    <comment ref="I18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arrnange by supervisor to do 0100/1400 did transist for FJ-212</t>
        </r>
      </text>
    </comment>
    <comment ref="J18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04/19 did b/gate for VA-180, VA-176, VA-182, JQ-120, FJ-820, a/c search for FJ-931</t>
        </r>
      </text>
    </comment>
    <comment ref="E18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18/24 did b/gate for FJ-810, FJ-822, a/c search for FJ-361</t>
        </r>
      </text>
    </comment>
    <comment ref="F18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18/22 did a/c search for FJ-810, b/gate for FJ-810</t>
        </r>
      </text>
    </comment>
    <comment ref="G18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16/22 did b/gate for FJ-810, FJ-923, a/c search for FJ-923, FJ-810</t>
        </r>
      </text>
    </comment>
    <comment ref="H18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 pulll shift did  16/24 a/c search for FJ-915, FJ-361, d/duyt for FJ-213, transist for FJ82, FJ-910, g/duty for FJ-915</t>
        </r>
      </text>
    </comment>
    <comment ref="F18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arrange to do 05/08 </t>
        </r>
      </text>
    </comment>
    <comment ref="H19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17/18</t>
        </r>
      </text>
    </comment>
    <comment ref="I19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1230/2400</t>
        </r>
      </text>
    </comment>
    <comment ref="G19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5/14 cabin duty for FJ-263, baggage for FJ-211</t>
        </r>
      </text>
    </comment>
    <comment ref="H19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a/c search for FJ-361, b/gate for VA-184</t>
        </r>
      </text>
    </comment>
    <comment ref="E19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13/24 did baggage for FJ-810, FJ-822</t>
        </r>
      </text>
    </comment>
    <comment ref="G19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5/18 did d/duty for FJ-410, b/gate for FJ-931, FJ-915</t>
        </r>
      </text>
    </comment>
    <comment ref="H19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b/gate for VA-180, JQ-120, FJ-931, a/c search for FJ-931</t>
        </r>
      </text>
    </comment>
    <comment ref="H19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13/18</t>
        </r>
      </text>
    </comment>
    <comment ref="I193" authorId="0">
      <text>
        <r>
          <rPr>
            <b/>
            <sz val="9"/>
            <color indexed="81"/>
            <rFont val="Tahoma"/>
            <family val="2"/>
          </rPr>
          <t>Baggage1:
did 14/18</t>
        </r>
      </text>
    </comment>
    <comment ref="D19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12/22</t>
        </r>
      </text>
    </comment>
    <comment ref="E1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10/24 did d/duty for FJ-920, cabin duty for FJ-910, a/c search for FJ-822, b/gate for FJ-822</t>
        </r>
      </text>
    </comment>
    <comment ref="G1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H1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05/16</t>
        </r>
      </text>
    </comment>
    <comment ref="I1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04/1500 cabin for FJ-914</t>
        </r>
      </text>
    </comment>
    <comment ref="J1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04/18 did cabin dty for FJ-914, FJ-820, reliver @ Papa Bravo</t>
        </r>
      </text>
    </comment>
    <comment ref="F19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5/11,than time again @ 14/22 did transist for FJ-410, FJ-910</t>
        </r>
      </text>
    </comment>
    <comment ref="G1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 straight shift</t>
        </r>
      </text>
    </comment>
    <comment ref="H1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d/duty for VA-184</t>
        </r>
      </text>
    </comment>
    <comment ref="I1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19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 baggage for FJ-911, FJ-251, FJ-921, FJ-451, than time again @ 13/23 did d/duty for FJ-361</t>
        </r>
      </text>
    </comment>
    <comment ref="G19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straight shift 13/22 did a/c search for FJ-931, b/gate for FJ-810, FJ-923,</t>
        </r>
      </text>
    </comment>
    <comment ref="H19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13/18 baggage for FJ-915, FJ-931</t>
        </r>
      </text>
    </comment>
    <comment ref="J19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5/16 b/gate for VA-180, JQ-120, FJ-41</t>
        </r>
      </text>
    </comment>
    <comment ref="D19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05/08</t>
        </r>
      </text>
    </comment>
    <comment ref="E19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05/930 g/duty for FJ-415, than time again @ 13/24 did b/gate for FJ-822, a/c search for FJ-361</t>
        </r>
      </text>
    </comment>
    <comment ref="H19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b/gate for VA-184, a/c search for FJ-810, FJ-361</t>
        </r>
      </text>
    </comment>
    <comment ref="E19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7/08</t>
        </r>
      </text>
    </comment>
    <comment ref="F19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05/15</t>
        </r>
      </text>
    </comment>
    <comment ref="H19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13/20</t>
        </r>
      </text>
    </comment>
    <comment ref="J19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13/19 relieve CRO Amelia</t>
        </r>
      </text>
    </comment>
    <comment ref="D19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training @ Ats Bond</t>
        </r>
      </text>
    </comment>
    <comment ref="F19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 (trainning @ ATS Bond)did 16/20 transist for FJ-920, AA1360, PX-084, FJ-416</t>
        </r>
      </text>
    </comment>
    <comment ref="G19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 Trainning @ ATS Bond pull shift 16/20 did cabin for FJ-913, FJ-915, FJ-923</t>
        </r>
      </text>
    </comment>
    <comment ref="I19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 Trainning @ ATS Bond did 16/20 d/duty for FJ-931</t>
        </r>
      </text>
    </comment>
    <comment ref="D20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F20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5/15</t>
        </r>
      </text>
    </comment>
    <comment ref="G2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04/15</t>
        </r>
      </text>
    </comment>
    <comment ref="H2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05/12</t>
        </r>
      </text>
    </comment>
    <comment ref="G202" authorId="0">
      <text>
        <r>
          <rPr>
            <b/>
            <sz val="9"/>
            <color indexed="81"/>
            <rFont val="Tahoma"/>
            <charset val="1"/>
          </rPr>
          <t>Baggage1</t>
        </r>
        <r>
          <rPr>
            <sz val="9"/>
            <color indexed="81"/>
            <rFont val="Tahoma"/>
            <charset val="1"/>
          </rPr>
          <t xml:space="preserve">
did 05/09 transist for FJ-930, FJ-811, a/c search for FJ-911, FJ-461, FJ-451</t>
        </r>
      </text>
    </comment>
    <comment ref="F20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shiift 13/18 did b/gate for VA-180, JQ-120,  d/duty for FJ-931,</t>
        </r>
      </text>
    </comment>
    <comment ref="G20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baggage for FJ-413, FJ-915, FJ-931, FJ-923</t>
        </r>
      </text>
    </comment>
    <comment ref="H20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</t>
        </r>
      </text>
    </comment>
    <comment ref="I20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1230/1700</t>
        </r>
      </text>
    </comment>
    <comment ref="J20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13/19</t>
        </r>
      </text>
    </comment>
    <comment ref="I20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E2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05/19 did transit for FJ-252, FJ-915, b/gate for VA-180, VA-176, VA-180, FJ-931, FJ-915</t>
        </r>
      </text>
    </comment>
    <comment ref="F20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5/20 did b/gate for VA-180, VA-176, JQ-120, VA-184, FJ-915, a/c search for FJ-915</t>
        </r>
      </text>
    </comment>
    <comment ref="G2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05/19 did b/gate for VA-180, VA-176, VA-180, JQ-120, FJ-931, a/c search for FJ-915, FJ-413, transist for FJ-410, FJ-252</t>
        </r>
      </text>
    </comment>
    <comment ref="H2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transist for FJ-410, SB-331, a/c search for FJ-931, b/gate for VA-180, JQ-120, VA-176, FJ-931</t>
        </r>
      </text>
    </comment>
    <comment ref="G2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13/19 transist for FJ-413, FJ-910, cabin for FJ-410, a/c search for FJ-410, FJ-915</t>
        </r>
      </text>
    </comment>
    <comment ref="F20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10/22 did b/gate for FJ-810, transist for FJ-914 reliver @ Papa Bravo</t>
        </r>
      </text>
    </comment>
    <comment ref="F20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5/15</t>
        </r>
      </text>
    </comment>
    <comment ref="G2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04/17 did a/c search for FJ-915, FJ-931, b/gate for VA-176</t>
        </r>
      </text>
    </comment>
    <comment ref="H2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05/17 did b/gate for VA-180, VA-176, JQ-120, d/duty for SB-330</t>
        </r>
      </text>
    </comment>
    <comment ref="J2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5/09 transist for FJ-415, FJ-811, b/gate for FJ-911, a/c search for FJ-391, than time again @ 13/19 did b/gate for VA-180, VA-176, g/duty for FJ-915</t>
        </r>
      </text>
    </comment>
    <comment ref="E2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13/24 did a/c search for FJ-822, b/gate for FJ-822</t>
        </r>
      </text>
    </comment>
    <comment ref="G2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by Sup to do  03/15 did d/duty for FJ-360, a/c search for FJ-231, d/duty for FJ-451</t>
        </r>
      </text>
    </comment>
    <comment ref="H2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05/18 did cabin for FJ-411, FJ-931, b/gate for FJ-931</t>
        </r>
      </text>
    </comment>
    <comment ref="I2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11/16 a/c search for FJ-269, d/duty for NZ, b/gate for VA-180, VA-176</t>
        </r>
      </text>
    </comment>
    <comment ref="F21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05/15 d/duty for FJ-263, a/c search for FJ-911, FJ-411, FJ-921</t>
        </r>
      </text>
    </comment>
    <comment ref="G21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5/16 g/duty for FJ-391, NZ53, b/gate for FJ-911, VA-180</t>
        </r>
      </text>
    </comment>
    <comment ref="I21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on straight shift b/gate for FJ-911, FJ-917, a/c search for FJ-911, FJ-917, FJ-391, than 13/22 as per roster</t>
        </r>
      </text>
    </comment>
    <comment ref="E2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 g/duty for FJ-415, FJ-915</t>
        </r>
      </text>
    </comment>
    <comment ref="H2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d/duty for FJ-911, transist for FJ-915, b/gate for FJ-915</t>
        </r>
      </text>
    </comment>
    <comment ref="I2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J2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D21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13/23 did transist, d/duty for FJ-263</t>
        </r>
      </text>
    </comment>
    <comment ref="F21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straight shift 5/15 did d/duty for NZ-53, cabin duty for FJ-263, INT dept door p/check</t>
        </r>
      </text>
    </comment>
    <comment ref="G213" authorId="0">
      <text>
        <r>
          <rPr>
            <b/>
            <sz val="9"/>
            <color indexed="81"/>
            <rFont val="Tahoma"/>
            <charset val="1"/>
          </rPr>
          <t xml:space="preserve">Baggage1:
straight shift 5/16 did g/duty for FJ-211, FJ-461, dept door </t>
        </r>
      </text>
    </comment>
    <comment ref="I2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2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04/15 a/c search for FJ-211, transist for FJ-252</t>
        </r>
      </text>
    </comment>
    <comment ref="E2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5/15 baggge for NZ53, FJ-211, g/duty for FJ451</t>
        </r>
      </text>
    </comment>
    <comment ref="H2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</t>
        </r>
      </text>
    </comment>
    <comment ref="J2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05/09, than time again @ 13/22 as per roster</t>
        </r>
      </text>
    </comment>
    <comment ref="D2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d/yatrd 24/08</t>
        </r>
      </text>
    </comment>
    <comment ref="E2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13/24 did baggae </t>
        </r>
      </text>
    </comment>
    <comment ref="G2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05/16</t>
        </r>
      </text>
    </comment>
    <comment ref="H2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05/14</t>
        </r>
      </text>
    </comment>
    <comment ref="I2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J2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05/09,than time again @ 13/22 as per roster</t>
        </r>
      </text>
    </comment>
    <comment ref="E2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5/18 </t>
        </r>
      </text>
    </comment>
    <comment ref="F21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5/11, than time again @ 14/22</t>
        </r>
      </text>
    </comment>
    <comment ref="H2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b/gate for VA-184</t>
        </r>
      </text>
    </comment>
    <comment ref="E2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 g/duty for FJ-451, baggage for NZ53, FJ-211</t>
        </r>
      </text>
    </comment>
    <comment ref="G2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05/09, than time  again @ 13/22 g/duty for FJ-931</t>
        </r>
      </text>
    </comment>
    <comment ref="H2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d/duty for FJ-931, FJ-910</t>
        </r>
      </text>
    </comment>
    <comment ref="E2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F21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straight shift did 5/15 cabin for FJ-911, a/c search for FJ-411</t>
        </r>
      </text>
    </comment>
    <comment ref="H2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18/24 a/search for FJ-361, b/gate for VA-184</t>
        </r>
      </text>
    </comment>
    <comment ref="J2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04/15</t>
        </r>
      </text>
    </comment>
    <comment ref="E22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15/24 a/c search for FJ-822, b/gate for FJ-822</t>
        </r>
      </text>
    </comment>
    <comment ref="F22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13/16</t>
        </r>
      </text>
    </comment>
    <comment ref="D2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04/11 transist for FJ-930,  FJ-811, g/duty for KE138</t>
        </r>
      </text>
    </comment>
    <comment ref="F22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12/15 did transist for NZ53, FJ-914</t>
        </r>
      </text>
    </comment>
    <comment ref="G22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04/08 did transist for FJ-811, a/c search for FJ-911</t>
        </r>
      </text>
    </comment>
    <comment ref="H22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06/08 a/c search for FJ-911, FJ-921, b/gate for FJ-921</t>
        </r>
      </text>
    </comment>
    <comment ref="F22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05/10 catering &amp; transit for FJ-810</t>
        </r>
      </text>
    </comment>
    <comment ref="I22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16/22 a/c search for FJ-931, FJ-915</t>
        </r>
      </text>
    </comment>
    <comment ref="F22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1230/18 did b/gate for JQ-120, VA-180, a/c search for FJ-915, transist for FJ-920</t>
        </r>
      </text>
    </comment>
    <comment ref="D23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06/10 baggage for KE-138</t>
        </r>
      </text>
    </comment>
    <comment ref="G23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04/19 did transist for FJ-410, FJ-460, FJ-210, FJ-252, b/gate for VA-180, VA-176, a/c search for FJ-263, FJ-915</t>
        </r>
      </text>
    </comment>
    <comment ref="E23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1730/2000 did transist for FJ-450, FJ-910</t>
        </r>
      </text>
    </comment>
    <comment ref="J23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15/22</t>
        </r>
      </text>
    </comment>
    <comment ref="E23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16/22 did transist for FJ-450, FJ-910, FJ-262, Reliver @ Papa Bravo</t>
        </r>
      </text>
    </comment>
    <comment ref="G23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08/12</t>
        </r>
      </text>
    </comment>
    <comment ref="H23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14/18 b/gate for VA-180, transist for SB-330</t>
        </r>
      </text>
    </comment>
    <comment ref="I23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16/22 transist for FJ-916, FJ-410, FJ-210, FJ-910, transist for FJ-268, b/gate for FJ-810</t>
        </r>
      </text>
    </comment>
    <comment ref="J23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16/21 did b/gate for FJ-820, VA-182, VA-184, transist for FJ920, cabin for FJ-920, FJ-910, FJ-915 </t>
        </r>
      </text>
    </comment>
    <comment ref="D23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05/09 did transist for FJ-930, FJ-811, FJ-392, a/c search for FJ-391</t>
        </r>
      </text>
    </comment>
    <comment ref="I23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04/08 did a/c search for FJ-917, transist for FJ-811</t>
        </r>
      </text>
    </comment>
    <comment ref="J23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arrange to do 05/08 did transist for FJ-360, FJ-811, FJ-922, a/c search for FJ-911</t>
        </r>
      </text>
    </comment>
    <comment ref="E23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04/14</t>
        </r>
      </text>
    </comment>
    <comment ref="H23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assessed by QA @ 10/13</t>
        </r>
      </text>
    </comment>
    <comment ref="J2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06/09 transist for FJ-810, FJ-930, b/gate for FJ-911</t>
        </r>
      </text>
    </comment>
    <comment ref="G24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04/16 did transist for FJ-914, NZ-252, a/c search for FJ-211, b/gate for VA-180</t>
        </r>
      </text>
    </comment>
    <comment ref="F24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1230/1800 did b/gate for VA-180, JQ-120, a/c search &amp; transist for FJ-920</t>
        </r>
      </text>
    </comment>
    <comment ref="G24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16/20 did a/c search for FJ-931, b/gate for FJ-450, transist for FJ-910</t>
        </r>
      </text>
    </comment>
    <comment ref="H24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pull shift 16/20 did a/c search for FJ-915, b/gate for FJ-810, transist for FJ-416</t>
        </r>
      </text>
    </comment>
    <comment ref="J24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12/16 g/duty for NZ53, b/gate for VA-184</t>
        </r>
      </text>
    </comment>
    <comment ref="F24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5/10 cargo check for KE &amp; transist </t>
        </r>
      </text>
    </comment>
    <comment ref="E24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pull shift 14/18 did b/gate for VA-180, transit for Fj-410, FJ-920, FJ-450</t>
        </r>
      </text>
    </comment>
    <comment ref="F24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8/10 d/duty for KE</t>
        </r>
      </text>
    </comment>
    <comment ref="H2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transist for FJ-361, SB-330, b/gate for JQ-120, FJ-915, VA-184, a/c search for FJ-915, cabin for FJ-213</t>
        </r>
      </text>
    </comment>
    <comment ref="H2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13/16 </t>
        </r>
      </text>
    </comment>
    <comment ref="E26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F26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04/1300</t>
        </r>
      </text>
    </comment>
    <comment ref="H26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04/15</t>
        </r>
      </text>
    </comment>
    <comment ref="D26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04/05</t>
        </r>
      </text>
    </comment>
    <comment ref="H26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15/21</t>
        </r>
      </text>
    </comment>
    <comment ref="G27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6/18 cover for vacant post</t>
        </r>
      </text>
    </comment>
    <comment ref="H27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14/23</t>
        </r>
      </text>
    </comment>
    <comment ref="E27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6/15</t>
        </r>
      </text>
    </comment>
    <comment ref="E27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04/18 cover for Salome shift @ 13/15 &amp; Paula Q @15/18</t>
        </r>
      </text>
    </comment>
    <comment ref="F27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18/22 </t>
        </r>
      </text>
    </comment>
    <comment ref="G27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13/0100</t>
        </r>
      </text>
    </comment>
    <comment ref="J27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04/14 cover for Salome shift @ 13/14</t>
        </r>
      </text>
    </comment>
    <comment ref="D27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G27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15/0100</t>
        </r>
      </text>
    </comment>
    <comment ref="J27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D27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730/1400</t>
        </r>
      </text>
    </comment>
    <comment ref="E27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6/15</t>
        </r>
      </text>
    </comment>
    <comment ref="G27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15/0100</t>
        </r>
      </text>
    </comment>
    <comment ref="G27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6/13</t>
        </r>
      </text>
    </comment>
    <comment ref="H27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13/2430 standby for VA-184 (delay)</t>
        </r>
      </text>
    </comment>
    <comment ref="I27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G27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5/18 cover for Teresia shift</t>
        </r>
      </text>
    </comment>
    <comment ref="H27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13/2430 standby for VA-184 (delay)</t>
        </r>
      </text>
    </comment>
    <comment ref="I27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F28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G28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13/0100</t>
        </r>
      </text>
    </comment>
    <comment ref="F28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10/22 cover for Kelera R shift @ 10/13</t>
        </r>
      </text>
    </comment>
    <comment ref="G28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13/0100</t>
        </r>
      </text>
    </comment>
    <comment ref="J28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5/16 cover for Ruvina shift</t>
        </r>
      </text>
    </comment>
    <comment ref="D28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cover for Mereseini T shift</t>
        </r>
      </text>
    </comment>
    <comment ref="E28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10/2200 cover for Makelesi Q shift </t>
        </r>
      </text>
    </comment>
    <comment ref="I28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05/16 cover for Kijiana shift @ 16/16</t>
        </r>
      </text>
    </comment>
    <comment ref="J28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cover for Salome N shift </t>
        </r>
      </text>
    </comment>
    <comment ref="D28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E28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04/18 cover for Wainikiti B shift </t>
        </r>
      </text>
    </comment>
    <comment ref="F28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G28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J28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D28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F28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04/13 cover for Umesh shift @ 04/05 &amp; Julie shift @ 05/13</t>
        </r>
      </text>
    </comment>
    <comment ref="H28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I28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J28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H28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G2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05/10</t>
        </r>
      </text>
    </comment>
    <comment ref="H2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13/2430 standby for VA-184 (delay)</t>
        </r>
      </text>
    </comment>
    <comment ref="I2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I28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D28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E28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04/15  cover for Makelesi Q @ 13/15</t>
        </r>
      </text>
    </comment>
    <comment ref="F28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04/09 cover for Kelera Ramoce shift @ 04/09, than time again @ 13/22 as per roster</t>
        </r>
      </text>
    </comment>
    <comment ref="G28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cover for vacant post @ 10/13</t>
        </r>
      </text>
    </comment>
    <comment ref="J28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G28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05/18 </t>
        </r>
      </text>
    </comment>
    <comment ref="H28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1330/2430 standby for VA-184 (delay)</t>
        </r>
      </text>
    </comment>
    <comment ref="E29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15/24</t>
        </r>
      </text>
    </comment>
    <comment ref="D29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E29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04/13</t>
        </r>
      </text>
    </comment>
    <comment ref="F29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G29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13/0100 standby for ON-018</t>
        </r>
      </text>
    </comment>
    <comment ref="J29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F29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06/18 cover for Salome shift @ 14/18</t>
        </r>
      </text>
    </comment>
    <comment ref="G29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06/16 @ 14/16 assesed by QA </t>
        </r>
      </text>
    </comment>
    <comment ref="H29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14/2430 standby for VA-184 (delay)</t>
        </r>
      </text>
    </comment>
    <comment ref="I29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29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04/18 cover for Aliti B shift @ 13/15, kalesi shift @ 15/18</t>
        </r>
      </text>
    </comment>
    <comment ref="F29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06/17 cover for Ana Rosa shift @ 14/17</t>
        </r>
      </text>
    </comment>
    <comment ref="G29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cover for Makelesi shift @  14/18
</t>
        </r>
      </text>
    </comment>
    <comment ref="E29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15/24</t>
        </r>
      </text>
    </comment>
    <comment ref="H2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06/18 cover for Julie shift</t>
        </r>
      </text>
    </comment>
    <comment ref="D2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29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F29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04/13</t>
        </r>
      </text>
    </comment>
    <comment ref="G2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H2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I2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F29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10/22 cover for Yeshmin @ 10/15</t>
        </r>
      </text>
    </comment>
    <comment ref="G29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cover for Kara T @ 10/13</t>
        </r>
      </text>
    </comment>
    <comment ref="D29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cover for Salome N shift</t>
        </r>
      </text>
    </comment>
    <comment ref="E29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13/24 cover for Wata shift @ 22/24</t>
        </r>
      </text>
    </comment>
    <comment ref="F29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J29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29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14/24</t>
        </r>
      </text>
    </comment>
    <comment ref="F29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04/14 cover for Yeshmin shift @ 13/14</t>
        </r>
      </text>
    </comment>
    <comment ref="G29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04/14 cover for vacant post @ 13/14</t>
        </r>
      </text>
    </comment>
    <comment ref="H29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13/2430 cover for Umesh shift  (delay in FJ-361</t>
        </r>
      </text>
    </comment>
    <comment ref="I29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G3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H3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14/23</t>
        </r>
      </text>
    </comment>
    <comment ref="J3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1430/2100</t>
        </r>
      </text>
    </comment>
    <comment ref="F30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06/18 cover for Makelesi shift @ 14/18</t>
        </r>
      </text>
    </comment>
    <comment ref="H30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15/2430</t>
        </r>
      </text>
    </comment>
    <comment ref="I30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G30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5/18 cover for Nanise T shift</t>
        </r>
      </text>
    </comment>
    <comment ref="H30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13/2430 standby for VA-184  (delay)</t>
        </r>
      </text>
    </comment>
    <comment ref="D30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17/22</t>
        </r>
      </text>
    </comment>
    <comment ref="E30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13/24 cover for Paula Q shift @ 22/24</t>
        </r>
      </text>
    </comment>
    <comment ref="I30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06/18 cover for Mosese Malo shift</t>
        </r>
      </text>
    </comment>
    <comment ref="J30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H3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06/18 cover for Kelera shift</t>
        </r>
      </text>
    </comment>
    <comment ref="J3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1430/2200</t>
        </r>
      </text>
    </comment>
    <comment ref="D3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30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H3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I3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J3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F30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04/14 cover for Nanise shift @ 13/14</t>
        </r>
      </text>
    </comment>
    <comment ref="G30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H30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13/2430 standby for VA-184 (delay)</t>
        </r>
      </text>
    </comment>
    <comment ref="D3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30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10/22 cover for Salome shift </t>
        </r>
      </text>
    </comment>
    <comment ref="J3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cover for Makelesi shift </t>
        </r>
      </text>
    </comment>
    <comment ref="D3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30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H3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D3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H3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I3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J3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F31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04/13</t>
        </r>
      </text>
    </comment>
    <comment ref="G31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04/18 cover for Aliti Buna shift</t>
        </r>
      </text>
    </comment>
    <comment ref="H31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13/2430   (delay in FJ-361</t>
        </r>
      </text>
    </comment>
    <comment ref="I31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D3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31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J3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F31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04/13</t>
        </r>
      </text>
    </comment>
    <comment ref="G3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04/18 cover for Y Sami shift</t>
        </r>
      </text>
    </comment>
    <comment ref="H3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I3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D3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cover for vacant post</t>
        </r>
      </text>
    </comment>
    <comment ref="E3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10/22 cover for vacant post</t>
        </r>
      </text>
    </comment>
    <comment ref="F3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H3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530/1300</t>
        </r>
      </text>
    </comment>
    <comment ref="J3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E31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15/24</t>
        </r>
      </text>
    </comment>
    <comment ref="E31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15/24 cover for Meme shift @ 22/24</t>
        </r>
      </text>
    </comment>
    <comment ref="H3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06/18 cover for vacant post</t>
        </r>
      </text>
    </comment>
    <comment ref="I3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06/18 cover for vacant post</t>
        </r>
      </text>
    </comment>
    <comment ref="J3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1430/22</t>
        </r>
      </text>
    </comment>
    <comment ref="D3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H3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I3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J3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13/18</t>
        </r>
      </text>
    </comment>
    <comment ref="H3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14/2430 standby for VA-184 (delay)</t>
        </r>
      </text>
    </comment>
    <comment ref="D32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04/14</t>
        </r>
      </text>
    </comment>
    <comment ref="E32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04/18 cover for Meme Shift</t>
        </r>
      </text>
    </comment>
    <comment ref="F32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13/22</t>
        </r>
      </text>
    </comment>
    <comment ref="J323" authorId="0">
      <text>
        <r>
          <rPr>
            <b/>
            <sz val="9"/>
            <color indexed="81"/>
            <rFont val="Tahoma"/>
            <charset val="1"/>
          </rPr>
          <t>Baggage1:
did 04/16 cover for Meme T shift</t>
        </r>
      </text>
    </comment>
    <comment ref="D3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H3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04/1530 cover for Mereilisoni shift </t>
        </r>
      </text>
    </comment>
    <comment ref="I3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cover for Umesh shift @ 10/13</t>
        </r>
      </text>
    </comment>
    <comment ref="J3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16/22</t>
        </r>
      </text>
    </comment>
    <comment ref="I32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0430/1000</t>
        </r>
      </text>
    </comment>
    <comment ref="D32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E32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04/16 cover for Salaseini shift </t>
        </r>
      </text>
    </comment>
    <comment ref="F32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10/22 cover for vacant post @ 10/13</t>
        </r>
      </text>
    </comment>
    <comment ref="G32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 assesed by QA @ 10/13</t>
        </r>
      </text>
    </comment>
    <comment ref="J32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</t>
        </r>
      </text>
    </comment>
    <comment ref="D33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24/11</t>
        </r>
      </text>
    </comment>
    <comment ref="D33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rosted shift</t>
        </r>
      </text>
    </comment>
    <comment ref="D33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rosted shift</t>
        </r>
      </text>
    </comment>
    <comment ref="E33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04/14</t>
        </r>
      </text>
    </comment>
    <comment ref="F33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rosted shift</t>
        </r>
      </text>
    </comment>
    <comment ref="G339" authorId="0">
      <text>
        <r>
          <rPr>
            <b/>
            <sz val="9"/>
            <color indexed="81"/>
            <rFont val="Tahoma"/>
            <charset val="1"/>
          </rPr>
          <t>Baggage1:did 13/24</t>
        </r>
      </text>
    </comment>
    <comment ref="H33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13/23</t>
        </r>
      </text>
    </comment>
    <comment ref="I33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E3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14/24</t>
        </r>
      </text>
    </comment>
    <comment ref="F34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rosted shift</t>
        </r>
      </text>
    </comment>
    <comment ref="H3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04/1300</t>
        </r>
      </text>
    </comment>
    <comment ref="I3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J3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G34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J34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D3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E34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03/1330</t>
        </r>
      </text>
    </comment>
    <comment ref="G3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14/0100</t>
        </r>
      </text>
    </comment>
    <comment ref="I3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3/1230</t>
        </r>
      </text>
    </comment>
    <comment ref="J3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D3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04/08, than time again @ 1230/2200 as per roster</t>
        </r>
      </text>
    </comment>
    <comment ref="E3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1330/2400</t>
        </r>
      </text>
    </comment>
    <comment ref="H3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03/13</t>
        </r>
      </text>
    </comment>
    <comment ref="I3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J3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1230/2200</t>
        </r>
      </text>
    </comment>
    <comment ref="D34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E34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0300/1330</t>
        </r>
      </text>
    </comment>
    <comment ref="G34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14/0100</t>
        </r>
      </text>
    </comment>
    <comment ref="J34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3/1230</t>
        </r>
      </text>
    </comment>
    <comment ref="D3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E34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0300/1330</t>
        </r>
      </text>
    </comment>
    <comment ref="F34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1230/2200</t>
        </r>
      </text>
    </comment>
    <comment ref="G3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14/0100</t>
        </r>
      </text>
    </comment>
    <comment ref="J3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0300/1230</t>
        </r>
      </text>
    </comment>
    <comment ref="D35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09/22</t>
        </r>
      </text>
    </comment>
    <comment ref="E35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1330/2400</t>
        </r>
      </text>
    </comment>
    <comment ref="F35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1230/220</t>
        </r>
      </text>
    </comment>
    <comment ref="H35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03/13</t>
        </r>
      </text>
    </comment>
    <comment ref="D35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1230/2200</t>
        </r>
      </text>
    </comment>
    <comment ref="E35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1330/2400</t>
        </r>
      </text>
    </comment>
    <comment ref="H35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3/13</t>
        </r>
      </text>
    </comment>
    <comment ref="I35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J35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12230/2200</t>
        </r>
      </text>
    </comment>
    <comment ref="F35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03/1230</t>
        </r>
      </text>
    </comment>
    <comment ref="G35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03/1400</t>
        </r>
      </text>
    </comment>
    <comment ref="H35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</t>
        </r>
      </text>
    </comment>
    <comment ref="D3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05/09 cover for Tukai shift, than time in again @ 1230/2200 as per roster</t>
        </r>
      </text>
    </comment>
    <comment ref="E3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1330/2400</t>
        </r>
      </text>
    </comment>
    <comment ref="H3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03/13</t>
        </r>
      </text>
    </comment>
    <comment ref="I3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J3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1230/2200</t>
        </r>
      </text>
    </comment>
    <comment ref="D35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1230/2200</t>
        </r>
      </text>
    </comment>
    <comment ref="F35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1230/2200</t>
        </r>
      </text>
    </comment>
    <comment ref="H3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03/13</t>
        </r>
      </text>
    </comment>
    <comment ref="I3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J3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did1230/2200</t>
        </r>
      </text>
    </comment>
    <comment ref="F35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03/1230</t>
        </r>
      </text>
    </comment>
    <comment ref="G35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03/14</t>
        </r>
      </text>
    </comment>
    <comment ref="H35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</t>
        </r>
      </text>
    </comment>
    <comment ref="I35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D35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09/22</t>
        </r>
      </text>
    </comment>
    <comment ref="E35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1330/2400</t>
        </r>
      </text>
    </comment>
    <comment ref="H35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3/1330</t>
        </r>
      </text>
    </comment>
    <comment ref="I35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J35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1230/2200</t>
        </r>
      </text>
    </comment>
    <comment ref="F35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03/1230</t>
        </r>
      </text>
    </comment>
    <comment ref="G35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0300/1400</t>
        </r>
      </text>
    </comment>
    <comment ref="H35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 delay in VA-184</t>
        </r>
      </text>
    </comment>
    <comment ref="I35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1230/2200</t>
        </r>
      </text>
    </comment>
    <comment ref="F35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03/1230</t>
        </r>
      </text>
    </comment>
    <comment ref="G35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3/14</t>
        </r>
      </text>
    </comment>
    <comment ref="H35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</t>
        </r>
      </text>
    </comment>
    <comment ref="I35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1230/2200</t>
        </r>
      </text>
    </comment>
    <comment ref="E35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05/1330</t>
        </r>
      </text>
    </comment>
    <comment ref="F35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03/1230</t>
        </r>
      </text>
    </comment>
    <comment ref="G35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03/14</t>
        </r>
      </text>
    </comment>
    <comment ref="H35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</t>
        </r>
      </text>
    </comment>
    <comment ref="I35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1230/2200</t>
        </r>
      </text>
    </comment>
    <comment ref="E3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1330/2400</t>
        </r>
      </text>
    </comment>
    <comment ref="F36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03/1230</t>
        </r>
      </text>
    </comment>
    <comment ref="G3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3/14</t>
        </r>
      </text>
    </comment>
    <comment ref="H3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13/24</t>
        </r>
      </text>
    </comment>
    <comment ref="J3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13/22</t>
        </r>
      </text>
    </comment>
    <comment ref="D36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</t>
        </r>
      </text>
    </comment>
    <comment ref="F36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1230/2200</t>
        </r>
      </text>
    </comment>
    <comment ref="G36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14/0100</t>
        </r>
      </text>
    </comment>
    <comment ref="I36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1230/2200</t>
        </r>
      </text>
    </comment>
    <comment ref="J36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03/13</t>
        </r>
      </text>
    </comment>
    <comment ref="D36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03/1300</t>
        </r>
      </text>
    </comment>
    <comment ref="E36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3/1330</t>
        </r>
      </text>
    </comment>
    <comment ref="F36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1230/2200</t>
        </r>
      </text>
    </comment>
    <comment ref="J36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03/1230</t>
        </r>
      </text>
    </comment>
    <comment ref="E36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03/1330</t>
        </r>
      </text>
    </comment>
    <comment ref="F36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1230/2200</t>
        </r>
      </text>
    </comment>
    <comment ref="G36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14/0100</t>
        </r>
      </text>
    </comment>
    <comment ref="I36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1230/22</t>
        </r>
      </text>
    </comment>
    <comment ref="J36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03/13</t>
        </r>
      </text>
    </comment>
    <comment ref="D3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4/10</t>
        </r>
      </text>
    </comment>
    <comment ref="E3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F36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rosted shift</t>
        </r>
      </text>
    </comment>
    <comment ref="G3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H3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04/05</t>
        </r>
      </text>
    </comment>
    <comment ref="F36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13/14</t>
        </r>
      </text>
    </comment>
    <comment ref="H37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05/10</t>
        </r>
      </text>
    </comment>
    <comment ref="I37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13/18</t>
        </r>
      </text>
    </comment>
    <comment ref="H372" authorId="1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did 1600/2200</t>
        </r>
      </text>
    </comment>
    <comment ref="H37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04/05</t>
        </r>
      </text>
    </comment>
    <comment ref="I37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04/10</t>
        </r>
      </text>
    </comment>
    <comment ref="G37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H37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13/1600</t>
        </r>
      </text>
    </comment>
    <comment ref="D37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</t>
        </r>
      </text>
    </comment>
    <comment ref="E37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rosted shift</t>
        </r>
      </text>
    </comment>
    <comment ref="J38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05/08</t>
        </r>
      </text>
    </comment>
    <comment ref="I38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04/08</t>
        </r>
      </text>
    </comment>
    <comment ref="D38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08/17</t>
        </r>
      </text>
    </comment>
    <comment ref="D3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17/24</t>
        </r>
      </text>
    </comment>
    <comment ref="I38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24/0400</t>
        </r>
      </text>
    </comment>
    <comment ref="J38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24/05, than time again @ 16/24 as per roster</t>
        </r>
      </text>
    </comment>
    <comment ref="D39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12/24</t>
        </r>
      </text>
    </comment>
    <comment ref="E39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I39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22/08</t>
        </r>
      </text>
    </comment>
    <comment ref="D39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20/0900</t>
        </r>
      </text>
    </comment>
    <comment ref="E39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20/24</t>
        </r>
      </text>
    </comment>
    <comment ref="F39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20/08</t>
        </r>
      </text>
    </comment>
    <comment ref="H3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05/15</t>
        </r>
      </text>
    </comment>
    <comment ref="I39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05/16</t>
        </r>
      </text>
    </comment>
    <comment ref="J3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10/0600 extend due to short of man power as approved by Mrs Duta</t>
        </r>
      </text>
    </comment>
    <comment ref="E3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20/08</t>
        </r>
      </text>
    </comment>
    <comment ref="F39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8/21 posted @ATM</t>
        </r>
      </text>
    </comment>
    <comment ref="H3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</t>
        </r>
      </text>
    </comment>
    <comment ref="I39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09/12</t>
        </r>
      </text>
    </comment>
    <comment ref="E4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D40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D40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04/17 </t>
        </r>
      </text>
    </comment>
    <comment ref="E4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F40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10/0100, extend due to short of man power</t>
        </r>
      </text>
    </comment>
    <comment ref="G4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10/0100 extend due to short of man power</t>
        </r>
      </text>
    </comment>
    <comment ref="I40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20/08</t>
        </r>
      </text>
    </comment>
    <comment ref="J4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19/0900 extend due to short of man power</t>
        </r>
      </text>
    </comment>
    <comment ref="G4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08/21</t>
        </r>
      </text>
    </comment>
    <comment ref="H4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08/19</t>
        </r>
      </text>
    </comment>
    <comment ref="I40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8/19</t>
        </r>
      </text>
    </comment>
    <comment ref="D40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12/0100</t>
        </r>
      </text>
    </comment>
    <comment ref="E40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G40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I40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22/10</t>
        </r>
      </text>
    </comment>
    <comment ref="J40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19/0700 </t>
        </r>
      </text>
    </comment>
    <comment ref="F40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20/08</t>
        </r>
      </text>
    </comment>
    <comment ref="H4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8/19</t>
        </r>
      </text>
    </comment>
    <comment ref="I40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7/19</t>
        </r>
      </text>
    </comment>
    <comment ref="J40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14/0600 extend due to short of man power as approved by Mrs Duta</t>
        </r>
      </text>
    </comment>
    <comment ref="D40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24/12</t>
        </r>
      </text>
    </comment>
    <comment ref="E4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F40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12/24</t>
        </r>
      </text>
    </comment>
    <comment ref="G4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I40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19/0900 extend due to short of man power</t>
        </r>
      </text>
    </comment>
    <comment ref="J4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17/07 late reliver @ Fire gate</t>
        </r>
      </text>
    </comment>
    <comment ref="D41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24/13 extend due to short of man power</t>
        </r>
      </text>
    </comment>
    <comment ref="E4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G4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12/0200 late reliver @ ATM</t>
        </r>
      </text>
    </comment>
    <comment ref="I4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22/0900</t>
        </r>
      </text>
    </comment>
    <comment ref="J4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22/0800</t>
        </r>
      </text>
    </comment>
    <comment ref="D41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24/10</t>
        </r>
      </text>
    </comment>
    <comment ref="H41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10/23</t>
        </r>
      </text>
    </comment>
    <comment ref="D41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E4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F41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16/0500</t>
        </r>
      </text>
    </comment>
    <comment ref="J41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H4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07/20</t>
        </r>
      </text>
    </comment>
    <comment ref="I41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09/23</t>
        </r>
      </text>
    </comment>
    <comment ref="J4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9/23 extend due to short of man power</t>
        </r>
      </text>
    </comment>
    <comment ref="E4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8/20</t>
        </r>
      </text>
    </comment>
    <comment ref="F4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24/12</t>
        </r>
      </text>
    </comment>
    <comment ref="H4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I4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05/14
</t>
        </r>
      </text>
    </comment>
    <comment ref="J4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11/2300</t>
        </r>
      </text>
    </comment>
    <comment ref="F41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</t>
        </r>
      </text>
    </comment>
    <comment ref="H4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07/20</t>
        </r>
      </text>
    </comment>
    <comment ref="I41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06/18</t>
        </r>
      </text>
    </comment>
    <comment ref="E41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I416" authorId="0">
      <text>
        <r>
          <rPr>
            <b/>
            <sz val="9"/>
            <color indexed="81"/>
            <rFont val="Tahoma"/>
            <family val="2"/>
          </rPr>
          <t>Baggage1:did 8/18</t>
        </r>
      </text>
    </comment>
    <comment ref="D41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04/17</t>
        </r>
      </text>
    </comment>
    <comment ref="H4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20/08</t>
        </r>
      </text>
    </comment>
    <comment ref="I41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22/0800</t>
        </r>
      </text>
    </comment>
    <comment ref="J41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D41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16/0400</t>
        </r>
      </text>
    </comment>
    <comment ref="E41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16/0500</t>
        </r>
      </text>
    </comment>
    <comment ref="F41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</t>
        </r>
      </text>
    </comment>
    <comment ref="I41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22/1000</t>
        </r>
      </text>
    </comment>
    <comment ref="E420" authorId="0">
      <text>
        <r>
          <rPr>
            <b/>
            <sz val="9"/>
            <color indexed="81"/>
            <rFont val="Tahoma"/>
            <family val="2"/>
          </rPr>
          <t>Baggage1:
did 20/24, than time again @ 24/09 due to short of man power</t>
        </r>
      </text>
    </comment>
    <comment ref="F42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</t>
        </r>
      </text>
    </comment>
    <comment ref="H42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05/18</t>
        </r>
      </text>
    </comment>
    <comment ref="I42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05/16</t>
        </r>
      </text>
    </comment>
    <comment ref="J42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did13/0600 extend due to short of man power as approved by Mrs Duta</t>
        </r>
      </text>
    </comment>
    <comment ref="G42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E4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8/20</t>
        </r>
      </text>
    </comment>
    <comment ref="D42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04/17</t>
        </r>
      </text>
    </comment>
    <comment ref="E42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04/16</t>
        </r>
      </text>
    </comment>
    <comment ref="F42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12/24</t>
        </r>
      </text>
    </comment>
    <comment ref="G42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J42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17/0600 </t>
        </r>
      </text>
    </comment>
    <comment ref="F42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1730/2000</t>
        </r>
      </text>
    </comment>
    <comment ref="I42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22/0900</t>
        </r>
      </text>
    </comment>
    <comment ref="D42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24/13 extend due short of man power
</t>
        </r>
      </text>
    </comment>
    <comment ref="E42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G42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16/0600 extend due to short of man power</t>
        </r>
      </text>
    </comment>
    <comment ref="I42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22/0900</t>
        </r>
      </text>
    </comment>
    <comment ref="J42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17/0600</t>
        </r>
      </text>
    </comment>
    <comment ref="D42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8/21</t>
        </r>
      </text>
    </comment>
    <comment ref="J42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22/0900</t>
        </r>
      </text>
    </comment>
    <comment ref="H43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5/17</t>
        </r>
      </text>
    </comment>
    <comment ref="J43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8/23 extend due to short of man power</t>
        </r>
      </text>
    </comment>
    <comment ref="F43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08/21</t>
        </r>
      </text>
    </comment>
    <comment ref="G43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08/21</t>
        </r>
      </text>
    </comment>
    <comment ref="H43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09/24 extend due to short of man power</t>
        </r>
      </text>
    </comment>
    <comment ref="I43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9/24 exetnd due to short of man power</t>
        </r>
      </text>
    </comment>
    <comment ref="E43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20/0100</t>
        </r>
      </text>
    </comment>
    <comment ref="F43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12/0100</t>
        </r>
      </text>
    </comment>
    <comment ref="G43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16/20</t>
        </r>
      </text>
    </comment>
    <comment ref="I43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13/16</t>
        </r>
      </text>
    </comment>
    <comment ref="J43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13/0600 extend due to short of man power as approved by Mrs Duta</t>
        </r>
      </text>
    </comment>
    <comment ref="D43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E43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F43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10/0200 extend due to short of man power</t>
        </r>
      </text>
    </comment>
    <comment ref="J43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22/11 extend due to short of man power</t>
        </r>
      </text>
    </comment>
    <comment ref="D43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19/24, than time again @ 24/09 </t>
        </r>
      </text>
    </comment>
    <comment ref="F43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4/17</t>
        </r>
      </text>
    </comment>
    <comment ref="G43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H43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10/23</t>
        </r>
      </text>
    </comment>
    <comment ref="F43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12/24</t>
        </r>
      </text>
    </comment>
    <comment ref="G43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D44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19/0100 </t>
        </r>
      </text>
    </comment>
    <comment ref="E44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18/24, than time again @ 24/09 due to short of man power</t>
        </r>
      </text>
    </comment>
    <comment ref="F44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18/24, than time again @24/09 </t>
        </r>
      </text>
    </comment>
    <comment ref="I44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13/0200</t>
        </r>
      </text>
    </comment>
    <comment ref="J44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13/0600 extend due to short of man power as approved by Mrs Duta</t>
        </r>
      </text>
    </comment>
    <comment ref="F44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4/16</t>
        </r>
      </text>
    </comment>
    <comment ref="G44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H44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08/18</t>
        </r>
      </text>
    </comment>
    <comment ref="I44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D44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G44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I44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17/0600</t>
        </r>
      </text>
    </comment>
    <comment ref="J44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18/0600</t>
        </r>
      </text>
    </comment>
    <comment ref="F44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D44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16/0400</t>
        </r>
      </text>
    </comment>
    <comment ref="E4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16/0500</t>
        </r>
      </text>
    </comment>
    <comment ref="G4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18/09 extend @ Enamanu due to short of man power &amp; no reliver</t>
        </r>
      </text>
    </comment>
    <comment ref="H4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17/06002</t>
        </r>
      </text>
    </comment>
    <comment ref="E4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8/21</t>
        </r>
      </text>
    </comment>
    <comment ref="F44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12/24</t>
        </r>
      </text>
    </comment>
    <comment ref="G4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I44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05/18</t>
        </r>
      </text>
    </comment>
    <comment ref="J4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E4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F44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16/0500</t>
        </r>
      </text>
    </comment>
    <comment ref="H4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12/22</t>
        </r>
      </text>
    </comment>
    <comment ref="J44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17/0600</t>
        </r>
      </text>
    </comment>
    <comment ref="D44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10/0100 extend due to short of man power</t>
        </r>
      </text>
    </comment>
    <comment ref="D44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12/0100</t>
        </r>
      </text>
    </comment>
    <comment ref="E4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I44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22/08</t>
        </r>
      </text>
    </comment>
    <comment ref="D45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E45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F45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12/24</t>
        </r>
      </text>
    </comment>
    <comment ref="G45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F45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H45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I45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5/17</t>
        </r>
      </text>
    </comment>
    <comment ref="F45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did12/24</t>
        </r>
      </text>
    </comment>
    <comment ref="G45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12/0200 extend due to short of man power</t>
        </r>
      </text>
    </comment>
    <comment ref="E4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24/10</t>
        </r>
      </text>
    </comment>
    <comment ref="F45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04/17</t>
        </r>
      </text>
    </comment>
    <comment ref="G4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H45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10/23</t>
        </r>
      </text>
    </comment>
    <comment ref="I45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9/24  extend due to short of man power</t>
        </r>
      </text>
    </comment>
    <comment ref="F45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24/12</t>
        </r>
      </text>
    </comment>
    <comment ref="G4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24/12 extend due to short of man power</t>
        </r>
      </text>
    </comment>
    <comment ref="H4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20/09, time again @ 17/22</t>
        </r>
      </text>
    </comment>
    <comment ref="I45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24/09, than 17/22</t>
        </r>
      </text>
    </comment>
    <comment ref="H45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I45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09/20</t>
        </r>
      </text>
    </comment>
    <comment ref="E45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24/12</t>
        </r>
      </text>
    </comment>
    <comment ref="F45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H45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13/0100</t>
        </r>
      </text>
    </comment>
    <comment ref="I45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10/23</t>
        </r>
      </text>
    </comment>
    <comment ref="D45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16/0400</t>
        </r>
      </text>
    </comment>
    <comment ref="I45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1900/1730</t>
        </r>
      </text>
    </comment>
    <comment ref="J45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I45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7/19</t>
        </r>
      </text>
    </comment>
    <comment ref="J45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</t>
        </r>
      </text>
    </comment>
    <comment ref="D46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24/10</t>
        </r>
      </text>
    </comment>
    <comment ref="H46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10/22</t>
        </r>
      </text>
    </comment>
    <comment ref="H46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16/0700 extend due to short of man power</t>
        </r>
      </text>
    </comment>
    <comment ref="I46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13/0200</t>
        </r>
      </text>
    </comment>
    <comment ref="J46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D46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1200/0100</t>
        </r>
      </text>
    </comment>
    <comment ref="E46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I46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22/0800</t>
        </r>
      </text>
    </comment>
    <comment ref="F46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I46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13/0200</t>
        </r>
      </text>
    </comment>
    <comment ref="J46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13/0600 extend due to short of man power as approved by Mrs Duta</t>
        </r>
      </text>
    </comment>
    <comment ref="I46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20/24</t>
        </r>
      </text>
    </comment>
    <comment ref="I46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14/20</t>
        </r>
      </text>
    </comment>
    <comment ref="D46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24/09, than time in again @ 20/24 on call due to short of man power</t>
        </r>
      </text>
    </comment>
    <comment ref="E46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24/10</t>
        </r>
      </text>
    </comment>
    <comment ref="F46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08/18</t>
        </r>
      </text>
    </comment>
    <comment ref="G46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8/18</t>
        </r>
      </text>
    </comment>
    <comment ref="H46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13/0200</t>
        </r>
      </text>
    </comment>
    <comment ref="I46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13/0100</t>
        </r>
      </text>
    </comment>
    <comment ref="D46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16/04</t>
        </r>
      </text>
    </comment>
    <comment ref="E46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16/0400</t>
        </r>
      </text>
    </comment>
    <comment ref="G4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20/0800</t>
        </r>
      </text>
    </comment>
    <comment ref="I46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9/23</t>
        </r>
      </text>
    </comment>
    <comment ref="J46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D46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16/04</t>
        </r>
      </text>
    </comment>
    <comment ref="F46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12/0100</t>
        </r>
      </text>
    </comment>
    <comment ref="D47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12/0100</t>
        </r>
      </text>
    </comment>
    <comment ref="E47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H47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20/08</t>
        </r>
      </text>
    </comment>
    <comment ref="I47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19/0700</t>
        </r>
      </text>
    </comment>
    <comment ref="F47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H47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10/23</t>
        </r>
      </text>
    </comment>
    <comment ref="I47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09/23</t>
        </r>
      </text>
    </comment>
    <comment ref="D47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12/0100</t>
        </r>
      </text>
    </comment>
    <comment ref="E47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I47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22/0800</t>
        </r>
      </text>
    </comment>
    <comment ref="E47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04/16</t>
        </r>
      </text>
    </comment>
    <comment ref="I47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22/0800</t>
        </r>
      </text>
    </comment>
    <comment ref="J47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22/1100</t>
        </r>
      </text>
    </comment>
    <comment ref="D47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04/1735 late reliver @ AFL stores</t>
        </r>
      </text>
    </comment>
    <comment ref="E47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H47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I47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05/18</t>
        </r>
      </text>
    </comment>
    <comment ref="J47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G48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20/0900</t>
        </r>
      </text>
    </comment>
    <comment ref="I48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19/0800</t>
        </r>
      </text>
    </comment>
    <comment ref="J48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05/18</t>
        </r>
      </text>
    </comment>
    <comment ref="F48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H48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13/23</t>
        </r>
      </text>
    </comment>
    <comment ref="I48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13/0200</t>
        </r>
      </text>
    </comment>
    <comment ref="E48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20/1000</t>
        </r>
      </text>
    </comment>
    <comment ref="E48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</t>
        </r>
      </text>
    </comment>
    <comment ref="H48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F48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05/17</t>
        </r>
      </text>
    </comment>
    <comment ref="G48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04/16</t>
        </r>
      </text>
    </comment>
    <comment ref="E48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08/21</t>
        </r>
      </text>
    </comment>
    <comment ref="G48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12/002 extend due to short of man power</t>
        </r>
      </text>
    </comment>
    <comment ref="J48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22/0900</t>
        </r>
      </text>
    </comment>
    <comment ref="D48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11/0100 extend due to short of man power</t>
        </r>
      </text>
    </comment>
    <comment ref="E4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F48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12/0100</t>
        </r>
      </text>
    </comment>
    <comment ref="J48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16/06 extend due to short of man power</t>
        </r>
      </text>
    </comment>
    <comment ref="I487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13/23</t>
        </r>
      </text>
    </comment>
    <comment ref="H48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13/23</t>
        </r>
      </text>
    </comment>
    <comment ref="I48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13/23</t>
        </r>
      </text>
    </comment>
    <comment ref="D48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04/16 </t>
        </r>
      </text>
    </comment>
    <comment ref="E48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04/16</t>
        </r>
      </text>
    </comment>
    <comment ref="G48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D49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13/0100</t>
        </r>
      </text>
    </comment>
    <comment ref="E49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F49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24/12</t>
        </r>
      </text>
    </comment>
    <comment ref="G49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24/12</t>
        </r>
      </text>
    </comment>
    <comment ref="H49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I49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5/17</t>
        </r>
      </text>
    </comment>
    <comment ref="J49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13/0600 extend due to short of man power as approved by Mrs Duta</t>
        </r>
      </text>
    </comment>
    <comment ref="E49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04/16</t>
        </r>
      </text>
    </comment>
    <comment ref="D49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04/17 extend due to short of man power</t>
        </r>
      </text>
    </comment>
    <comment ref="G49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D49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24/13 extend due to short of man power</t>
        </r>
      </text>
    </comment>
    <comment ref="E49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24/12 extend due to short of man power</t>
        </r>
      </text>
    </comment>
    <comment ref="D49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8/21</t>
        </r>
      </text>
    </comment>
    <comment ref="J49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12/2400</t>
        </r>
      </text>
    </comment>
    <comment ref="E49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24/12 extend due to short of man power</t>
        </r>
      </text>
    </comment>
    <comment ref="H49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 13/23</t>
        </r>
      </text>
    </comment>
    <comment ref="D49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20/0900</t>
        </r>
      </text>
    </comment>
    <comment ref="F49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04/16</t>
        </r>
      </text>
    </comment>
    <comment ref="G49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F50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04/1630</t>
        </r>
      </text>
    </comment>
    <comment ref="G5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04/17</t>
        </r>
      </text>
    </comment>
    <comment ref="H50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11/24</t>
        </r>
      </text>
    </comment>
    <comment ref="I50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10/22</t>
        </r>
      </text>
    </comment>
    <comment ref="E50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16/0600</t>
        </r>
      </text>
    </comment>
    <comment ref="F50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</t>
        </r>
      </text>
    </comment>
    <comment ref="G50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20/0900</t>
        </r>
      </text>
    </comment>
    <comment ref="H50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20/09 </t>
        </r>
      </text>
    </comment>
    <comment ref="I50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</t>
        </r>
      </text>
    </comment>
    <comment ref="J50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20/0900 </t>
        </r>
      </text>
    </comment>
    <comment ref="F50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</t>
        </r>
      </text>
    </comment>
    <comment ref="H50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8/13</t>
        </r>
      </text>
    </comment>
    <comment ref="J502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13/0600 extend due to short of man power as approved by Mrs Duta</t>
        </r>
      </text>
    </comment>
    <comment ref="E50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24/12</t>
        </r>
      </text>
    </comment>
    <comment ref="F50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H50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13/23</t>
        </r>
      </text>
    </comment>
    <comment ref="I50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13/0200</t>
        </r>
      </text>
    </comment>
    <comment ref="E5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014/16</t>
        </r>
      </text>
    </comment>
    <comment ref="G5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J50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20/0600</t>
        </r>
      </text>
    </comment>
    <comment ref="D50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E50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E507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</t>
        </r>
      </text>
    </comment>
    <comment ref="I508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22/08</t>
        </r>
      </text>
    </comment>
    <comment ref="E50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18/24, than time again @ 24/09 due to short of man power</t>
        </r>
      </text>
    </comment>
    <comment ref="F50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18/24, than time again @ 24/0600</t>
        </r>
      </text>
    </comment>
    <comment ref="G5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18/0600</t>
        </r>
      </text>
    </comment>
    <comment ref="H5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18/08 extend due to short of man power</t>
        </r>
      </text>
    </comment>
    <comment ref="I5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17/07 late reliver @ Tower</t>
        </r>
      </text>
    </comment>
    <comment ref="J50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15/06 extend due to short of man power as approved by Mrs Duta</t>
        </r>
      </text>
    </comment>
    <comment ref="D51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16/0400</t>
        </r>
      </text>
    </comment>
    <comment ref="E5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16/0400</t>
        </r>
      </text>
    </comment>
    <comment ref="I51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did1900/0730 </t>
        </r>
      </text>
    </comment>
    <comment ref="J51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F51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24/12</t>
        </r>
      </text>
    </comment>
    <comment ref="F51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24/12</t>
        </r>
      </text>
    </comment>
    <comment ref="H5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I513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05/18</t>
        </r>
      </text>
    </comment>
    <comment ref="J513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13/0600 extend due to short of man power as approved by Mrs Duta</t>
        </r>
      </text>
    </comment>
    <comment ref="D5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18/09 late reliver @ CEO</t>
        </r>
      </text>
    </comment>
    <comment ref="F5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08/20</t>
        </r>
      </text>
    </comment>
    <comment ref="G5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08/21</t>
        </r>
      </text>
    </comment>
    <comment ref="H5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8/21</t>
        </r>
      </text>
    </comment>
    <comment ref="I51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08/21</t>
        </r>
      </text>
    </comment>
    <comment ref="J51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8/20</t>
        </r>
      </text>
    </comment>
    <comment ref="E5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12/24</t>
        </r>
      </text>
    </comment>
    <comment ref="G51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12/0100 </t>
        </r>
      </text>
    </comment>
    <comment ref="D516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12/0100</t>
        </r>
      </text>
    </comment>
    <comment ref="H5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13/0100</t>
        </r>
      </text>
    </comment>
    <comment ref="J518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0100/1400</t>
        </r>
      </text>
    </comment>
    <comment ref="E52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20/08</t>
        </r>
      </text>
    </comment>
    <comment ref="F52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20/09</t>
        </r>
      </text>
    </comment>
    <comment ref="I52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07/17</t>
        </r>
      </text>
    </comment>
    <comment ref="J52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13/0100</t>
        </r>
      </text>
    </comment>
    <comment ref="E5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06/18</t>
        </r>
      </text>
    </comment>
    <comment ref="F52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05/17</t>
        </r>
      </text>
    </comment>
    <comment ref="G5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05/17</t>
        </r>
      </text>
    </comment>
    <comment ref="H52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06/18</t>
        </r>
      </text>
    </comment>
    <comment ref="I52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6/18</t>
        </r>
      </text>
    </comment>
    <comment ref="D52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06/18</t>
        </r>
      </text>
    </comment>
    <comment ref="F52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16/04</t>
        </r>
      </text>
    </comment>
    <comment ref="I529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on call did 20/1100 extend due to short of man power</t>
        </r>
      </text>
    </comment>
    <comment ref="J52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18/0900 </t>
        </r>
      </text>
    </comment>
    <comment ref="H53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16/0400</t>
        </r>
      </text>
    </comment>
    <comment ref="G53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04/16</t>
        </r>
      </text>
    </comment>
    <comment ref="H53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08/21</t>
        </r>
      </text>
    </comment>
    <comment ref="I531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11/24 </t>
        </r>
      </text>
    </comment>
    <comment ref="J53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on call did 12/24 </t>
        </r>
      </text>
    </comment>
    <comment ref="F532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05/17</t>
        </r>
      </text>
    </comment>
    <comment ref="D534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16/0500</t>
        </r>
      </text>
    </comment>
    <comment ref="E534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13/0100</t>
        </r>
      </text>
    </comment>
    <comment ref="F535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17/22</t>
        </r>
      </text>
    </comment>
    <comment ref="I540" authorId="0">
      <text>
        <r>
          <rPr>
            <b/>
            <sz val="9"/>
            <color indexed="81"/>
            <rFont val="Tahoma"/>
            <family val="2"/>
          </rPr>
          <t>Baggage1:</t>
        </r>
        <r>
          <rPr>
            <sz val="9"/>
            <color indexed="81"/>
            <rFont val="Tahoma"/>
            <family val="2"/>
          </rPr>
          <t xml:space="preserve">
did 7/19 extend due to short of man power</t>
        </r>
      </text>
    </comment>
    <comment ref="J54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24/1230</t>
        </r>
      </text>
    </comment>
    <comment ref="D5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24/04, than time again @ 16/24 </t>
        </r>
      </text>
    </comment>
    <comment ref="J545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8/19</t>
        </r>
      </text>
    </comment>
    <comment ref="H546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08/20</t>
        </r>
      </text>
    </comment>
    <comment ref="H5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20/24</t>
        </r>
      </text>
    </comment>
    <comment ref="J549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19/0100</t>
        </r>
      </text>
    </comment>
    <comment ref="D550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04/08</t>
        </r>
      </text>
    </comment>
    <comment ref="D57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835/2145</t>
        </r>
      </text>
    </comment>
    <comment ref="H571" authorId="0">
      <text>
        <r>
          <rPr>
            <b/>
            <sz val="9"/>
            <color indexed="81"/>
            <rFont val="Tahoma"/>
            <charset val="1"/>
          </rPr>
          <t>Baggage1:</t>
        </r>
        <r>
          <rPr>
            <sz val="9"/>
            <color indexed="81"/>
            <rFont val="Tahoma"/>
            <charset val="1"/>
          </rPr>
          <t xml:space="preserve">
did 0906/2200</t>
        </r>
      </text>
    </comment>
  </commentList>
</comments>
</file>

<file path=xl/sharedStrings.xml><?xml version="1.0" encoding="utf-8"?>
<sst xmlns="http://schemas.openxmlformats.org/spreadsheetml/2006/main" count="3301" uniqueCount="1410">
  <si>
    <t>M/ALL</t>
  </si>
  <si>
    <t>cd (0)</t>
  </si>
  <si>
    <t>AS PER ROSTER</t>
  </si>
  <si>
    <t>CD (0)</t>
  </si>
  <si>
    <t>TIMESHEET VERSUS ROSTER VARIANCES</t>
  </si>
  <si>
    <t>THIS IS A MUST DO EXCERCISE TO AVOID PAIN DOWN THE TRACK IF THE COPY PASTE FUNCTION WERE DONE IN ERROR</t>
  </si>
  <si>
    <t>Updated on:</t>
  </si>
  <si>
    <t>DAYS WORKED BY EMPLOYEE</t>
  </si>
  <si>
    <t>check against the csv file</t>
  </si>
  <si>
    <t>Emp #</t>
  </si>
  <si>
    <t>Emplyee Name</t>
  </si>
  <si>
    <t>Total Hours</t>
  </si>
  <si>
    <t>NT</t>
  </si>
  <si>
    <t>TH</t>
  </si>
  <si>
    <t>DT</t>
  </si>
  <si>
    <t>PREMIUM</t>
  </si>
  <si>
    <t>Notes</t>
  </si>
  <si>
    <t>total hours</t>
  </si>
  <si>
    <t>PREM</t>
  </si>
  <si>
    <t>M/A</t>
  </si>
  <si>
    <t>SECURITY OFFICER</t>
  </si>
  <si>
    <t>CONTROL OFFICER</t>
  </si>
  <si>
    <t>SECURITY OFFICERS</t>
  </si>
  <si>
    <t>PENISEMANI RAQOQO</t>
  </si>
  <si>
    <t>LTK.SECURITY OFFICER</t>
  </si>
  <si>
    <t>YANKAT SAMI</t>
  </si>
  <si>
    <t>NADI SEN.SEC.OFFICER</t>
  </si>
  <si>
    <t>ILIESA NAIVAVA WAQA</t>
  </si>
  <si>
    <t>VINAY VIKASH CHAND</t>
  </si>
  <si>
    <t>TOMASI TAWAKE</t>
  </si>
  <si>
    <t>SHIFT SUP. CBF</t>
  </si>
  <si>
    <t>WATALAITA MARAMANISO</t>
  </si>
  <si>
    <t>RUVINA MARAMA</t>
  </si>
  <si>
    <t>MACIU NACAMANITABUA</t>
  </si>
  <si>
    <t>ATUNAISA TUDOI</t>
  </si>
  <si>
    <t>SHIFT SUPVSR - ATS</t>
  </si>
  <si>
    <t>ESETA CAGI</t>
  </si>
  <si>
    <t>ADI LAGI MERE</t>
  </si>
  <si>
    <t>KASTURI BAI</t>
  </si>
  <si>
    <t>PENI RAIWALUI</t>
  </si>
  <si>
    <t>MERE USUMAKI</t>
  </si>
  <si>
    <t>SAINIANA DREDRE</t>
  </si>
  <si>
    <t>HBS GUARD</t>
  </si>
  <si>
    <t>VINAU YANULO NAICKER</t>
  </si>
  <si>
    <t>SAKEASI RABAKA</t>
  </si>
  <si>
    <t>MEREONI VOUVOU</t>
  </si>
  <si>
    <t>SAKIUSA NIUVOU</t>
  </si>
  <si>
    <t>JOELI LOTAWA</t>
  </si>
  <si>
    <t>SABINO DUAIBE</t>
  </si>
  <si>
    <t>INIA NAVUNIASI</t>
  </si>
  <si>
    <t>YESHMIN LATA</t>
  </si>
  <si>
    <t>WAISAKE SADRANU</t>
  </si>
  <si>
    <t>KARALAINI TUVOU</t>
  </si>
  <si>
    <t>MILIKA VUNIBOLA</t>
  </si>
  <si>
    <t>KRISTO TAGIBUNI</t>
  </si>
  <si>
    <t>JOELI R. VAINITOBA</t>
  </si>
  <si>
    <t>SALASEINI NAIVALU</t>
  </si>
  <si>
    <t>ADMIN. ASSISTANT</t>
  </si>
  <si>
    <t>RAJESH PRASAD SHARMA</t>
  </si>
  <si>
    <t>NADI SECURITY OFFICE</t>
  </si>
  <si>
    <t>VARAYAME NAINOKA</t>
  </si>
  <si>
    <t>KAMELI YACALEVU</t>
  </si>
  <si>
    <t>VINAISI DRUA</t>
  </si>
  <si>
    <t>SALANIETA CIWA VOLAU</t>
  </si>
  <si>
    <t>LIGAVICI TUIRABE JUN</t>
  </si>
  <si>
    <t>VACISEVA MARAMA</t>
  </si>
  <si>
    <t>JOKAVETI BUTOITOGA</t>
  </si>
  <si>
    <t>SUNIA LUTU</t>
  </si>
  <si>
    <t>NADI SEC. OFFICER</t>
  </si>
  <si>
    <t>MAKELESI QEREI</t>
  </si>
  <si>
    <t>AIRPORT SUPERVISOR</t>
  </si>
  <si>
    <t>ALIVERTI TOGABALE</t>
  </si>
  <si>
    <t>URAIA BAULEKA</t>
  </si>
  <si>
    <t>ISIKELI RALULU</t>
  </si>
  <si>
    <t>SITIVENI LALILEVU</t>
  </si>
  <si>
    <t>SEVULONI TUIKUBULAU</t>
  </si>
  <si>
    <t>MANAINI VOSANIYALAYA</t>
  </si>
  <si>
    <t>NADI. SEC. OFFICER</t>
  </si>
  <si>
    <t>TOMASI TUIVUNA</t>
  </si>
  <si>
    <t>REHAN ALI KHAN</t>
  </si>
  <si>
    <t>PAULINA NAITOKO</t>
  </si>
  <si>
    <t>TEREKAMWEMWE TUTARA.</t>
  </si>
  <si>
    <t>SIMIONE MOCEICA</t>
  </si>
  <si>
    <t>LAITE RAMOCE</t>
  </si>
  <si>
    <t>EMELE SALELE</t>
  </si>
  <si>
    <t>UMESH PRASAD</t>
  </si>
  <si>
    <t>MACIU GONEVA</t>
  </si>
  <si>
    <t>JONE SADOLE</t>
  </si>
  <si>
    <t>MAKERETA SAKORO</t>
  </si>
  <si>
    <t>PAULA MOTU</t>
  </si>
  <si>
    <t>DANIELE SERU</t>
  </si>
  <si>
    <t>BENI RADIKE</t>
  </si>
  <si>
    <t>TRANSPORT SUPERVISOR</t>
  </si>
  <si>
    <t>AMAL ARMITESH KUMAR</t>
  </si>
  <si>
    <t>ILISAPECI BULIVUYA</t>
  </si>
  <si>
    <t>NETE DAUNISOKO</t>
  </si>
  <si>
    <t>SALASEINI FINAU</t>
  </si>
  <si>
    <t>AMELE WAINIQOLO</t>
  </si>
  <si>
    <t>WAINIKITI BAKABAKA</t>
  </si>
  <si>
    <t>KELERA RAMOCE</t>
  </si>
  <si>
    <t>ARPRT SUPERVISOR</t>
  </si>
  <si>
    <t>ANASEINI MARAMA</t>
  </si>
  <si>
    <t>ILISONI R. CABENALAW</t>
  </si>
  <si>
    <t>NANISE TEMO LEEVERS</t>
  </si>
  <si>
    <t>NADI SEC.OFFICER</t>
  </si>
  <si>
    <t>AJNESH NATH</t>
  </si>
  <si>
    <t>MENANI SAKIKI</t>
  </si>
  <si>
    <t>NEMANI BIGITIBAU</t>
  </si>
  <si>
    <t>RAVENDRA PRASAD</t>
  </si>
  <si>
    <t>ATONIO RACIKA</t>
  </si>
  <si>
    <t>JONE VATUBULI</t>
  </si>
  <si>
    <t>MEREANI BALE W.ULUIG</t>
  </si>
  <si>
    <t>ABDUL RIZWAN</t>
  </si>
  <si>
    <t>MACA DRAUYAWA</t>
  </si>
  <si>
    <t>AMELIA NANITU</t>
  </si>
  <si>
    <t>LANIANA NAMAKI</t>
  </si>
  <si>
    <t>A.PORT SUPERVISOR</t>
  </si>
  <si>
    <t>SEREIMA NAVUGA</t>
  </si>
  <si>
    <t>SOLOMONE GANEY NASIL</t>
  </si>
  <si>
    <t>MELI NAQICATABUA</t>
  </si>
  <si>
    <t>ABU SHAMMA</t>
  </si>
  <si>
    <t>ABDUL SAHIB KHAN</t>
  </si>
  <si>
    <t>KALESI M NAMOKU</t>
  </si>
  <si>
    <t>VILISI RAROA</t>
  </si>
  <si>
    <t>GURBACHAN SINGH</t>
  </si>
  <si>
    <t>SETOKI YACABIU</t>
  </si>
  <si>
    <t>IOKIMI NAIYAWA</t>
  </si>
  <si>
    <t>ISOA VATOIKIA</t>
  </si>
  <si>
    <t>MERESEINI KURUIYABAK</t>
  </si>
  <si>
    <t>ISIRELI M. K. LENATI</t>
  </si>
  <si>
    <t>AMENATAVE NASILIVATA</t>
  </si>
  <si>
    <t>SEREIMA TINAITUBUNA</t>
  </si>
  <si>
    <t>MARICA NABOLA</t>
  </si>
  <si>
    <t>MAY ADA TABAIWALU</t>
  </si>
  <si>
    <t>EMA BIKOCA</t>
  </si>
  <si>
    <t>NAZIA ALI</t>
  </si>
  <si>
    <t>VANI CIRIYAWA</t>
  </si>
  <si>
    <t>SESENIELI DRIUTU</t>
  </si>
  <si>
    <t>SAMISONI FEOKO</t>
  </si>
  <si>
    <t>ILAMI KURUICAVA</t>
  </si>
  <si>
    <t>SHIFT SUP.- MANA IS.</t>
  </si>
  <si>
    <t>YOGENDRA RAM NAIDU</t>
  </si>
  <si>
    <t>MACIUSELA NIURAVI</t>
  </si>
  <si>
    <t>KORESI NASEMIRA</t>
  </si>
  <si>
    <t>VASEMACA KAUSUSU</t>
  </si>
  <si>
    <t>ISIMELI NAVUNIOVATU</t>
  </si>
  <si>
    <t>AMENATAVE NAKAUYACA</t>
  </si>
  <si>
    <t>POASA MAQANULA</t>
  </si>
  <si>
    <t>SHIFT SUP. MOCAMBO</t>
  </si>
  <si>
    <t>LITIANA SIGACA</t>
  </si>
  <si>
    <t>SEKOVE SAUMAILAGI</t>
  </si>
  <si>
    <t>SAMUELA SERU</t>
  </si>
  <si>
    <t>NEMANI RAVOCIVOCI</t>
  </si>
  <si>
    <t>VIRISILA NAIKULA</t>
  </si>
  <si>
    <t>SENIVISI SITERI</t>
  </si>
  <si>
    <t>LEDUA TAUKEI</t>
  </si>
  <si>
    <t>PRAVIN PRASAD</t>
  </si>
  <si>
    <t>ARIETA LEWATU</t>
  </si>
  <si>
    <t>WAISALE NATUVA L. VU</t>
  </si>
  <si>
    <t>LOSALINI S.NABAINIVA</t>
  </si>
  <si>
    <t>LITIA KORONAWA</t>
  </si>
  <si>
    <t>VACISEVA NABOLA</t>
  </si>
  <si>
    <t>SAKEASI R. RAVUTUBA</t>
  </si>
  <si>
    <t>PITA TUNADUA</t>
  </si>
  <si>
    <t>ANA RAIKA</t>
  </si>
  <si>
    <t>LUISA LIKURUA</t>
  </si>
  <si>
    <t>SEMI VAREA</t>
  </si>
  <si>
    <t>PAULA NABOA</t>
  </si>
  <si>
    <t>SITIVENI CAUCAU</t>
  </si>
  <si>
    <t>ATELAITE RANADI</t>
  </si>
  <si>
    <t>SALATA NUIQUMU</t>
  </si>
  <si>
    <t>NAKELIA NAULAGONIVAL</t>
  </si>
  <si>
    <t>SEPESA KORO</t>
  </si>
  <si>
    <t>TITILIA R.VAKACAKAUD</t>
  </si>
  <si>
    <t>AKISI G. NAVUNISARAV</t>
  </si>
  <si>
    <t>General</t>
  </si>
  <si>
    <t>Airport</t>
  </si>
  <si>
    <t>Denarau</t>
  </si>
  <si>
    <t>Fijian</t>
  </si>
  <si>
    <t>North</t>
  </si>
  <si>
    <t>MARIKA RABATIRI</t>
  </si>
  <si>
    <t>ILIAPI LILO</t>
  </si>
  <si>
    <t>LASARO BUKANIKORO</t>
  </si>
  <si>
    <t>ASAELI BATIKASA</t>
  </si>
  <si>
    <t>TEVITA BULILEVU</t>
  </si>
  <si>
    <t>WAISELE TAMAIYATU</t>
  </si>
  <si>
    <t>FILIPE TUSAKI</t>
  </si>
  <si>
    <t>SIVANIOLO TUWAI</t>
  </si>
  <si>
    <t>WAISAKE QAITABANA</t>
  </si>
  <si>
    <t>TANAKASI NAIYALATABUA</t>
  </si>
  <si>
    <t>TIMOCI WAQADAKUIVONO</t>
  </si>
  <si>
    <t>LIMIVA SAUKURU</t>
  </si>
  <si>
    <t>EMORI RABUKA TAUBALE</t>
  </si>
  <si>
    <t>KOLAIA VIA</t>
  </si>
  <si>
    <t>MEREONI RANADI</t>
  </si>
  <si>
    <t>MOHAMMED TAREEF</t>
  </si>
  <si>
    <t>SEMI MALAINASIGA</t>
  </si>
  <si>
    <t>TOMASI MATAMELI</t>
  </si>
  <si>
    <t>VAILATO VASU</t>
  </si>
  <si>
    <t>PENINA LEVUNIA</t>
  </si>
  <si>
    <t>JONE CAMA S TAWAYACOKILAKEBA</t>
  </si>
  <si>
    <t>WILLIE YOUNG</t>
  </si>
  <si>
    <t>EMORI T GAVIDI</t>
  </si>
  <si>
    <t>SHAILEND PRASAD</t>
  </si>
  <si>
    <t>MALAKAI VAKAUTAWALE</t>
  </si>
  <si>
    <t>LAITIA NAULUMATUA RATULE</t>
  </si>
  <si>
    <t>LOATA QOLILOA</t>
  </si>
  <si>
    <t>LUSIANA BORI</t>
  </si>
  <si>
    <t>ROSA ANI VULINALAGI</t>
  </si>
  <si>
    <t>ILIANA NAROGI</t>
  </si>
  <si>
    <t>VAVIOLA KIRU</t>
  </si>
  <si>
    <t>SISILIA RAMUMU</t>
  </si>
  <si>
    <t>DIREND PRASAD</t>
  </si>
  <si>
    <t>INISE KARAWA</t>
  </si>
  <si>
    <t>SAINIMILI KULA</t>
  </si>
  <si>
    <t>SEREIMA WAQALEVU</t>
  </si>
  <si>
    <t>LIA TUTE</t>
  </si>
  <si>
    <t>KESAIA MOLIDRAU</t>
  </si>
  <si>
    <t>LASARO SALABOGI</t>
  </si>
  <si>
    <t>SEKOVE KABAKABA</t>
  </si>
  <si>
    <t>PENAIA NAVUNISINU</t>
  </si>
  <si>
    <t>DAIANA VOSAILAGI</t>
  </si>
  <si>
    <t>LUSIANA TORA</t>
  </si>
  <si>
    <t>MANASA TAMOI</t>
  </si>
  <si>
    <t>ELIKI LOA</t>
  </si>
  <si>
    <t>MACA NAILUVE</t>
  </si>
  <si>
    <t>NANISE SIVO</t>
  </si>
  <si>
    <t>MEREWALESI TUVOU</t>
  </si>
  <si>
    <t>KIJIANA TURAGA</t>
  </si>
  <si>
    <t>ASINATE TAGICIMATUKU</t>
  </si>
  <si>
    <t>AMANI NAIVAERE SERU</t>
  </si>
  <si>
    <t>TIMOCI QORO</t>
  </si>
  <si>
    <t>JOLAME LEWAKALAVO</t>
  </si>
  <si>
    <t>RATU MARA BUATAVATAVA JUNIOR</t>
  </si>
  <si>
    <t>SIRELI QASENIVALU VADEI</t>
  </si>
  <si>
    <t>MILIKA KUBUKAWA</t>
  </si>
  <si>
    <t>REVE FONMONU ISIMELI</t>
  </si>
  <si>
    <t>ALIVERETI VUAIRAKI</t>
  </si>
  <si>
    <t>SIKELI RARASEA</t>
  </si>
  <si>
    <t>PENI LIWANAVUGA</t>
  </si>
  <si>
    <t>SEREANA VUSOYA</t>
  </si>
  <si>
    <t>JULIA UNAISI RANASU DOROTHY WILLIAMS</t>
  </si>
  <si>
    <t>CHRISTINA TUTUGALALA</t>
  </si>
  <si>
    <t>ATELAITE SEKE</t>
  </si>
  <si>
    <t>VERENAISI VALEVOU RAKAUCOKA</t>
  </si>
  <si>
    <t>TAITUSI KADI</t>
  </si>
  <si>
    <t>TALETAWA SOQALI QOLOCAVA</t>
  </si>
  <si>
    <t>ALIVATE QARANIQIO LALATUTE</t>
  </si>
  <si>
    <t>KARALAINI LELEVAKAWALU</t>
  </si>
  <si>
    <t>POLOTINI NAWAI</t>
  </si>
  <si>
    <t>VILIAME KOROIVITU</t>
  </si>
  <si>
    <t>APAKUKI KOROI</t>
  </si>
  <si>
    <t>LISALA NAIVOLA</t>
  </si>
  <si>
    <t>SENIMILI DIRUBU</t>
  </si>
  <si>
    <t>KAMELI NATOBA</t>
  </si>
  <si>
    <t>TARUSILA DIREKI</t>
  </si>
  <si>
    <t>MEREILISONI SAUCAVA</t>
  </si>
  <si>
    <t>ILISAPECI NAULAGO</t>
  </si>
  <si>
    <t>PANAPASA SALAWAI CAWAKI</t>
  </si>
  <si>
    <t>LORUAMA TUWAI</t>
  </si>
  <si>
    <t>AMELIA NAICOKO</t>
  </si>
  <si>
    <t>MACA RAIKALAULAU</t>
  </si>
  <si>
    <t>ILAISA VUNIMASI</t>
  </si>
  <si>
    <t>EMITAI SOLOSOLO</t>
  </si>
  <si>
    <t>SAVENACA KOROI</t>
  </si>
  <si>
    <t>SAMUELA BULUKATA</t>
  </si>
  <si>
    <t>LOGDASAN</t>
  </si>
  <si>
    <t>TUKAI VEIKACIVIKINABULAVOU SEMANAKAU</t>
  </si>
  <si>
    <t>REETA ROHINI LATA</t>
  </si>
  <si>
    <t>WATISONI TUVA</t>
  </si>
  <si>
    <t>ATECA MANUQALO MAIWEA SERUVAKULA</t>
  </si>
  <si>
    <t>JOSAIA WAISAKE</t>
  </si>
  <si>
    <t>AKUILA VUDA BARAKI</t>
  </si>
  <si>
    <t>JONASA VUETI</t>
  </si>
  <si>
    <t>APIMELEKI WAILOMO</t>
  </si>
  <si>
    <t>MAIKA RASAVU</t>
  </si>
  <si>
    <t>NEMANI RALAWA</t>
  </si>
  <si>
    <t>KEVUELI TUNIDAU</t>
  </si>
  <si>
    <t>SAVECA PAUL VASILI</t>
  </si>
  <si>
    <t>MESULAME NABOUQARO</t>
  </si>
  <si>
    <t>SAVENACA UALUVU</t>
  </si>
  <si>
    <t>SAKIUSA RAMATAU</t>
  </si>
  <si>
    <t>OSEA NATABA</t>
  </si>
  <si>
    <t>APISALOME NARO</t>
  </si>
  <si>
    <t>ROPATE LUTUMAILAGI</t>
  </si>
  <si>
    <t>APISAI TOGA</t>
  </si>
  <si>
    <t>SIKELI NAMERUA DAUMEKE</t>
  </si>
  <si>
    <t>NEMANI TUNI</t>
  </si>
  <si>
    <t>MANOA TULELE SARATIBAU</t>
  </si>
  <si>
    <t>NAVITALAI BOGI</t>
  </si>
  <si>
    <t>RAVINDRA SAMI</t>
  </si>
  <si>
    <t>TIMOCI NAODELE</t>
  </si>
  <si>
    <t>LITIA MARAMA</t>
  </si>
  <si>
    <t>KALIOVA NARAUKAWA</t>
  </si>
  <si>
    <t>TULIA TOKAKECE</t>
  </si>
  <si>
    <t>JOSAI TUWAQA</t>
  </si>
  <si>
    <t>SEREVI TURGANICOLO</t>
  </si>
  <si>
    <t>WATISONI WAQA</t>
  </si>
  <si>
    <t>ETUATE BATIBASAGA</t>
  </si>
  <si>
    <t>MERESEINI KOSOVOU</t>
  </si>
  <si>
    <t>LEVANI BARI</t>
  </si>
  <si>
    <t>JOPE WAISALI</t>
  </si>
  <si>
    <t>KOLINIO BALEISUVA</t>
  </si>
  <si>
    <t>NEUMI DRODROVETA</t>
  </si>
  <si>
    <t>TEVITA ROKOSUKA</t>
  </si>
  <si>
    <t>IOSEFO FOTU</t>
  </si>
  <si>
    <t>VULI NUKUREWA</t>
  </si>
  <si>
    <t>LOSENA BAI</t>
  </si>
  <si>
    <t>ANASEINI VESILOTO NAKUTA</t>
  </si>
  <si>
    <t>VACISEVA LIKU</t>
  </si>
  <si>
    <t>TEMALESI TINAIWAINOVO</t>
  </si>
  <si>
    <t>ILISAPECI LEWATU</t>
  </si>
  <si>
    <t>ILISAPECI TENI DIBALEISUVA</t>
  </si>
  <si>
    <t>EMOSI KOROLAILAI</t>
  </si>
  <si>
    <t>PENIAME SALACAKAU</t>
  </si>
  <si>
    <t>VILIKESA RAIKOLO</t>
  </si>
  <si>
    <t>SALOTE RADINIKABARA</t>
  </si>
  <si>
    <t>JOHN ANTHONY KATONIVUALIKU</t>
  </si>
  <si>
    <t>ILAI VENASIO RAVULOA</t>
  </si>
  <si>
    <t>LOVATE ROKOTAWA</t>
  </si>
  <si>
    <t>ATECA LIKU SERU</t>
  </si>
  <si>
    <t>ILISAPECI MATUKU</t>
  </si>
  <si>
    <t>ANA ROSA</t>
  </si>
  <si>
    <t>SALOME VAKAURUWAQA NABULIVOU</t>
  </si>
  <si>
    <t>SALANIETA ROKOCIWA</t>
  </si>
  <si>
    <t>ELIA SAUVOU</t>
  </si>
  <si>
    <t>VILITATI DAUNABOU</t>
  </si>
  <si>
    <t>ESAVA RALULU</t>
  </si>
  <si>
    <t>SEREANA TULO</t>
  </si>
  <si>
    <t>ROGANIVATU TITILIA RAVUTUBANANITU</t>
  </si>
  <si>
    <t>ILIANA RACOLA</t>
  </si>
  <si>
    <t>LUISA ROKOVERE</t>
  </si>
  <si>
    <t>MARIA QORETI</t>
  </si>
  <si>
    <t>ULAMILA MUASARA</t>
  </si>
  <si>
    <t>JOSIFINI TUDAI</t>
  </si>
  <si>
    <t>TOKASA MARAMAIRATU</t>
  </si>
  <si>
    <t>SIMELI BARI</t>
  </si>
  <si>
    <t>MALELILI KUBU</t>
  </si>
  <si>
    <t>MAIKA LEQAIWAI</t>
  </si>
  <si>
    <t>SULIASI MEI</t>
  </si>
  <si>
    <t>SALANIETA MUWAI</t>
  </si>
  <si>
    <t>NAVITALAI URADAMUDAMU</t>
  </si>
  <si>
    <t xml:space="preserve"> b</t>
  </si>
  <si>
    <t>SAUCA GLENNES TAYLOR</t>
  </si>
  <si>
    <t>LANIETA LAGIONO NAIDUKI</t>
  </si>
  <si>
    <t>RICHARD CAKAU</t>
  </si>
  <si>
    <t>TEVITA DELAI</t>
  </si>
  <si>
    <t>PATIMIO VONOSESE</t>
  </si>
  <si>
    <t>TIRISA VARANI</t>
  </si>
  <si>
    <t>UNAISI KAUKILAKEBA</t>
  </si>
  <si>
    <t>KAVAIA SERELAWA</t>
  </si>
  <si>
    <t>ALIPATE SALELE</t>
  </si>
  <si>
    <t>LOATA CULA YAUVOLI</t>
  </si>
  <si>
    <t>SEVECI QALEWE</t>
  </si>
  <si>
    <t>BIMAL VIKASH SINGH</t>
  </si>
  <si>
    <t>SAIASI UWATE</t>
  </si>
  <si>
    <t>BENIAMINO DAUREWA</t>
  </si>
  <si>
    <t>CIRIMAITOGA VEREVOU TUINONA</t>
  </si>
  <si>
    <t>OSEA TUBUNA</t>
  </si>
  <si>
    <t>MILIO VAKASIROVOKA</t>
  </si>
  <si>
    <t>ESALA RATULEVU VATURAIYAWA</t>
  </si>
  <si>
    <t>WILIDRAU CAKACAKA NAISOQOSOQO</t>
  </si>
  <si>
    <t>MAKERETA BERANALIVA</t>
  </si>
  <si>
    <t>LAITIA RASERU</t>
  </si>
  <si>
    <t>MIKAELE MATANA</t>
  </si>
  <si>
    <t>MOSESE NAUCI</t>
  </si>
  <si>
    <t>LUKE VATUNILAGI</t>
  </si>
  <si>
    <t>ANASEINI SANOKO</t>
  </si>
  <si>
    <t>TOMASI NALOGA</t>
  </si>
  <si>
    <t>LAISAYANI DUBA</t>
  </si>
  <si>
    <t>MIRIAMA PENIVULA</t>
  </si>
  <si>
    <t>AVISALOME VALEOVA</t>
  </si>
  <si>
    <t>MANI INOKE</t>
  </si>
  <si>
    <t>ROVEEL MANI</t>
  </si>
  <si>
    <t>JOSESE LEWANIA</t>
  </si>
  <si>
    <t>SERUPEPELI BOLALAILAI</t>
  </si>
  <si>
    <t>SEKONAIA DAULAKO</t>
  </si>
  <si>
    <t>LEBA CAKAU</t>
  </si>
  <si>
    <t>FILIPE YAVITU</t>
  </si>
  <si>
    <t>ISOA TAKIVEIKATA</t>
  </si>
  <si>
    <t>JONE NAQIRI</t>
  </si>
  <si>
    <t>JONE RAVOUVOU</t>
  </si>
  <si>
    <t>EPELI KELECIRI</t>
  </si>
  <si>
    <t>WAISALE KURISARAVI</t>
  </si>
  <si>
    <t>PITA CIBITAKI</t>
  </si>
  <si>
    <t>NAVITALAI SAMUTA</t>
  </si>
  <si>
    <t>PAUL WILLI</t>
  </si>
  <si>
    <t>SAIMONIE BULAI</t>
  </si>
  <si>
    <t>ILIESA MAVUA JNR</t>
  </si>
  <si>
    <t>LUI BELO</t>
  </si>
  <si>
    <t>ATAMA NAULUMATUA</t>
  </si>
  <si>
    <t>AISEA RAITALA</t>
  </si>
  <si>
    <t>TAVITE MACIU</t>
  </si>
  <si>
    <t>LUSIANA BAKABAKA</t>
  </si>
  <si>
    <t>SERUVI RATUNIDROLA</t>
  </si>
  <si>
    <t>SEVANAIA BARAVILALA</t>
  </si>
  <si>
    <t>KENI RADOVE</t>
  </si>
  <si>
    <t>JOSEFA KAUTOGA</t>
  </si>
  <si>
    <t>LIVINAI BOSE</t>
  </si>
  <si>
    <t>IVONA TABANANUKU</t>
  </si>
  <si>
    <t>ASAELI SERESERE</t>
  </si>
  <si>
    <t>MACIU KOROIVEIKOSO</t>
  </si>
  <si>
    <t>SIVANIOLO MATALOMANI</t>
  </si>
  <si>
    <t>TUI NAVA</t>
  </si>
  <si>
    <t>JONE LOTAWA</t>
  </si>
  <si>
    <t>ILIASERI NAKORO</t>
  </si>
  <si>
    <t>KELERA NAVANUA</t>
  </si>
  <si>
    <t>LUISA ANAMEKE</t>
  </si>
  <si>
    <t>SAMUELA NAKA</t>
  </si>
  <si>
    <t>MACIU TUIBUA</t>
  </si>
  <si>
    <t>RO LAGI BAINIKEA</t>
  </si>
  <si>
    <t>AMANI QERA</t>
  </si>
  <si>
    <t>NEPOTE BUKA</t>
  </si>
  <si>
    <t>SIOTAME KUBU</t>
  </si>
  <si>
    <t>SAVENACA RATUBAINIVALU</t>
  </si>
  <si>
    <t>JOSAIA LUKUTA</t>
  </si>
  <si>
    <t>ILAISA DELAITIRI</t>
  </si>
  <si>
    <t>JEFFERY ATALIFO</t>
  </si>
  <si>
    <t>ROSA RAVUITUBANANITU</t>
  </si>
  <si>
    <t>MALAKAI GAUNA</t>
  </si>
  <si>
    <t>MANASA TIKOMAILEPANONI VUIBAU</t>
  </si>
  <si>
    <t>VERN FRANCIS</t>
  </si>
  <si>
    <t>SEVINA LOTAWA DRODROLAGI</t>
  </si>
  <si>
    <t>SIMIONE VUTEVUTE</t>
  </si>
  <si>
    <t>ILAISA DELATIRI</t>
  </si>
  <si>
    <t>IOWANE DUILOMALOMA</t>
  </si>
  <si>
    <t>JONE MATAI</t>
  </si>
  <si>
    <t>JEKESONI YALAYALAVANUA</t>
  </si>
  <si>
    <t>RAIJELI SUSU</t>
  </si>
  <si>
    <t>ALESI KALARA</t>
  </si>
  <si>
    <t>EMI NAVUNISARAVI</t>
  </si>
  <si>
    <t>SEINI LEATOGA</t>
  </si>
  <si>
    <t>SHASNITA KRISHNA</t>
  </si>
  <si>
    <t>TEVITA VUNIIVI N0.4</t>
  </si>
  <si>
    <t>FRANCIS JOHNNY</t>
  </si>
  <si>
    <t>EMA ADI MILA</t>
  </si>
  <si>
    <t>INISE VU</t>
  </si>
  <si>
    <t>WAISALE TURUVA</t>
  </si>
  <si>
    <t>APISAI NAGI</t>
  </si>
  <si>
    <t>WAISAKE SALOBO</t>
  </si>
  <si>
    <t>REAPI TAUKEI</t>
  </si>
  <si>
    <t>LAIONE RACOLA</t>
  </si>
  <si>
    <t>WAISALE KOROIWASA</t>
  </si>
  <si>
    <t>EMOSI ROROVANUA</t>
  </si>
  <si>
    <t>ASIVURUSI VUNITUBA</t>
  </si>
  <si>
    <t>SAIRUSI NAYAGO</t>
  </si>
  <si>
    <t>JOVILISI CANIGATA</t>
  </si>
  <si>
    <t>JOSEFA LASAGAKIBAU</t>
  </si>
  <si>
    <t>SITIVENI GONEVOU</t>
  </si>
  <si>
    <t>METUISELA VUATALEVU</t>
  </si>
  <si>
    <t>SATEKI  NABONU</t>
  </si>
  <si>
    <t>WAISAKE NASARA</t>
  </si>
  <si>
    <t>JONE MODRAU VAKAWIRIWIRI</t>
  </si>
  <si>
    <t>AMINO MARAMA BALEDROKADROKA</t>
  </si>
  <si>
    <t>VALAMI TUVITU</t>
  </si>
  <si>
    <t>DONASIO LEWENIVULA KAVENI</t>
  </si>
  <si>
    <t>PECELI VATUNITU</t>
  </si>
  <si>
    <t>SEREMAIA WAQAVOU</t>
  </si>
  <si>
    <t>VATEMO TUTAVUA</t>
  </si>
  <si>
    <t>KITIONE BOTITU</t>
  </si>
  <si>
    <t>FELIX ELDER</t>
  </si>
  <si>
    <t>LEKESIO MISIMOA</t>
  </si>
  <si>
    <t>SIRILO RAKAI</t>
  </si>
  <si>
    <t>SAVENACA MARAWA</t>
  </si>
  <si>
    <t>MASI SERUBASAGA</t>
  </si>
  <si>
    <t>MITIELI QUMI</t>
  </si>
  <si>
    <t>MATAIASI BOSE</t>
  </si>
  <si>
    <t>ALITI BUNA</t>
  </si>
  <si>
    <t>ESETA KALOKALO</t>
  </si>
  <si>
    <t>SISILIA LOCKWOOD</t>
  </si>
  <si>
    <t>MERESEINI TERESIA</t>
  </si>
  <si>
    <t>MOSESE MALO</t>
  </si>
  <si>
    <t>AMELE TAU</t>
  </si>
  <si>
    <t>SITIVENI RATULEVU</t>
  </si>
  <si>
    <t>PITA SALADOKA</t>
  </si>
  <si>
    <t>ALUMITA TAWASE</t>
  </si>
  <si>
    <t>ALIFERETI SAMUELA</t>
  </si>
  <si>
    <t>KARALAINI NAULAGO</t>
  </si>
  <si>
    <t>LAISANI GUDRUNALAWALAWA</t>
  </si>
  <si>
    <t>ERUELI NAIVALU</t>
  </si>
  <si>
    <t>FARASIKO SOVATABUA</t>
  </si>
  <si>
    <t>TEVITA MOMO</t>
  </si>
  <si>
    <t>ISOA VAKABULAYACA</t>
  </si>
  <si>
    <t>JESE QAUQAU</t>
  </si>
  <si>
    <t>KAVEKINI BOSEIWAQA</t>
  </si>
  <si>
    <t>SAIMONE NAIKELEKELE</t>
  </si>
  <si>
    <t>EMANUEL WAQANIGADE TEMANGO</t>
  </si>
  <si>
    <t>MERE DROKA BOLAITAMANA</t>
  </si>
  <si>
    <t>TEVITA VUNISA NABOLA</t>
  </si>
  <si>
    <t>TEVITA KOBULULEVU</t>
  </si>
  <si>
    <t>SEMISI VUNIYAYAWA</t>
  </si>
  <si>
    <t>ROHINESH CHAND</t>
  </si>
  <si>
    <t>CATHERINE DOLODOLOTAWAKE</t>
  </si>
  <si>
    <t>LAISENIA MAISEMA</t>
  </si>
  <si>
    <t>WATISONI NEITONI</t>
  </si>
  <si>
    <t>ROKUA LAISENIA</t>
  </si>
  <si>
    <t>JOSEVATA VATU</t>
  </si>
  <si>
    <t>VILIAME ULUINACEVA CATANASIGA</t>
  </si>
  <si>
    <t>VARAUNI VUETA</t>
  </si>
  <si>
    <t>NACANIELI NABUKAVOU</t>
  </si>
  <si>
    <t>TOMASI ULUINAVITI</t>
  </si>
  <si>
    <t>TANIELA NATUBASEI</t>
  </si>
  <si>
    <t>SAKIUSA SIRINATURAGA</t>
  </si>
  <si>
    <t>ALUMITA TABUABASOGA</t>
  </si>
  <si>
    <t>EPARAMA VITISIVO</t>
  </si>
  <si>
    <t>JONI TABAKAU</t>
  </si>
  <si>
    <t>JOSEVA VUALIKU BALEINAVASU</t>
  </si>
  <si>
    <t>VILIKESA KAIDAWA</t>
  </si>
  <si>
    <t>KALIOVA TAUNADI</t>
  </si>
  <si>
    <t>ELIA RUSAQOLI</t>
  </si>
  <si>
    <t>AMENISITAI RATUCOKA</t>
  </si>
  <si>
    <t>ETUATE SALELE TUOVEIVALE SERU</t>
  </si>
  <si>
    <t>IOSEFO RIGAMOTO</t>
  </si>
  <si>
    <t>SAVENACA VUETANAVANUA</t>
  </si>
  <si>
    <t>JIONE KURINABILA</t>
  </si>
  <si>
    <t>VILIAME NASICI</t>
  </si>
  <si>
    <t>MEREISI QORO</t>
  </si>
  <si>
    <t>PENISONI WAQANILIVA</t>
  </si>
  <si>
    <t>MERELITA R YABAKIVOU</t>
  </si>
  <si>
    <t>MOSESE J VUETIMAIWAI</t>
  </si>
  <si>
    <t>ISOA BATIYAKA</t>
  </si>
  <si>
    <t>JOSEVA VUETI</t>
  </si>
  <si>
    <t>MELI NAQASIMA S KUNAVUE</t>
  </si>
  <si>
    <t>MOAPE TAVAKULA</t>
  </si>
  <si>
    <t>ELENOA SENITAUTAU NAQUTO</t>
  </si>
  <si>
    <t>AMINIASI KATONIVUALIKU</t>
  </si>
  <si>
    <t>NITAL SINGH</t>
  </si>
  <si>
    <t>MANOA BOTITU</t>
  </si>
  <si>
    <t>MACA RANADI</t>
  </si>
  <si>
    <t>NAOMI MOCELUTU</t>
  </si>
  <si>
    <t>MERE RATU</t>
  </si>
  <si>
    <t>SALASEINI ROKODAKU</t>
  </si>
  <si>
    <t>MESULAME RATUMAIYALE</t>
  </si>
  <si>
    <t>SAIYASI BULUTA</t>
  </si>
  <si>
    <t>AKARIPA SOVITA</t>
  </si>
  <si>
    <t>SAIYASI KOINO BARI</t>
  </si>
  <si>
    <t>SIONE TUIKORO</t>
  </si>
  <si>
    <t>KALESI TINAI</t>
  </si>
  <si>
    <t>AISEA NAKOIVI</t>
  </si>
  <si>
    <t>SAMUELA BIU</t>
  </si>
  <si>
    <t>ATONIO QAQA MOCEIWASA</t>
  </si>
  <si>
    <t>VILISI NALASE</t>
  </si>
  <si>
    <t xml:space="preserve">LUSIANA SENIKAU </t>
  </si>
  <si>
    <t>KALESITA TAMATALIA</t>
  </si>
  <si>
    <t>IMITAI CAMA 11</t>
  </si>
  <si>
    <t>MUKUNDRA GOUNDER</t>
  </si>
  <si>
    <t>SETAREKI TUTU</t>
  </si>
  <si>
    <t>SATYA NAND SHARMA</t>
  </si>
  <si>
    <t>APIMELEKI RAYASI QALI</t>
  </si>
  <si>
    <t>MARICA VODO VAKATALETABUA</t>
  </si>
  <si>
    <t>JOSUA BALEIBARAVI</t>
  </si>
  <si>
    <t>KULAIASI NASIKELE</t>
  </si>
  <si>
    <t>SETAREKI TUINACEVA</t>
  </si>
  <si>
    <t>JALE JUNIOR VAKAKUKA</t>
  </si>
  <si>
    <t>SOROVESI GALO</t>
  </si>
  <si>
    <t>JAMES CIKAVIKA</t>
  </si>
  <si>
    <t>MANOA KORESI</t>
  </si>
  <si>
    <t>SAVENACA TAGANE</t>
  </si>
  <si>
    <t>INIA RASONI</t>
  </si>
  <si>
    <t>VILIAME NALIVA N0.2</t>
  </si>
  <si>
    <t>KAMINIELI TUIWASA</t>
  </si>
  <si>
    <t>KAIAVA BAI IOANE</t>
  </si>
  <si>
    <t>ASAELI VOLITIVITI</t>
  </si>
  <si>
    <t>MESULAME RAKURO</t>
  </si>
  <si>
    <t>ROPATE DAUBITU</t>
  </si>
  <si>
    <t>WAISEA TUBU</t>
  </si>
  <si>
    <t>ROHIT CAKAU</t>
  </si>
  <si>
    <t>LUKE LABALABA</t>
  </si>
  <si>
    <t>ANARE LANO</t>
  </si>
  <si>
    <t>LETIA KALIONI</t>
  </si>
  <si>
    <t>ROSIVELA DRESU</t>
  </si>
  <si>
    <t>ANARIKO KOMAINAVITILEVU</t>
  </si>
  <si>
    <t>KEMUELI SAGALE</t>
  </si>
  <si>
    <t>SAIMONI QELECA</t>
  </si>
  <si>
    <t>KAVENI KANIWAI</t>
  </si>
  <si>
    <t>SAVENACA NAVUNISINU</t>
  </si>
  <si>
    <t>ALOWESI NACAGI</t>
  </si>
  <si>
    <t>LUKE SEREVI</t>
  </si>
  <si>
    <t>URAIA RATUMAITAVUKI</t>
  </si>
  <si>
    <t>ASELEMO MENEMU</t>
  </si>
  <si>
    <t>TAVITE RAMASI</t>
  </si>
  <si>
    <t>VANI RAILALA</t>
  </si>
  <si>
    <t>SITIVENI TUNASERAU</t>
  </si>
  <si>
    <t>TEVITA BABITU</t>
  </si>
  <si>
    <t>VILIAME VUETASAU</t>
  </si>
  <si>
    <t>RATU LADELADE LALIQAVOKA</t>
  </si>
  <si>
    <t>OLE NADAVO</t>
  </si>
  <si>
    <t>ERONI NADABA</t>
  </si>
  <si>
    <t>ERONI NABITU</t>
  </si>
  <si>
    <t>AMINIASI KAVORO</t>
  </si>
  <si>
    <t>MERE ROKOBULI</t>
  </si>
  <si>
    <t>SAKIUSA MOTOBIAU</t>
  </si>
  <si>
    <t>VILITATI VAQONAQONA</t>
  </si>
  <si>
    <t>FILIMONI NAMISI</t>
  </si>
  <si>
    <t>AISEA DELAINAVATU</t>
  </si>
  <si>
    <t>VILIMONI BIUDAU</t>
  </si>
  <si>
    <t>ISIRELI NAILOBO</t>
  </si>
  <si>
    <t>SAMUELA DAUSIWA</t>
  </si>
  <si>
    <t>SEKOVE KOROI</t>
  </si>
  <si>
    <t>SIMIONE RAMOKOLALA</t>
  </si>
  <si>
    <t>PONIJESE TAVAGA</t>
  </si>
  <si>
    <t>SAIMONE TAMAKA WACOKECOKE</t>
  </si>
  <si>
    <t>NAVITALAI RATU</t>
  </si>
  <si>
    <t>ULAIASI SAUKURU</t>
  </si>
  <si>
    <t>RATU MELI VAKAWALETABUA</t>
  </si>
  <si>
    <t>LIVAI ROVURU</t>
  </si>
  <si>
    <t>SIMIONE NADAKUITAVUKI</t>
  </si>
  <si>
    <t>ANARE TUIDRAKI  NAMAQA</t>
  </si>
  <si>
    <t>AISAKE TADULALA</t>
  </si>
  <si>
    <t>FILOMENA MALUGUVATU</t>
  </si>
  <si>
    <t>JALE WAQAWAI</t>
  </si>
  <si>
    <t>IOSEFO TUIBAU QAQALAWA</t>
  </si>
  <si>
    <t>TEVITA NAWALE</t>
  </si>
  <si>
    <t>ILIESA SEU</t>
  </si>
  <si>
    <t>SIKELI CHARLTON</t>
  </si>
  <si>
    <t>JEMESA VEITALA</t>
  </si>
  <si>
    <t>PATERESIO NOA</t>
  </si>
  <si>
    <t>LAISENIA RAGOLEA</t>
  </si>
  <si>
    <t>RATU PENI MILAMILA</t>
  </si>
  <si>
    <t>VERENIKI QIODRAVU</t>
  </si>
  <si>
    <t>KELEMEDI SILIKIWAI</t>
  </si>
  <si>
    <t>URAIA DONUMAINOCO</t>
  </si>
  <si>
    <t>RUSIATE TUIPELEHAKI</t>
  </si>
  <si>
    <t>SISI  VUNIVALU</t>
  </si>
  <si>
    <t>SIKELI DAKUNIKORO</t>
  </si>
  <si>
    <t>NAVITALAI SUSU</t>
  </si>
  <si>
    <t>RATU SIKELI RINABOBO</t>
  </si>
  <si>
    <t>ELONI DRIKALU</t>
  </si>
  <si>
    <t>VARASIKO VERAU N0.4</t>
  </si>
  <si>
    <t>MOSESE YACADRA CAUCAU</t>
  </si>
  <si>
    <t>JAVED KHAN</t>
  </si>
  <si>
    <t>TOKASA KENONA LEWARAVU</t>
  </si>
  <si>
    <t>SAULA RAGEDE</t>
  </si>
  <si>
    <t>ESAELI KALO</t>
  </si>
  <si>
    <t>JOVESA SULINIBAU</t>
  </si>
  <si>
    <t>DANIELE SELOCI</t>
  </si>
  <si>
    <t>KELEVI RATUBALAVU</t>
  </si>
  <si>
    <t>SEVANAIA VULACADRA</t>
  </si>
  <si>
    <t>ANARETA RUNAGATA</t>
  </si>
  <si>
    <t>SEMESA NAGATA</t>
  </si>
  <si>
    <t>MARIKA KALIDOMODUA</t>
  </si>
  <si>
    <t>JIUTA CALUSI MAE</t>
  </si>
  <si>
    <t>SIVANIIOLO RAWAMILA</t>
  </si>
  <si>
    <t>RATU PENI TUNAMAIBUA</t>
  </si>
  <si>
    <t>APIMELEKI TUITABU</t>
  </si>
  <si>
    <t>MELI RABELE</t>
  </si>
  <si>
    <t>JONETABAI YAUVOLI</t>
  </si>
  <si>
    <t>ERONI MOCE</t>
  </si>
  <si>
    <t>APENISA BUKATALANOA</t>
  </si>
  <si>
    <t>ILAITIA LEWANAVANUA</t>
  </si>
  <si>
    <t>JOSAIA LEWAQAI</t>
  </si>
  <si>
    <t>MARIA DANATABUA</t>
  </si>
  <si>
    <t>MARIANA TEVUREGA</t>
  </si>
  <si>
    <t>TIMOCI RABULI</t>
  </si>
  <si>
    <t>NEMANI TAMANISAQA</t>
  </si>
  <si>
    <t>VERETI MALESEBE</t>
  </si>
  <si>
    <t>WATISONI NABUCO</t>
  </si>
  <si>
    <t>TIMASI TAVETUVAI</t>
  </si>
  <si>
    <t>JOSAIA WAQABULI</t>
  </si>
  <si>
    <t>PITA KINIKINI</t>
  </si>
  <si>
    <t>RUPENI LADANABATI</t>
  </si>
  <si>
    <t>JALE LAGINIKORO</t>
  </si>
  <si>
    <t>MEREANI VONOKULA</t>
  </si>
  <si>
    <t>VERENIKI KOROI</t>
  </si>
  <si>
    <t>MOSESE NASESE</t>
  </si>
  <si>
    <t>NEMANI TATAVULA</t>
  </si>
  <si>
    <t>ILISAPECI VONOKULA</t>
  </si>
  <si>
    <t>SYDEA SOSEFO</t>
  </si>
  <si>
    <t>MA'ATA TUPOU</t>
  </si>
  <si>
    <t>VERONIKA MARAMAITUKANA</t>
  </si>
  <si>
    <t>SAINIMERE FINAU</t>
  </si>
  <si>
    <t>LOSAVATI YAWALEVU</t>
  </si>
  <si>
    <t>SAKIUSA TURUVA</t>
  </si>
  <si>
    <t>SEMI LALAMA</t>
  </si>
  <si>
    <t>SIRELI VOILI</t>
  </si>
  <si>
    <t>ESIRA NAWALEVU</t>
  </si>
  <si>
    <t>TESONI BAKEWA</t>
  </si>
  <si>
    <t>SILINA NAULU</t>
  </si>
  <si>
    <t>TOMASI NEISORO</t>
  </si>
  <si>
    <t>SETAREKI  SOKOIWASA</t>
  </si>
  <si>
    <t>SETAITA  WAIVOU</t>
  </si>
  <si>
    <t>RAISIVISIVI RATOBATOLU</t>
  </si>
  <si>
    <t>CAMARI ROGOROGOIVALU</t>
  </si>
  <si>
    <t>NORANI BILITAKI</t>
  </si>
  <si>
    <t>WAISALE  ROKOTUIWAI ULUIVUYA</t>
  </si>
  <si>
    <t>MANASA LEWATORO</t>
  </si>
  <si>
    <t>TIMOCI NATOMERU</t>
  </si>
  <si>
    <t>MATELITA VEIVUGA</t>
  </si>
  <si>
    <t>PENIJAMINI KOVEVANUA</t>
  </si>
  <si>
    <t>AMINIASI YABAKI</t>
  </si>
  <si>
    <t>ASAELI MATAIRAVULA</t>
  </si>
  <si>
    <t>OSEA DUGU</t>
  </si>
  <si>
    <t>KESAIA ROGOYAWA</t>
  </si>
  <si>
    <t>VILOMENA MATANISIGA</t>
  </si>
  <si>
    <t>JALE VITILEVU</t>
  </si>
  <si>
    <t>SEKOVE KOROI IRANASIVO</t>
  </si>
  <si>
    <t>SEMESA QARAU</t>
  </si>
  <si>
    <t>FILOMENA RANADI</t>
  </si>
  <si>
    <t>LUKE KUNAVULA</t>
  </si>
  <si>
    <t>PAULIASI VEISEYAKI</t>
  </si>
  <si>
    <t>APISAI VETUKA</t>
  </si>
  <si>
    <t>MERE DOLO</t>
  </si>
  <si>
    <t>SOLOMONI NACEUCEU</t>
  </si>
  <si>
    <t>INOKE BULA</t>
  </si>
  <si>
    <t>PENI SOLEI</t>
  </si>
  <si>
    <t>SISARI BAU</t>
  </si>
  <si>
    <t>SOWANE KAITU</t>
  </si>
  <si>
    <t>INOKE NO.4 LUVUBULA</t>
  </si>
  <si>
    <t>SIMIONE RAMASEI</t>
  </si>
  <si>
    <t>NAIVOLIONI KOTOISUVA</t>
  </si>
  <si>
    <t>SALACIELI ROKOMIRA</t>
  </si>
  <si>
    <t>EMORI RAVULO</t>
  </si>
  <si>
    <t>VARITEMA KELEWAI</t>
  </si>
  <si>
    <t>IOWANE NABE KURUIVANUAKULA</t>
  </si>
  <si>
    <t>LEVENI NEIVUA VATUREBA</t>
  </si>
  <si>
    <t>TIMOERA ANNEMARI JOSEPH LEONG</t>
  </si>
  <si>
    <t>MIRIAMA TURAGANIKELI</t>
  </si>
  <si>
    <t>MISIBELO NAKUTURI</t>
  </si>
  <si>
    <t>EREMASI DAKUI JNR</t>
  </si>
  <si>
    <t>MALO MATAKI VUGALEI</t>
  </si>
  <si>
    <t>SEKONAIA BIUDOLE</t>
  </si>
  <si>
    <t>AMELE SAKORO TORA</t>
  </si>
  <si>
    <t>VARANISESE BAYA</t>
  </si>
  <si>
    <t>LITIANA TABUSESE</t>
  </si>
  <si>
    <t>ONISIVORO BAREWA</t>
  </si>
  <si>
    <t>SAIRUSI N GAGAVOKA</t>
  </si>
  <si>
    <t>TOMASI DABENAISE</t>
  </si>
  <si>
    <t>SANAILA REREVAKASIGA</t>
  </si>
  <si>
    <t>EVI NACAKIA</t>
  </si>
  <si>
    <t>GAUNA NAMOCIMOCI</t>
  </si>
  <si>
    <t>JOWELI RABARABA</t>
  </si>
  <si>
    <t>ULAIASI JALE</t>
  </si>
  <si>
    <t>IVAMERE KABUIWASA</t>
  </si>
  <si>
    <t>ASERI USA</t>
  </si>
  <si>
    <t>METUISELA TABUAVOU</t>
  </si>
  <si>
    <t>VILIMONI BETANI NADOLO</t>
  </si>
  <si>
    <t>WASEROMA VINAKASIGADUA</t>
  </si>
  <si>
    <t>ADI NAICKER NARAYAN</t>
  </si>
  <si>
    <t>JOSEVA MOKA</t>
  </si>
  <si>
    <t>JONE RAIBONO LALA</t>
  </si>
  <si>
    <t>MOAPE LOTU</t>
  </si>
  <si>
    <t>POASA TUKAI</t>
  </si>
  <si>
    <t>TAITUSI MALO</t>
  </si>
  <si>
    <t>MATAILEVUKA NAQARAVATU</t>
  </si>
  <si>
    <t>SIMELI SIVE</t>
  </si>
  <si>
    <t>AVIKESH ANAND</t>
  </si>
  <si>
    <t>FANIFAU TAUSIE</t>
  </si>
  <si>
    <t>KALIOVA TOKAIMALO</t>
  </si>
  <si>
    <t>INOKE BATIDROA</t>
  </si>
  <si>
    <t>MATAIASI TUIVUNA</t>
  </si>
  <si>
    <t>NIKO NAWAVE</t>
  </si>
  <si>
    <t>SANDEEP KUMAR</t>
  </si>
  <si>
    <t>VILIAME TAVUKILEVU</t>
  </si>
  <si>
    <t>ISOA GAVIDI</t>
  </si>
  <si>
    <t>MARIKA NASEQAI</t>
  </si>
  <si>
    <t>JOELI RATU</t>
  </si>
  <si>
    <t>TIMOCI  CAGILABA QALO</t>
  </si>
  <si>
    <t>SAKEO SATOQI</t>
  </si>
  <si>
    <t>TEVITA NAMUKA</t>
  </si>
  <si>
    <t>VARITEMA YABENI</t>
  </si>
  <si>
    <t>KALIVATE ROQOCA</t>
  </si>
  <si>
    <t>SAMUELA WAQANIVALU</t>
  </si>
  <si>
    <t>KAIO NAKEKE</t>
  </si>
  <si>
    <t>JOVILISI BALIMOALA</t>
  </si>
  <si>
    <t>ILAI LAKOISINEAI</t>
  </si>
  <si>
    <t>JONASA RADIDISA</t>
  </si>
  <si>
    <t>ALOWESI BIUDRAVO</t>
  </si>
  <si>
    <t>ULAIASI WAITABU</t>
  </si>
  <si>
    <t>KITIONE VUITAVEWA</t>
  </si>
  <si>
    <t>TEVITA GAUNACA</t>
  </si>
  <si>
    <t>MIRIAMA BOTEALAGI</t>
  </si>
  <si>
    <t>SAILOSI VONOTABUA</t>
  </si>
  <si>
    <t>MESAKE VARO</t>
  </si>
  <si>
    <t>MOANTEWA TAOMATI</t>
  </si>
  <si>
    <t>WAISEA RATU</t>
  </si>
  <si>
    <t>AKEI NAINOCA</t>
  </si>
  <si>
    <t>RAVULOLO TUIKUBULAU</t>
  </si>
  <si>
    <t>TUISEVA LEKAI</t>
  </si>
  <si>
    <t>ISOA KUBU</t>
  </si>
  <si>
    <t>SAULA LIGANIWAU</t>
  </si>
  <si>
    <t>SALACIELI TILLY</t>
  </si>
  <si>
    <t>PENIASI ROKOLADA</t>
  </si>
  <si>
    <t>RUPENI VUTONI</t>
  </si>
  <si>
    <t>MOSESE NASOVI</t>
  </si>
  <si>
    <t>ALIPATE DAKEVU</t>
  </si>
  <si>
    <t>ISOA NASARA</t>
  </si>
  <si>
    <t>JOVESA NATINAVOU</t>
  </si>
  <si>
    <t>WAISAKE GAUGAU</t>
  </si>
  <si>
    <t>KAMINIELI TORA</t>
  </si>
  <si>
    <t>SAVENACA BALADRA</t>
  </si>
  <si>
    <t>KINIVILIAME TAGADUA</t>
  </si>
  <si>
    <t>ONISIMO RATU</t>
  </si>
  <si>
    <t>ETUETI BUROTU</t>
  </si>
  <si>
    <t>LUSIO RATUMUDU</t>
  </si>
  <si>
    <t>PATIMIO MOCE</t>
  </si>
  <si>
    <t>KITIONE RATU</t>
  </si>
  <si>
    <t>OSEA  RAVAI</t>
  </si>
  <si>
    <t>JONE TUWAI</t>
  </si>
  <si>
    <t>KALIOVA CAUCAU</t>
  </si>
  <si>
    <t>TANIELA KAVIKA</t>
  </si>
  <si>
    <t>JOELI MATAI</t>
  </si>
  <si>
    <t>ATUETI BUROTU</t>
  </si>
  <si>
    <t>TOMASI TUIBUA</t>
  </si>
  <si>
    <t>MOSESE MASIBULI</t>
  </si>
  <si>
    <t>KAMENIELI TORA</t>
  </si>
  <si>
    <t>SIKELI SULUO</t>
  </si>
  <si>
    <t>VILIAME BATIDEGEI</t>
  </si>
  <si>
    <t>JOSEFA UANIWAIRURU</t>
  </si>
  <si>
    <t>JOSEFA MONO</t>
  </si>
  <si>
    <t>PENISEMANI VALITI</t>
  </si>
  <si>
    <t>MIKAELE NAMURE</t>
  </si>
  <si>
    <t>SEMESA BOKINI</t>
  </si>
  <si>
    <t>SAILOSI TAMANIVALU</t>
  </si>
  <si>
    <t>SOLOMONI SAKAI</t>
  </si>
  <si>
    <t>ALIFERETI TIRAU</t>
  </si>
  <si>
    <t>ASENACA TATILA CAGINIVEISAQA</t>
  </si>
  <si>
    <t>TUITOKALAU MATAITOGA</t>
  </si>
  <si>
    <t>APISALOME MOLIKULA</t>
  </si>
  <si>
    <t>EMORI TAGIVAKATINI</t>
  </si>
  <si>
    <t>LAISENIA TONIYASAU</t>
  </si>
  <si>
    <t>TEVITA RABUKA ULUILAKEBA</t>
  </si>
  <si>
    <t>SANAILA KUBU</t>
  </si>
  <si>
    <t>MOSESE VUNIWAI</t>
  </si>
  <si>
    <t>JONE NAYALOGA</t>
  </si>
  <si>
    <t>ISAIA NASOVE</t>
  </si>
  <si>
    <t>VANI KULAMAILAGI N TUVUSA</t>
  </si>
  <si>
    <t>ATONIO KOMAINAVATU VEIVUTUNI</t>
  </si>
  <si>
    <t>JONE WAQANILIVA</t>
  </si>
  <si>
    <t>PECELI MASIKULA</t>
  </si>
  <si>
    <t>RATU LUKE VUNALASE</t>
  </si>
  <si>
    <t>NEVOTE MATAIBAU</t>
  </si>
  <si>
    <t>RATU SELA KUNABUTO</t>
  </si>
  <si>
    <t>JALE BULAMAIBAU</t>
  </si>
  <si>
    <t>MALAKAI WAQANOKONOKO</t>
  </si>
  <si>
    <t>NEMANI DRAUNIBAKA</t>
  </si>
  <si>
    <t>MARIA NAGASAU</t>
  </si>
  <si>
    <t>TEVITA BATAI</t>
  </si>
  <si>
    <t>PHILIP MCGOON</t>
  </si>
  <si>
    <t>SAKIUSA BULIVOROVORO</t>
  </si>
  <si>
    <t>SAILASA RATUBALAVU</t>
  </si>
  <si>
    <t>VETAIA SIGANISUCU VUKULA</t>
  </si>
  <si>
    <t>NOA DROGALILI</t>
  </si>
  <si>
    <t>JOSEVA MASICOLA</t>
  </si>
  <si>
    <t>ILAISA  N TURGADUADUA</t>
  </si>
  <si>
    <t>TEVITA KAITANI</t>
  </si>
  <si>
    <t>SAVENACA CAMA CECEA</t>
  </si>
  <si>
    <t>SAKARAIA SEKA YAUVOLI</t>
  </si>
  <si>
    <t>MARIKA VOLAUVINAKA</t>
  </si>
  <si>
    <t>MASILINA MARIA</t>
  </si>
  <si>
    <t>SEREIMA SAUMI</t>
  </si>
  <si>
    <t>LUSIANA KEDRAVOSA</t>
  </si>
  <si>
    <t>NACANIELI RAVULA</t>
  </si>
  <si>
    <t>VASITI SUVEWA</t>
  </si>
  <si>
    <t>RUSIATE ROKOCOA</t>
  </si>
  <si>
    <t>VILIAME NAMUDU</t>
  </si>
  <si>
    <t>SIKELI RAVAI</t>
  </si>
  <si>
    <t>ERAMI WAQATABU</t>
  </si>
  <si>
    <t>LEKIMA DAWAI</t>
  </si>
  <si>
    <t>ASENA DILIVA</t>
  </si>
  <si>
    <t>AMINIASI SAKU</t>
  </si>
  <si>
    <t>PECELI RAVASUA</t>
  </si>
  <si>
    <t>KELEVI NAITUIYAGA</t>
  </si>
  <si>
    <t>LAISANI LEBA</t>
  </si>
  <si>
    <t>SAINIMERE OLOU</t>
  </si>
  <si>
    <t>JOSEVA ROKOLEBA</t>
  </si>
  <si>
    <t>ASERI RATUNI</t>
  </si>
  <si>
    <t>WILLY LAQONIKONA DARI</t>
  </si>
  <si>
    <t>EPELI TUIBERUTUKULA</t>
  </si>
  <si>
    <t>SHAHRUKH ALI</t>
  </si>
  <si>
    <t>TORIKA TABUA</t>
  </si>
  <si>
    <t>SAINIANA KABUNIKORO</t>
  </si>
  <si>
    <t>MOSESE SIQANA</t>
  </si>
  <si>
    <t>IOWANE LUKE BULEWA</t>
  </si>
  <si>
    <t>PECELI BALEDROKADROKA</t>
  </si>
  <si>
    <t>TEVITA LESUMAISOMOSOMO</t>
  </si>
  <si>
    <t>SEVANAIA TAUVOLI</t>
  </si>
  <si>
    <t>SEMI NABOU SERUVAKULA TABUCAKAU</t>
  </si>
  <si>
    <t>VASEMACA NAQANI</t>
  </si>
  <si>
    <t>SAULA KOVEKALOU</t>
  </si>
  <si>
    <t>PONITO LOBIA</t>
  </si>
  <si>
    <t>SALACIELI ROKOMINA</t>
  </si>
  <si>
    <t>SAVENACA SEDUADUA</t>
  </si>
  <si>
    <t>VASITIA TAGILALA</t>
  </si>
  <si>
    <t>SULUETI NONOI</t>
  </si>
  <si>
    <t>SENIMILI NAI</t>
  </si>
  <si>
    <t>NAME</t>
  </si>
  <si>
    <t>EMP #</t>
  </si>
  <si>
    <t>MON</t>
  </si>
  <si>
    <t>TUE</t>
  </si>
  <si>
    <t>WED</t>
  </si>
  <si>
    <t>THUR</t>
  </si>
  <si>
    <t>FRI</t>
  </si>
  <si>
    <t>SAT</t>
  </si>
  <si>
    <t>SUN</t>
  </si>
  <si>
    <t>S/T</t>
  </si>
  <si>
    <t>N/T</t>
  </si>
  <si>
    <t>T1/2</t>
  </si>
  <si>
    <t>D/T</t>
  </si>
  <si>
    <t>C(0)</t>
  </si>
  <si>
    <t>BONUS RATE</t>
  </si>
  <si>
    <t>BONUS VALUE</t>
  </si>
  <si>
    <t>TOTAL</t>
  </si>
  <si>
    <t>BAVOLI TOGANIVALU</t>
  </si>
  <si>
    <t>JOSAIA NACIKA</t>
  </si>
  <si>
    <t>SERA SAQARERE</t>
  </si>
  <si>
    <t>SAKIUSA NAGALE</t>
  </si>
  <si>
    <t>PENIASI TAGIVETAUA</t>
  </si>
  <si>
    <t>RATE</t>
  </si>
  <si>
    <t>WEST   ADJUSTMENT - inside payment</t>
  </si>
  <si>
    <t xml:space="preserve">REASON </t>
  </si>
  <si>
    <t>Gross amount for posting</t>
  </si>
  <si>
    <t>WEST   ADJUSTMENT - outside payment</t>
  </si>
  <si>
    <t>WILIAME VERETI</t>
  </si>
  <si>
    <t>MARICA YABAKITALEI</t>
  </si>
  <si>
    <t>KEITH HAE</t>
  </si>
  <si>
    <t>OSEA KURUNAYACA</t>
  </si>
  <si>
    <t>OVETI B RANAMALO</t>
  </si>
  <si>
    <t>ILAISA VAKABUA</t>
  </si>
  <si>
    <t>WAISEA DELAILOVU</t>
  </si>
  <si>
    <t>JOPE LIGAIRI</t>
  </si>
  <si>
    <t>RAIJELI ADIKAKUA</t>
  </si>
  <si>
    <t>SULIASI CUANILAWA</t>
  </si>
  <si>
    <t>JOELI DRIUBALAVU</t>
  </si>
  <si>
    <t>KELEPI J SERU</t>
  </si>
  <si>
    <t>ALIVERETI LAIVOU</t>
  </si>
  <si>
    <t>VANI RAUVI</t>
  </si>
  <si>
    <t>ELENOA LIKU</t>
  </si>
  <si>
    <t>LASARO TUIBAU</t>
  </si>
  <si>
    <t>SAILOSI TAKA</t>
  </si>
  <si>
    <t>CAMA PULOKO</t>
  </si>
  <si>
    <t>SIKELI BOTITU</t>
  </si>
  <si>
    <t>JIENI MARIA TAVO</t>
  </si>
  <si>
    <t>SIVANIOLO NAQESA</t>
  </si>
  <si>
    <t>ARISI KAITANI</t>
  </si>
  <si>
    <t>ONISIVORO NATUQUATA</t>
  </si>
  <si>
    <t>JOSEFA NUINUI</t>
  </si>
  <si>
    <t>JONE NABUSE</t>
  </si>
  <si>
    <t>SERAFINA DIRATAGA</t>
  </si>
  <si>
    <t>ASERI ROKODRUGU</t>
  </si>
  <si>
    <t>VOASA TINALEVU</t>
  </si>
  <si>
    <t>VUETI WAQANIVALU</t>
  </si>
  <si>
    <t>SAVENACA TURAGAKACIVI</t>
  </si>
  <si>
    <t>FILIPE TIKOMAISOLOMONE</t>
  </si>
  <si>
    <t>SHAMIL BEGG</t>
  </si>
  <si>
    <t>MARICA RAGEDE</t>
  </si>
  <si>
    <t>SAMUELA D MATANA</t>
  </si>
  <si>
    <t>AMELIA LUSE BETESIVO</t>
  </si>
  <si>
    <t>WAISEA NAIKAWAKAWA</t>
  </si>
  <si>
    <t>SEVULONI RAUQE</t>
  </si>
  <si>
    <t>MAIKELI QARAU</t>
  </si>
  <si>
    <t>LOTE TUISOGA</t>
  </si>
  <si>
    <t xml:space="preserve">KAMELI NARUKUTABUA </t>
  </si>
  <si>
    <t>Filipe Yavitu</t>
  </si>
  <si>
    <t>SIKELI VAKADEWABUKA</t>
  </si>
  <si>
    <t>WATISONI NAQEI</t>
  </si>
  <si>
    <t>AMINIASI DELATURAGA</t>
  </si>
  <si>
    <t>MOSESE COKANASIGA</t>
  </si>
  <si>
    <t>WAISALE KOROIDELAI</t>
  </si>
  <si>
    <t>VITIATI D NAISERE</t>
  </si>
  <si>
    <t>FILIMONI MARAWA</t>
  </si>
  <si>
    <t>ESAVA K TOKAKECE</t>
  </si>
  <si>
    <t>JOSEVA BALEIBA</t>
  </si>
  <si>
    <t xml:space="preserve"> MELI SAQANAVULA</t>
  </si>
  <si>
    <t>SIMIONE YAVITA</t>
  </si>
  <si>
    <t>Prepared By                                                                          Checked By                                                                           Passed By</t>
  </si>
  <si>
    <t>CODE D</t>
  </si>
  <si>
    <t>DEDUCTION FOR AWOL</t>
  </si>
  <si>
    <t>EMP</t>
  </si>
  <si>
    <t>CODE C</t>
  </si>
  <si>
    <t>DEDUCTION OF NO MEDICAL CERTIFICATE</t>
  </si>
  <si>
    <t>Saimoni Qiolevu</t>
  </si>
  <si>
    <t>Filipe Tauyavutaka</t>
  </si>
  <si>
    <t>Josaia Bulavakarua</t>
  </si>
  <si>
    <t>NASONI BULIOU</t>
  </si>
  <si>
    <t>LIVEMA LAGAKALI</t>
  </si>
  <si>
    <t>SERIA K BALAWAKULA</t>
  </si>
  <si>
    <t>VUNISA T WAQANIVANUA</t>
  </si>
  <si>
    <t>LUISA ROQIMA</t>
  </si>
  <si>
    <t>IVERI KOROIRUA</t>
  </si>
  <si>
    <t>JEREMAIA RAULUSOLE</t>
  </si>
  <si>
    <t xml:space="preserve">ASERI C GAGA </t>
  </si>
  <si>
    <t>EPARAMA BOLA</t>
  </si>
  <si>
    <t>PENAIA KOROI</t>
  </si>
  <si>
    <t>MAKERETA VUNA</t>
  </si>
  <si>
    <t>ELIKI RAMAKATA</t>
  </si>
  <si>
    <t xml:space="preserve">LANIETA KAFOA </t>
  </si>
  <si>
    <t>JENNY A N TAGICAKIBAU</t>
  </si>
  <si>
    <t>SALUSALU T K T BOLADUA</t>
  </si>
  <si>
    <t>ASALUSI DAWAI</t>
  </si>
  <si>
    <t xml:space="preserve">ATUNAISA LIVANALAGI </t>
  </si>
  <si>
    <t xml:space="preserve">JONE QALOTAKI </t>
  </si>
  <si>
    <t xml:space="preserve">PENINA BUKA </t>
  </si>
  <si>
    <t xml:space="preserve">MALELI ULUIKADE </t>
  </si>
  <si>
    <t xml:space="preserve">SUSANA VEREMALUA </t>
  </si>
  <si>
    <t>SENIBULI KOROINAVUNIVALU</t>
  </si>
  <si>
    <t>JOVECI MOALA</t>
  </si>
  <si>
    <t xml:space="preserve">PETERO ROKODREA </t>
  </si>
  <si>
    <t>ASESELA TAGICAKI</t>
  </si>
  <si>
    <t>ANA MASERE</t>
  </si>
  <si>
    <t>ALIPATE KAKA</t>
  </si>
  <si>
    <t>WAISEA NASEKAI</t>
  </si>
  <si>
    <t>MANOA VAKATAWABAI</t>
  </si>
  <si>
    <t>SITIVENI DRAVISA</t>
  </si>
  <si>
    <t>EMOSI WEREKORO</t>
  </si>
  <si>
    <t>SEVERO KALOUGATA</t>
  </si>
  <si>
    <t>AMOE TITIFANUA</t>
  </si>
  <si>
    <t>SETAREKI GABIRIELI</t>
  </si>
  <si>
    <t>VIKA LAUVILI</t>
  </si>
  <si>
    <t>19/03/17</t>
  </si>
  <si>
    <t>FILIPE MURI</t>
  </si>
  <si>
    <t>EPELI TIKOISUVA</t>
  </si>
  <si>
    <t>JONE NALOGA</t>
  </si>
  <si>
    <t>SITIVENI LAKEBA</t>
  </si>
  <si>
    <t>JOSEVA TALACOLA</t>
  </si>
  <si>
    <t>TUIBUA NABOLA</t>
  </si>
  <si>
    <t>RATU JONE SAUKURU</t>
  </si>
  <si>
    <t>LAISENIA DAVETAWALU</t>
  </si>
  <si>
    <t>APISALOME VONO</t>
  </si>
  <si>
    <t>RATU JOSAIA TIKOMAILEPANONI</t>
  </si>
  <si>
    <t>KORESI TARANUKU</t>
  </si>
  <si>
    <t>ESIROMI TURAGABOLA</t>
  </si>
  <si>
    <t>ILIMELEKI NAKOVE</t>
  </si>
  <si>
    <t>KAMELI TAVAKECE</t>
  </si>
  <si>
    <t>ETONIO RADRODRO</t>
  </si>
  <si>
    <t>NPOLIONI TAWAKE</t>
  </si>
  <si>
    <t>KITIONE KALOUDAU</t>
  </si>
  <si>
    <t>JONA LOMAIVITI</t>
  </si>
  <si>
    <t>WAISAKE TAUKEI</t>
  </si>
  <si>
    <t>LEONE NAISUA</t>
  </si>
  <si>
    <t>EPELI NAUWA</t>
  </si>
  <si>
    <t>JONA SAUKURU</t>
  </si>
  <si>
    <t>RAVUAMA LOMATA</t>
  </si>
  <si>
    <t>SISA ULUINABITU</t>
  </si>
  <si>
    <t>Serupepeli SOVEA</t>
  </si>
  <si>
    <t>FIJI AIRWAYS CONTROL OFFICERS</t>
  </si>
  <si>
    <t>NAMES</t>
  </si>
  <si>
    <t xml:space="preserve">S/T </t>
  </si>
  <si>
    <t xml:space="preserve">Ema Adimila </t>
  </si>
  <si>
    <t xml:space="preserve">Salanieta Muwai </t>
  </si>
  <si>
    <t xml:space="preserve">Waisale Vucago </t>
  </si>
  <si>
    <t>FIJI AIRWAYS SUPERVISORS</t>
  </si>
  <si>
    <t xml:space="preserve">Merewalesi Tuvou </t>
  </si>
  <si>
    <t>Maca Drauyawa</t>
  </si>
  <si>
    <t xml:space="preserve"> </t>
  </si>
  <si>
    <t>FIJI AIRWAYS DRYSTORES</t>
  </si>
  <si>
    <t>Sainiana Dredre</t>
  </si>
  <si>
    <t>Filomena Ranadi</t>
  </si>
  <si>
    <t>Losalini Nabainivalu</t>
  </si>
  <si>
    <t xml:space="preserve">FIJI AIRWAYS HANGARFLOOR </t>
  </si>
  <si>
    <t>Manoa S Tulele</t>
  </si>
  <si>
    <t xml:space="preserve">Seini Lewatoga </t>
  </si>
  <si>
    <t xml:space="preserve">Dirend Prasad </t>
  </si>
  <si>
    <t xml:space="preserve">Joeli Lotawa </t>
  </si>
  <si>
    <t>Unaisi Kaukilakeba</t>
  </si>
  <si>
    <t xml:space="preserve">Kavaia Serelawa </t>
  </si>
  <si>
    <t xml:space="preserve">FIJI AIRWAYS TRAINING CENTER </t>
  </si>
  <si>
    <t xml:space="preserve">Silina Naulu </t>
  </si>
  <si>
    <t xml:space="preserve">Raijeli Susu </t>
  </si>
  <si>
    <t>FIJI AIRWAYS SALES OFFICE.</t>
  </si>
  <si>
    <t xml:space="preserve">ATS BOND </t>
  </si>
  <si>
    <t xml:space="preserve">Abdul S Khan </t>
  </si>
  <si>
    <t xml:space="preserve">Apisalome Naro </t>
  </si>
  <si>
    <t xml:space="preserve">Sauca Taylor </t>
  </si>
  <si>
    <t xml:space="preserve">Emi Navunisaravi </t>
  </si>
  <si>
    <t xml:space="preserve">Mereilisoni Saucava </t>
  </si>
  <si>
    <t>Manaini Vosaniyalayala</t>
  </si>
  <si>
    <t xml:space="preserve">Onisivoro Barewa </t>
  </si>
  <si>
    <t xml:space="preserve">Maciu Goneva </t>
  </si>
  <si>
    <t xml:space="preserve">ATS MAIN GATE </t>
  </si>
  <si>
    <t>Salanieta Ciwa Volau</t>
  </si>
  <si>
    <t xml:space="preserve">Alivate Lalatute </t>
  </si>
  <si>
    <t xml:space="preserve">Osea Tubuna </t>
  </si>
  <si>
    <t xml:space="preserve">Luke Kunavula </t>
  </si>
  <si>
    <t xml:space="preserve">Tevita Vuniivi </t>
  </si>
  <si>
    <t xml:space="preserve">Saimoni Bulai </t>
  </si>
  <si>
    <t xml:space="preserve">Manoa Botitu </t>
  </si>
  <si>
    <t xml:space="preserve">Arieta Lewatu </t>
  </si>
  <si>
    <t xml:space="preserve">Merelita Yabakivou </t>
  </si>
  <si>
    <t>Sisilia Ramumu</t>
  </si>
  <si>
    <t xml:space="preserve">Atelaite Ranadi </t>
  </si>
  <si>
    <t xml:space="preserve">ATS FCC GATE </t>
  </si>
  <si>
    <t xml:space="preserve">Anaseini Marama </t>
  </si>
  <si>
    <t xml:space="preserve">Ilai Venasio </t>
  </si>
  <si>
    <t xml:space="preserve">John Katonivualiku </t>
  </si>
  <si>
    <t>AIRCRAFT DUTIES</t>
  </si>
  <si>
    <t xml:space="preserve">Alumita Tabuabasoga </t>
  </si>
  <si>
    <t xml:space="preserve">Amele Wainiqolo </t>
  </si>
  <si>
    <t xml:space="preserve">Ana Rosa </t>
  </si>
  <si>
    <t>Eseta Kalokalo</t>
  </si>
  <si>
    <t xml:space="preserve">Eliki Loa </t>
  </si>
  <si>
    <t xml:space="preserve">Emori Gavidi </t>
  </si>
  <si>
    <t>Makereta Telawa</t>
  </si>
  <si>
    <t>Ilisapeci Bulivuya</t>
  </si>
  <si>
    <t xml:space="preserve">Josivini Tudai </t>
  </si>
  <si>
    <t xml:space="preserve">Kijiana Turaga </t>
  </si>
  <si>
    <t>Karalaini Tuvou</t>
  </si>
  <si>
    <t>Kesaia Molidrau</t>
  </si>
  <si>
    <t xml:space="preserve">Kalesi Namoku </t>
  </si>
  <si>
    <t>Julia Williams</t>
  </si>
  <si>
    <t>Loata Nanewa</t>
  </si>
  <si>
    <t xml:space="preserve">Litia Koronawa </t>
  </si>
  <si>
    <t xml:space="preserve">Laniana Namaki </t>
  </si>
  <si>
    <t xml:space="preserve">Lusiana Bori </t>
  </si>
  <si>
    <t xml:space="preserve">Mere Usumaki </t>
  </si>
  <si>
    <t xml:space="preserve">Mereseini Teresia </t>
  </si>
  <si>
    <t xml:space="preserve">Rosa Ani Vukinalagi </t>
  </si>
  <si>
    <t xml:space="preserve">Ruvina Marama </t>
  </si>
  <si>
    <t xml:space="preserve">Sereima Navuga </t>
  </si>
  <si>
    <t>Salaseini Finau</t>
  </si>
  <si>
    <t xml:space="preserve">Suliasi Mei </t>
  </si>
  <si>
    <t xml:space="preserve">Tomasi Tuivuna </t>
  </si>
  <si>
    <t>Vani Ciriyawa</t>
  </si>
  <si>
    <t xml:space="preserve">Verenaisi Rakaucoka </t>
  </si>
  <si>
    <t xml:space="preserve">Wainikiti Bakabaka </t>
  </si>
  <si>
    <t>ON JOB TRAINING</t>
  </si>
  <si>
    <t xml:space="preserve">Alesi Kalara </t>
  </si>
  <si>
    <t>Alifereti. B. Laivou</t>
  </si>
  <si>
    <t xml:space="preserve">Asalusi Dawai </t>
  </si>
  <si>
    <t xml:space="preserve">Aseri Cama Gaga </t>
  </si>
  <si>
    <t xml:space="preserve">Aseri Ratuniwai </t>
  </si>
  <si>
    <t>Aseri Rokodrugu</t>
  </si>
  <si>
    <t xml:space="preserve">Elenoa Naquto </t>
  </si>
  <si>
    <t xml:space="preserve">Eparama Bola </t>
  </si>
  <si>
    <t>Fanifau Konousi</t>
  </si>
  <si>
    <t xml:space="preserve">Ilaisa Turagaduadua </t>
  </si>
  <si>
    <t xml:space="preserve">Ilisapeci Naulago </t>
  </si>
  <si>
    <t xml:space="preserve">Ilisapeci Vonokula </t>
  </si>
  <si>
    <t xml:space="preserve">Imitai Cama </t>
  </si>
  <si>
    <t xml:space="preserve">Iveri Koroirua </t>
  </si>
  <si>
    <t xml:space="preserve">Jenny A N Tagicakibau </t>
  </si>
  <si>
    <t xml:space="preserve">Jeremaia Raulusole </t>
  </si>
  <si>
    <t>Laisenia Ragolea</t>
  </si>
  <si>
    <t xml:space="preserve">Luisa Roqima </t>
  </si>
  <si>
    <t xml:space="preserve">Lusiana Kedravosa </t>
  </si>
  <si>
    <t xml:space="preserve">Makereta Vuna </t>
  </si>
  <si>
    <t xml:space="preserve">Marisilina Maria </t>
  </si>
  <si>
    <t xml:space="preserve">Mosese Vuetimaiwai </t>
  </si>
  <si>
    <t>Mukundra Mani Gounder</t>
  </si>
  <si>
    <t>Nepote B Rakavono</t>
  </si>
  <si>
    <t xml:space="preserve">Penaia Koroi </t>
  </si>
  <si>
    <t>Rupeni Ladanabati</t>
  </si>
  <si>
    <t>Sainimere Olou</t>
  </si>
  <si>
    <t xml:space="preserve">Salaseini Rokodaku </t>
  </si>
  <si>
    <t xml:space="preserve">Salusalu T K T Boladua </t>
  </si>
  <si>
    <t>Savenaca Turagakacivi</t>
  </si>
  <si>
    <t>Serafina Dirataga</t>
  </si>
  <si>
    <t xml:space="preserve">Sereima Saumi </t>
  </si>
  <si>
    <t xml:space="preserve">Seria K Balawakula </t>
  </si>
  <si>
    <t xml:space="preserve">Sydea Sosefo </t>
  </si>
  <si>
    <t>Sakiusa Bulivorovoro</t>
  </si>
  <si>
    <t xml:space="preserve">Setareki Tutu </t>
  </si>
  <si>
    <t xml:space="preserve">Sireli Voili </t>
  </si>
  <si>
    <t xml:space="preserve">Sorovesi Galo </t>
  </si>
  <si>
    <t xml:space="preserve">Susana Tabaka </t>
  </si>
  <si>
    <t xml:space="preserve">Tokasa Marama </t>
  </si>
  <si>
    <t>Tomasi Uluiviti</t>
  </si>
  <si>
    <t>Vereniki Koroi</t>
  </si>
  <si>
    <t xml:space="preserve">Vunisa T Waqanivanua </t>
  </si>
  <si>
    <t>AIRCRAFT DUTIES RELIVER</t>
  </si>
  <si>
    <t xml:space="preserve">Apakuki Koroi </t>
  </si>
  <si>
    <t xml:space="preserve">Atunaisa Tudoi </t>
  </si>
  <si>
    <t>Abdul Rizwan</t>
  </si>
  <si>
    <t xml:space="preserve">Solomone Nasila </t>
  </si>
  <si>
    <t xml:space="preserve">Jokaveti Butuitoga </t>
  </si>
  <si>
    <t xml:space="preserve">Joeli Vainitoba </t>
  </si>
  <si>
    <t xml:space="preserve">Menani Sakiki </t>
  </si>
  <si>
    <t xml:space="preserve">Emele Salele </t>
  </si>
  <si>
    <t xml:space="preserve">Mereoni Vouvou </t>
  </si>
  <si>
    <t xml:space="preserve">Makereta Sakoro </t>
  </si>
  <si>
    <t xml:space="preserve">Sekove Saumailagi </t>
  </si>
  <si>
    <t xml:space="preserve">Simione Moceica </t>
  </si>
  <si>
    <t xml:space="preserve">Vaciseva Nabola </t>
  </si>
  <si>
    <t>Vilisi Raroa</t>
  </si>
  <si>
    <t xml:space="preserve">Meli Naqicatabua </t>
  </si>
  <si>
    <t xml:space="preserve">Litiana Sigaca </t>
  </si>
  <si>
    <t xml:space="preserve"> Bavoli Toganivalu </t>
  </si>
  <si>
    <t>Viliame Namudu</t>
  </si>
  <si>
    <t>Wiliame Vereti</t>
  </si>
  <si>
    <t>Vueti Waqanivalu</t>
  </si>
  <si>
    <t>Navitalai Samuta</t>
  </si>
  <si>
    <t xml:space="preserve">Jone Ravouvou </t>
  </si>
  <si>
    <t>Simione Ramokalala</t>
  </si>
  <si>
    <t>Eparama Sivo</t>
  </si>
  <si>
    <t>FIJI LINK DEPT DOOR</t>
  </si>
  <si>
    <t xml:space="preserve">FIJI LINK (P/SUN) BAGGAGE DUTY </t>
  </si>
  <si>
    <t xml:space="preserve">PAX SCREENING </t>
  </si>
  <si>
    <t xml:space="preserve">Aliti Buna </t>
  </si>
  <si>
    <t xml:space="preserve">Ana Raika </t>
  </si>
  <si>
    <t xml:space="preserve">Isoa Vatoikia </t>
  </si>
  <si>
    <t xml:space="preserve">Kelera Ramoce </t>
  </si>
  <si>
    <t>Laisani Gudrunalawalawa</t>
  </si>
  <si>
    <t xml:space="preserve">Maca Nailuve </t>
  </si>
  <si>
    <t>Mosese Malo</t>
  </si>
  <si>
    <t xml:space="preserve">Nanise Leevers </t>
  </si>
  <si>
    <t>Rosa Ani Vuikinalagi</t>
  </si>
  <si>
    <t>Wainikiti Bakabaka</t>
  </si>
  <si>
    <t xml:space="preserve">Yeshmin Lata </t>
  </si>
  <si>
    <t>PAX SCREENING SUPERVISORS</t>
  </si>
  <si>
    <t xml:space="preserve">Inise Karawa </t>
  </si>
  <si>
    <t xml:space="preserve">Terekamwemwe Tutara </t>
  </si>
  <si>
    <t xml:space="preserve">Umesh Prasad </t>
  </si>
  <si>
    <t xml:space="preserve">Yankat Sami </t>
  </si>
  <si>
    <t>AIRPORT SUPERVISORS</t>
  </si>
  <si>
    <t>FIJI AIRWAYS  CABIN CATERING CENTRE</t>
  </si>
  <si>
    <t xml:space="preserve">Iliaseri Nakoro </t>
  </si>
  <si>
    <t>HOLD BAGGAGE SCREENING</t>
  </si>
  <si>
    <t xml:space="preserve">Abu Shamma </t>
  </si>
  <si>
    <t xml:space="preserve">Sereima Tinaitubuna </t>
  </si>
  <si>
    <t xml:space="preserve">Sikeli Rarasea </t>
  </si>
  <si>
    <t>Vailato Vasu</t>
  </si>
  <si>
    <t>FIJI AIRWAYS  H/CHECK</t>
  </si>
  <si>
    <t>WESTPAC BANK ARRIVAL SHOP</t>
  </si>
  <si>
    <t>Moape Lotu</t>
  </si>
  <si>
    <t>AFL TEAMLEADERS</t>
  </si>
  <si>
    <t xml:space="preserve">Isikeli Ralulu </t>
  </si>
  <si>
    <t>Pravin Prasad</t>
  </si>
  <si>
    <t>AFL POST</t>
  </si>
  <si>
    <t xml:space="preserve">Amal Armitesh Kumar </t>
  </si>
  <si>
    <t xml:space="preserve">Atelaite Seke </t>
  </si>
  <si>
    <t>Epeli Keleciri</t>
  </si>
  <si>
    <t>Emori Rabuka</t>
  </si>
  <si>
    <t>Etuate Batibasaga</t>
  </si>
  <si>
    <t>Iosefo Fotu</t>
  </si>
  <si>
    <t xml:space="preserve">Ilisapeci Dibaleisuva </t>
  </si>
  <si>
    <t xml:space="preserve">Iokimi Naiyawa </t>
  </si>
  <si>
    <t xml:space="preserve">Joseva Masicola </t>
  </si>
  <si>
    <t xml:space="preserve">Kameli Yacalevu </t>
  </si>
  <si>
    <t xml:space="preserve">Lagi Mere </t>
  </si>
  <si>
    <t>Losena Bai</t>
  </si>
  <si>
    <t xml:space="preserve">Luisa Likurua </t>
  </si>
  <si>
    <t xml:space="preserve">Manasa Vuibau </t>
  </si>
  <si>
    <t>Mariana Tevurega</t>
  </si>
  <si>
    <t xml:space="preserve">Mataiasi Bose </t>
  </si>
  <si>
    <t xml:space="preserve">Mereoni Ranadi </t>
  </si>
  <si>
    <t xml:space="preserve">Mosese Nauci </t>
  </si>
  <si>
    <t xml:space="preserve">Nemani Ravocivoci </t>
  </si>
  <si>
    <t>Nemani Tuni</t>
  </si>
  <si>
    <t xml:space="preserve">Paulini Naitoko </t>
  </si>
  <si>
    <t>Pita Cibitaki</t>
  </si>
  <si>
    <t>Pita Tunadua</t>
  </si>
  <si>
    <t xml:space="preserve">Poasa Maqanaula </t>
  </si>
  <si>
    <t xml:space="preserve">Ravindra Sami </t>
  </si>
  <si>
    <t xml:space="preserve">Rehan Ali Khan </t>
  </si>
  <si>
    <t>Sainimili Kula</t>
  </si>
  <si>
    <t>Semi Varea</t>
  </si>
  <si>
    <t xml:space="preserve">Senivesi Siteri </t>
  </si>
  <si>
    <t>Sekove Kabakaba</t>
  </si>
  <si>
    <t>Salaniet Rokociwa</t>
  </si>
  <si>
    <t xml:space="preserve">Temalesi Tinaiwainovo </t>
  </si>
  <si>
    <t xml:space="preserve">Titilia Vakacakaudrove </t>
  </si>
  <si>
    <t xml:space="preserve">Tulia Tokakece </t>
  </si>
  <si>
    <t xml:space="preserve">Ulamila Muasara </t>
  </si>
  <si>
    <t xml:space="preserve">Uraia Bauleka </t>
  </si>
  <si>
    <t xml:space="preserve">Vaciseva Liku </t>
  </si>
  <si>
    <t xml:space="preserve">Watisoni Waqa </t>
  </si>
  <si>
    <t xml:space="preserve">Willie Young </t>
  </si>
  <si>
    <t>AFL POST OJT</t>
  </si>
  <si>
    <t>Amelia L Betesivo</t>
  </si>
  <si>
    <t xml:space="preserve">Apisalome Molikula </t>
  </si>
  <si>
    <t xml:space="preserve">Camari Rogorogoivalu </t>
  </si>
  <si>
    <t>Elenoa Liku</t>
  </si>
  <si>
    <t>Ilaisa Vakabua</t>
  </si>
  <si>
    <t>Iosefo Qaqanilawa</t>
  </si>
  <si>
    <t>Iowane Nabe</t>
  </si>
  <si>
    <t xml:space="preserve">Isoa Batiyaka </t>
  </si>
  <si>
    <t xml:space="preserve">Joni Tabakau </t>
  </si>
  <si>
    <t>Joni Raibono</t>
  </si>
  <si>
    <t>Litiana Tabusese</t>
  </si>
  <si>
    <t xml:space="preserve">Losavati Yawalevu </t>
  </si>
  <si>
    <t xml:space="preserve">Maikeli Qarau </t>
  </si>
  <si>
    <t>Marica Ragede</t>
  </si>
  <si>
    <t xml:space="preserve">Marica V Vakataletabua </t>
  </si>
  <si>
    <t>Miriama Turaganikeli</t>
  </si>
  <si>
    <t xml:space="preserve">Maca Ranadi </t>
  </si>
  <si>
    <t>Misibelo Nakuturi</t>
  </si>
  <si>
    <t>Moape Tavakula</t>
  </si>
  <si>
    <t xml:space="preserve">Nemani Tatavula </t>
  </si>
  <si>
    <t xml:space="preserve">Peni Solei </t>
  </si>
  <si>
    <t>Samuela Matana</t>
  </si>
  <si>
    <t>Sekonaia Biudole</t>
  </si>
  <si>
    <t xml:space="preserve">Taletawa Qolocava </t>
  </si>
  <si>
    <t>Timoera Leong</t>
  </si>
  <si>
    <t>Vani Rauca</t>
  </si>
  <si>
    <t xml:space="preserve">Varanisese Baya </t>
  </si>
  <si>
    <t>Vern Francis</t>
  </si>
  <si>
    <t>AFL SPECIAL DUTY:SATELITE GLIDE PATH</t>
  </si>
  <si>
    <t xml:space="preserve">CARBOOTH &amp; LEFT LUGGAGE  </t>
  </si>
  <si>
    <t xml:space="preserve">Kalesi Tinai </t>
  </si>
  <si>
    <t xml:space="preserve">Maata Tupou </t>
  </si>
  <si>
    <t xml:space="preserve">Litia Marama Tamani </t>
  </si>
  <si>
    <t xml:space="preserve">AIRPORT CONTROL  OFFICER </t>
  </si>
  <si>
    <t xml:space="preserve">Amelia Nanitu </t>
  </si>
  <si>
    <t>AIRPORT SENIOR SUPERVISOR.</t>
  </si>
  <si>
    <t>Sailosi Vonotabua</t>
  </si>
  <si>
    <t xml:space="preserve">AIRPORT ADMIN OFFICER </t>
  </si>
  <si>
    <t xml:space="preserve">Tuitokalau Mataitoga </t>
  </si>
  <si>
    <t>Salacieli Rokomina</t>
  </si>
  <si>
    <t xml:space="preserve">QUALITY ASSURANCE  OFFICER </t>
  </si>
  <si>
    <t xml:space="preserve">Marica Nabola </t>
  </si>
  <si>
    <t xml:space="preserve">Ema Bikoca </t>
  </si>
  <si>
    <t xml:space="preserve">Ilisapeci Bulivuya </t>
  </si>
  <si>
    <t>Antonio Racika</t>
  </si>
  <si>
    <t xml:space="preserve">Sereima Waqalevu </t>
  </si>
  <si>
    <t xml:space="preserve">Francis Johnny </t>
  </si>
  <si>
    <t>Peni Raiwalui</t>
  </si>
  <si>
    <t xml:space="preserve">Josua Baleibaravi </t>
  </si>
  <si>
    <t>Sunia Lutu</t>
  </si>
  <si>
    <t xml:space="preserve">Kelera Navanua </t>
  </si>
  <si>
    <t>AFL RELIEVING TEAM LEADER</t>
  </si>
  <si>
    <t>Karalaini Lelevakawalu</t>
  </si>
  <si>
    <t>Vasenai Mocewale</t>
  </si>
  <si>
    <t>Mere Dawai</t>
  </si>
  <si>
    <t>Adi Lusiana Matai</t>
  </si>
  <si>
    <t>Elesi Natu</t>
  </si>
  <si>
    <t>Eseta Soro</t>
  </si>
  <si>
    <t>Ilitea Liku</t>
  </si>
  <si>
    <t>Lusia Karalaini</t>
  </si>
  <si>
    <t>Eresi Rokodinono</t>
  </si>
  <si>
    <t>Joseva Sadulu</t>
  </si>
  <si>
    <t>Naelesoni Ravato</t>
  </si>
  <si>
    <t>Kinisimere Seru</t>
  </si>
  <si>
    <t>Amele Vonotabua</t>
  </si>
  <si>
    <t>Olivia Davui</t>
  </si>
  <si>
    <t>Paula Raketekete</t>
  </si>
  <si>
    <t>Manoa Veremalua</t>
  </si>
  <si>
    <t xml:space="preserve">Panapasa Cawaki </t>
  </si>
  <si>
    <t xml:space="preserve">Tomasi Naloga </t>
  </si>
  <si>
    <t xml:space="preserve">Asaeli Seresere </t>
  </si>
  <si>
    <t xml:space="preserve">Amani Qera </t>
  </si>
  <si>
    <t>Tevita S Batai</t>
  </si>
  <si>
    <t>Sevanaia Baravilala</t>
  </si>
  <si>
    <t>Vasiti Suvewa</t>
  </si>
  <si>
    <t xml:space="preserve">Serevi Turaganicolo </t>
  </si>
  <si>
    <t>Ilisapeci Lewatu</t>
  </si>
  <si>
    <t>Ivona Tabananuku</t>
  </si>
  <si>
    <t>Limiva Saukuru</t>
  </si>
  <si>
    <t>Sakeasi Rabaka</t>
  </si>
  <si>
    <t xml:space="preserve">Ilisapeci Matuku </t>
  </si>
  <si>
    <t xml:space="preserve">Inise Ucu </t>
  </si>
  <si>
    <t xml:space="preserve">Maria Danatabua </t>
  </si>
  <si>
    <t xml:space="preserve"> Milinia Boseiwaqa</t>
  </si>
  <si>
    <t>Joana Bola Tamani</t>
  </si>
  <si>
    <t>Sereana Tulo</t>
  </si>
  <si>
    <t>Iliana Racola</t>
  </si>
  <si>
    <t xml:space="preserve">Savenaca Seduadua </t>
  </si>
  <si>
    <t xml:space="preserve">Aisea Raitala </t>
  </si>
  <si>
    <t>Mosese Nasese</t>
  </si>
  <si>
    <t xml:space="preserve">Malakai Gauna </t>
  </si>
  <si>
    <t>Rohinesh Chand</t>
  </si>
  <si>
    <t xml:space="preserve">Kasturi Bai </t>
  </si>
  <si>
    <t>Anaseini A Guivalu</t>
  </si>
  <si>
    <t xml:space="preserve">Tanakasi Naiyalatabua </t>
  </si>
  <si>
    <t xml:space="preserve">Milio Vakasirovoka </t>
  </si>
  <si>
    <t>CARBOOTH &amp; LEFT LUGGAGE TRAINEE.</t>
  </si>
  <si>
    <t xml:space="preserve">Makelesi Tamani </t>
  </si>
  <si>
    <t xml:space="preserve">Luisa Rokovere </t>
  </si>
  <si>
    <t xml:space="preserve">Amele Tau </t>
  </si>
  <si>
    <t>Sereana Bogidrau</t>
  </si>
  <si>
    <t xml:space="preserve">Maria Qoreti </t>
  </si>
  <si>
    <t xml:space="preserve">Reeta Lata </t>
  </si>
  <si>
    <t xml:space="preserve">Watalaite Maramanisoakula </t>
  </si>
  <si>
    <t>Sereana Vusoya</t>
  </si>
  <si>
    <t xml:space="preserve">Inia Navuniasi </t>
  </si>
  <si>
    <t xml:space="preserve">Samuela Naka </t>
  </si>
  <si>
    <t>Vilisi Nalase</t>
  </si>
  <si>
    <t xml:space="preserve">Vinay Chand </t>
  </si>
  <si>
    <t>Sakiusa Turuva</t>
  </si>
  <si>
    <t>Josefa Driu</t>
  </si>
  <si>
    <t>AIRPORT TRAINEE CRO.</t>
  </si>
  <si>
    <t xml:space="preserve">Josaia Lewaqai </t>
  </si>
  <si>
    <t>Maopa Likudalidali</t>
  </si>
  <si>
    <t>Eseta Cagi</t>
  </si>
  <si>
    <t xml:space="preserve">Manasa Tamoi </t>
  </si>
  <si>
    <t>Noa Drogalili</t>
  </si>
  <si>
    <t xml:space="preserve">Ilaisa Vunimasi </t>
  </si>
  <si>
    <t>Shamil Begg</t>
  </si>
  <si>
    <t>Lesly Wasile</t>
  </si>
  <si>
    <t>Maca Raikalaulau</t>
  </si>
  <si>
    <t>AFL ID ROOM</t>
  </si>
  <si>
    <t>overlook by Roko.</t>
  </si>
  <si>
    <t xml:space="preserve">missed by Roko </t>
  </si>
  <si>
    <t>Add 8hrs not paid on Monday w/e 09/04/17 for OJT.</t>
  </si>
  <si>
    <t>Add $12.00 for meal allowance not paid on w/e 09/04/17 for Thursday &amp; Friday.</t>
  </si>
  <si>
    <t>Refund $10.00 wrongly deducted for Code C on w/e 09/04/17.</t>
  </si>
  <si>
    <t>Refund $10.00 wrongly deducted for Code D on w/e 09/04/17.</t>
  </si>
  <si>
    <t>Add 3hrs not paid on Friday for pax screening on w/e 16/04/17.</t>
  </si>
  <si>
    <t>Losalini S Nabainivalu</t>
  </si>
  <si>
    <t>AIRPORT TIMESHEET WEEK ENDING 30/04/2017</t>
  </si>
  <si>
    <t xml:space="preserve">Paula Nabou </t>
  </si>
  <si>
    <t>Timoci Natomeru</t>
  </si>
  <si>
    <t>Ateca Seru</t>
  </si>
  <si>
    <t xml:space="preserve">Litia Marama </t>
  </si>
  <si>
    <t>Oveti Ranamalo</t>
  </si>
  <si>
    <t xml:space="preserve">Sevina Drodrolagi </t>
  </si>
  <si>
    <t>Voase Tinalevu</t>
  </si>
  <si>
    <t>Philip McGoon</t>
  </si>
  <si>
    <t xml:space="preserve">Lanieta Kafoa </t>
  </si>
  <si>
    <t>Shansnita Krishna</t>
  </si>
  <si>
    <t xml:space="preserve">Tukai Semanakau </t>
  </si>
  <si>
    <t xml:space="preserve">Penina Levunia </t>
  </si>
  <si>
    <t>Mikaele Salusalu</t>
  </si>
  <si>
    <t xml:space="preserve">Vaviola Kiru </t>
  </si>
  <si>
    <t xml:space="preserve">CAFF RENEWAL </t>
  </si>
  <si>
    <t>Waisea Naikawakawa</t>
  </si>
  <si>
    <t>Add $31.44 for public holiday pay on Friday 14/04/17 for Admin Officer.</t>
  </si>
  <si>
    <t xml:space="preserve">mssed by Lani </t>
  </si>
  <si>
    <t>deduct $50.00</t>
  </si>
  <si>
    <t>deduct $10.00</t>
  </si>
  <si>
    <t>deduct $30.00</t>
  </si>
  <si>
    <t>deduct $20.00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</si>
</sst>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5" formatCode="&quot;$&quot;#,##0;\-&quot;$&quot;#,##0"/>
    <numFmt numFmtId="8" formatCode="&quot;$&quot;#,##0.00;[Red]\-&quot;$&quot;#,##0.00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[$-409]d\-mmm\-yy;@"/>
    <numFmt numFmtId="167" formatCode="_(* #,##0_);_(* \(#,##0\);_(* &quot;-&quot;??_);_(@_)"/>
    <numFmt numFmtId="168" formatCode="_-* #,##0_-;\-* #,##0_-;_-* &quot;-&quot;??_-;_-@_-"/>
  </numFmts>
  <fonts count="12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name val="Arial"/>
      <family val="2"/>
    </font>
    <font>
      <b/>
      <u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indexed="30"/>
      <name val="Arial"/>
      <family val="2"/>
    </font>
    <font>
      <sz val="11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9"/>
      <color indexed="8"/>
      <name val="Comic Sans MS"/>
      <family val="4"/>
    </font>
    <font>
      <b/>
      <sz val="9"/>
      <name val="Comic Sans MS"/>
      <family val="4"/>
    </font>
    <font>
      <b/>
      <sz val="9"/>
      <color indexed="10"/>
      <name val="Comic Sans MS"/>
      <family val="4"/>
    </font>
    <font>
      <sz val="9"/>
      <name val="Comic Sans MS"/>
      <family val="4"/>
    </font>
    <font>
      <sz val="9"/>
      <color indexed="8"/>
      <name val="Comic Sans MS"/>
      <family val="4"/>
    </font>
    <font>
      <sz val="9"/>
      <color theme="1"/>
      <name val="Comic Sans MS"/>
      <family val="4"/>
    </font>
    <font>
      <sz val="8"/>
      <name val="Comic Sans MS"/>
      <family val="4"/>
    </font>
    <font>
      <b/>
      <sz val="9"/>
      <color rgb="FFFF0000"/>
      <name val="Comic Sans MS"/>
      <family val="4"/>
    </font>
    <font>
      <sz val="9"/>
      <color rgb="FFFF0000"/>
      <name val="Comic Sans MS"/>
      <family val="4"/>
    </font>
    <font>
      <sz val="9"/>
      <name val="Arial"/>
      <family val="2"/>
    </font>
    <font>
      <sz val="10"/>
      <name val="Comic Sans MS"/>
      <family val="4"/>
    </font>
    <font>
      <b/>
      <sz val="10"/>
      <name val="Comic Sans MS"/>
      <family val="4"/>
    </font>
    <font>
      <b/>
      <sz val="10"/>
      <color rgb="FFFF0000"/>
      <name val="Comic Sans MS"/>
      <family val="4"/>
    </font>
    <font>
      <sz val="10"/>
      <color theme="1"/>
      <name val="Comic Sans MS"/>
      <family val="4"/>
    </font>
    <font>
      <sz val="8"/>
      <color theme="1"/>
      <name val="Comic Sans MS"/>
      <family val="4"/>
    </font>
    <font>
      <sz val="10"/>
      <name val="Arial"/>
      <family val="2"/>
    </font>
    <font>
      <b/>
      <sz val="8"/>
      <name val="Comic Sans MS"/>
      <family val="4"/>
    </font>
    <font>
      <b/>
      <sz val="8"/>
      <color indexed="8"/>
      <name val="Comic Sans MS"/>
      <family val="4"/>
    </font>
    <font>
      <b/>
      <sz val="8"/>
      <color theme="1"/>
      <name val="Comic Sans MS"/>
      <family val="4"/>
    </font>
    <font>
      <b/>
      <sz val="8"/>
      <color indexed="10"/>
      <name val="Comic Sans MS"/>
      <family val="4"/>
    </font>
    <font>
      <b/>
      <sz val="8"/>
      <color rgb="FFFF0000"/>
      <name val="Comic Sans MS"/>
      <family val="4"/>
    </font>
    <font>
      <sz val="8"/>
      <color rgb="FFFF0000"/>
      <name val="Comic Sans MS"/>
      <family val="4"/>
    </font>
    <font>
      <sz val="8"/>
      <color indexed="8"/>
      <name val="Comic Sans MS"/>
      <family val="4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8"/>
      <color theme="1"/>
      <name val="Calibri"/>
      <family val="2"/>
      <scheme val="minor"/>
    </font>
    <font>
      <sz val="8"/>
      <name val="Arial"/>
      <family val="2"/>
    </font>
    <font>
      <b/>
      <sz val="8"/>
      <color theme="1" tint="4.9989318521683403E-2"/>
      <name val="Comic Sans MS"/>
      <family val="4"/>
    </font>
    <font>
      <sz val="8"/>
      <color theme="2" tint="-0.89999084444715716"/>
      <name val="Comic Sans MS"/>
      <family val="4"/>
    </font>
    <font>
      <sz val="8"/>
      <color theme="1" tint="4.9989318521683403E-2"/>
      <name val="Comic Sans MS"/>
      <family val="4"/>
    </font>
    <font>
      <sz val="8"/>
      <color theme="3" tint="-0.499984740745262"/>
      <name val="Comic Sans MS"/>
      <family val="4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theme="1" tint="0.14999847407452621"/>
      <name val="Comic Sans MS"/>
      <family val="4"/>
    </font>
    <font>
      <sz val="10"/>
      <color indexed="8"/>
      <name val="Comic Sans MS"/>
      <family val="4"/>
    </font>
  </fonts>
  <fills count="4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2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8039">
    <xf numFmtId="0" fontId="0" fillId="0" borderId="0"/>
    <xf numFmtId="0" fontId="48" fillId="2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77" fillId="24" borderId="0" applyNumberFormat="0" applyBorder="0" applyAlignment="0" applyProtection="0"/>
    <xf numFmtId="0" fontId="48" fillId="3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77" fillId="25" borderId="0" applyNumberFormat="0" applyBorder="0" applyAlignment="0" applyProtection="0"/>
    <xf numFmtId="0" fontId="48" fillId="4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77" fillId="26" borderId="0" applyNumberFormat="0" applyBorder="0" applyAlignment="0" applyProtection="0"/>
    <xf numFmtId="0" fontId="48" fillId="5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77" fillId="27" borderId="0" applyNumberFormat="0" applyBorder="0" applyAlignment="0" applyProtection="0"/>
    <xf numFmtId="0" fontId="48" fillId="6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77" fillId="28" borderId="0" applyNumberFormat="0" applyBorder="0" applyAlignment="0" applyProtection="0"/>
    <xf numFmtId="0" fontId="48" fillId="7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48" fillId="8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48" fillId="9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48" fillId="10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48" fillId="5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77" fillId="33" borderId="0" applyNumberFormat="0" applyBorder="0" applyAlignment="0" applyProtection="0"/>
    <xf numFmtId="0" fontId="48" fillId="8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77" fillId="34" borderId="0" applyNumberFormat="0" applyBorder="0" applyAlignment="0" applyProtection="0"/>
    <xf numFmtId="0" fontId="48" fillId="11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77" fillId="35" borderId="0" applyNumberFormat="0" applyBorder="0" applyAlignment="0" applyProtection="0"/>
    <xf numFmtId="0" fontId="49" fillId="12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9" borderId="0" applyNumberFormat="0" applyBorder="0" applyAlignment="0" applyProtection="0"/>
    <xf numFmtId="0" fontId="50" fillId="3" borderId="0" applyNumberFormat="0" applyBorder="0" applyAlignment="0" applyProtection="0"/>
    <xf numFmtId="0" fontId="51" fillId="20" borderId="1" applyNumberFormat="0" applyAlignment="0" applyProtection="0"/>
    <xf numFmtId="0" fontId="52" fillId="21" borderId="2" applyNumberFormat="0" applyAlignment="0" applyProtection="0"/>
    <xf numFmtId="43" fontId="46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166" fontId="48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48" fillId="0" borderId="0" applyFont="0" applyFill="0" applyBorder="0" applyAlignment="0" applyProtection="0"/>
    <xf numFmtId="164" fontId="48" fillId="0" borderId="0" applyFont="0" applyFill="0" applyBorder="0" applyAlignment="0" applyProtection="0"/>
    <xf numFmtId="164" fontId="48" fillId="0" borderId="0" applyFont="0" applyFill="0" applyBorder="0" applyAlignment="0" applyProtection="0"/>
    <xf numFmtId="164" fontId="48" fillId="0" borderId="0" applyFont="0" applyFill="0" applyBorder="0" applyAlignment="0" applyProtection="0"/>
    <xf numFmtId="164" fontId="48" fillId="0" borderId="0" applyFont="0" applyFill="0" applyBorder="0" applyAlignment="0" applyProtection="0"/>
    <xf numFmtId="164" fontId="48" fillId="0" borderId="0" applyFont="0" applyFill="0" applyBorder="0" applyAlignment="0" applyProtection="0"/>
    <xf numFmtId="164" fontId="48" fillId="0" borderId="0" applyFont="0" applyFill="0" applyBorder="0" applyAlignment="0" applyProtection="0"/>
    <xf numFmtId="164" fontId="48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4" fillId="4" borderId="0" applyNumberFormat="0" applyBorder="0" applyAlignment="0" applyProtection="0"/>
    <xf numFmtId="0" fontId="55" fillId="0" borderId="3" applyNumberFormat="0" applyFill="0" applyAlignment="0" applyProtection="0"/>
    <xf numFmtId="0" fontId="56" fillId="0" borderId="4" applyNumberFormat="0" applyFill="0" applyAlignment="0" applyProtection="0"/>
    <xf numFmtId="0" fontId="57" fillId="0" borderId="5" applyNumberFormat="0" applyFill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7" borderId="1" applyNumberFormat="0" applyAlignment="0" applyProtection="0"/>
    <xf numFmtId="0" fontId="60" fillId="0" borderId="6" applyNumberFormat="0" applyFill="0" applyAlignment="0" applyProtection="0"/>
    <xf numFmtId="0" fontId="61" fillId="22" borderId="0" applyNumberFormat="0" applyBorder="0" applyAlignment="0" applyProtection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62" fillId="23" borderId="7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48" fillId="36" borderId="14" applyNumberFormat="0" applyFont="0" applyAlignment="0" applyProtection="0"/>
    <xf numFmtId="0" fontId="63" fillId="20" borderId="8" applyNumberFormat="0" applyAlignment="0" applyProtection="0"/>
    <xf numFmtId="9" fontId="75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4" fillId="0" borderId="0" applyFont="0" applyFill="0" applyBorder="0" applyAlignment="0" applyProtection="0"/>
    <xf numFmtId="0" fontId="64" fillId="0" borderId="0" applyNumberFormat="0" applyFill="0" applyBorder="0" applyAlignment="0" applyProtection="0"/>
    <xf numFmtId="0" fontId="65" fillId="0" borderId="9" applyNumberFormat="0" applyFill="0" applyAlignment="0" applyProtection="0"/>
    <xf numFmtId="0" fontId="66" fillId="0" borderId="0" applyNumberFormat="0" applyFill="0" applyBorder="0" applyAlignment="0" applyProtection="0"/>
    <xf numFmtId="43" fontId="76" fillId="0" borderId="0" applyFont="0" applyFill="0" applyBorder="0" applyAlignment="0" applyProtection="0"/>
    <xf numFmtId="167" fontId="62" fillId="0" borderId="0" applyFont="0" applyFill="0" applyBorder="0" applyAlignment="0" applyProtection="0"/>
    <xf numFmtId="0" fontId="62" fillId="0" borderId="0"/>
    <xf numFmtId="0" fontId="46" fillId="0" borderId="0"/>
    <xf numFmtId="0" fontId="45" fillId="0" borderId="0"/>
    <xf numFmtId="9" fontId="46" fillId="0" borderId="0" applyFont="0" applyFill="0" applyBorder="0" applyAlignment="0" applyProtection="0"/>
    <xf numFmtId="0" fontId="44" fillId="0" borderId="0"/>
    <xf numFmtId="0" fontId="43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0" fillId="0" borderId="0"/>
    <xf numFmtId="0" fontId="39" fillId="0" borderId="0"/>
    <xf numFmtId="0" fontId="46" fillId="0" borderId="0" applyFont="0" applyFill="0" applyBorder="0" applyAlignment="0" applyProtection="0"/>
    <xf numFmtId="0" fontId="39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38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/>
    <xf numFmtId="0" fontId="37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36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35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34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33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85" fillId="0" borderId="0" applyNumberFormat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46" fillId="0" borderId="0" applyNumberFormat="0" applyFon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46" fillId="0" borderId="0" applyNumberFormat="0" applyFon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14" applyNumberFormat="0" applyFont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46" fillId="0" borderId="0" applyNumberFormat="0" applyFon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31" fillId="0" borderId="0"/>
    <xf numFmtId="0" fontId="30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29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27" fillId="0" borderId="0"/>
    <xf numFmtId="0" fontId="27" fillId="0" borderId="0"/>
    <xf numFmtId="165" fontId="46" fillId="0" borderId="0" applyFont="0" applyFill="0" applyBorder="0" applyAlignment="0" applyProtection="0"/>
    <xf numFmtId="0" fontId="2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43" fontId="88" fillId="0" borderId="0" applyFont="0" applyFill="0" applyBorder="0" applyAlignment="0" applyProtection="0"/>
    <xf numFmtId="5" fontId="46" fillId="0" borderId="0" applyFont="0" applyFill="0" applyBorder="0" applyAlignment="0" applyProtection="0"/>
    <xf numFmtId="0" fontId="19" fillId="0" borderId="0"/>
    <xf numFmtId="0" fontId="18" fillId="0" borderId="0"/>
    <xf numFmtId="43" fontId="89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43" fontId="90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2" fillId="0" borderId="0"/>
    <xf numFmtId="0" fontId="1" fillId="0" borderId="0"/>
    <xf numFmtId="0" fontId="1" fillId="0" borderId="0"/>
    <xf numFmtId="9" fontId="106" fillId="0" borderId="0" applyFont="0" applyFill="0" applyBorder="0" applyAlignment="0" applyProtection="0"/>
  </cellStyleXfs>
  <cellXfs count="314">
    <xf numFmtId="0" fontId="0" fillId="0" borderId="0" xfId="0"/>
    <xf numFmtId="0" fontId="0" fillId="0" borderId="0" xfId="0" applyFill="1"/>
    <xf numFmtId="0" fontId="68" fillId="0" borderId="0" xfId="0" applyFont="1" applyFill="1" applyBorder="1" applyProtection="1"/>
    <xf numFmtId="0" fontId="81" fillId="0" borderId="11" xfId="0" applyFont="1" applyFill="1" applyBorder="1" applyAlignment="1" applyProtection="1">
      <alignment horizontal="center"/>
      <protection locked="0"/>
    </xf>
    <xf numFmtId="0" fontId="82" fillId="0" borderId="0" xfId="1801" applyFont="1" applyFill="1"/>
    <xf numFmtId="43" fontId="0" fillId="0" borderId="0" xfId="1588" applyFont="1" applyFill="1"/>
    <xf numFmtId="43" fontId="78" fillId="0" borderId="0" xfId="0" applyNumberFormat="1" applyFont="1" applyFill="1"/>
    <xf numFmtId="0" fontId="78" fillId="0" borderId="0" xfId="0" applyFont="1" applyFill="1"/>
    <xf numFmtId="43" fontId="78" fillId="0" borderId="0" xfId="1468" applyFont="1" applyFill="1"/>
    <xf numFmtId="168" fontId="78" fillId="0" borderId="0" xfId="1588" applyNumberFormat="1" applyFont="1" applyFill="1"/>
    <xf numFmtId="43" fontId="78" fillId="0" borderId="0" xfId="1588" applyFont="1" applyFill="1"/>
    <xf numFmtId="0" fontId="62" fillId="0" borderId="0" xfId="0" applyFont="1" applyFill="1"/>
    <xf numFmtId="0" fontId="82" fillId="0" borderId="0" xfId="1751" applyFont="1" applyFill="1"/>
    <xf numFmtId="0" fontId="46" fillId="0" borderId="0" xfId="0" applyFont="1" applyFill="1" applyBorder="1" applyProtection="1">
      <protection locked="0"/>
    </xf>
    <xf numFmtId="0" fontId="41" fillId="0" borderId="0" xfId="1890" applyFont="1" applyFill="1"/>
    <xf numFmtId="0" fontId="41" fillId="0" borderId="0" xfId="1760" applyFont="1" applyFill="1"/>
    <xf numFmtId="0" fontId="47" fillId="0" borderId="11" xfId="0" applyFont="1" applyFill="1" applyBorder="1" applyAlignment="1">
      <alignment horizontal="center"/>
    </xf>
    <xf numFmtId="0" fontId="46" fillId="0" borderId="0" xfId="0" applyFont="1" applyFill="1"/>
    <xf numFmtId="14" fontId="80" fillId="0" borderId="0" xfId="0" applyNumberFormat="1" applyFont="1" applyFill="1" applyAlignment="1" applyProtection="1">
      <alignment horizontal="center"/>
      <protection locked="0"/>
    </xf>
    <xf numFmtId="43" fontId="0" fillId="0" borderId="0" xfId="0" applyNumberFormat="1" applyFill="1"/>
    <xf numFmtId="43" fontId="47" fillId="0" borderId="11" xfId="1588" applyFont="1" applyFill="1" applyBorder="1" applyAlignment="1">
      <alignment horizontal="center"/>
    </xf>
    <xf numFmtId="0" fontId="47" fillId="0" borderId="0" xfId="0" applyFont="1" applyFill="1"/>
    <xf numFmtId="0" fontId="47" fillId="0" borderId="11" xfId="0" applyFont="1" applyFill="1" applyBorder="1"/>
    <xf numFmtId="0" fontId="67" fillId="0" borderId="11" xfId="0" applyFont="1" applyFill="1" applyBorder="1" applyAlignment="1" applyProtection="1">
      <alignment horizontal="center"/>
      <protection locked="0"/>
    </xf>
    <xf numFmtId="0" fontId="28" fillId="0" borderId="0" xfId="1890" applyFont="1" applyFill="1"/>
    <xf numFmtId="0" fontId="79" fillId="0" borderId="0" xfId="0" applyFont="1" applyFill="1"/>
    <xf numFmtId="168" fontId="0" fillId="0" borderId="0" xfId="1588" applyNumberFormat="1" applyFont="1" applyFill="1"/>
    <xf numFmtId="0" fontId="18" fillId="0" borderId="0" xfId="1760" applyFont="1" applyFill="1"/>
    <xf numFmtId="2" fontId="0" fillId="0" borderId="0" xfId="0" applyNumberFormat="1" applyFill="1"/>
    <xf numFmtId="43" fontId="47" fillId="0" borderId="0" xfId="1588" applyFont="1" applyFill="1"/>
    <xf numFmtId="0" fontId="96" fillId="0" borderId="11" xfId="0" applyNumberFormat="1" applyFont="1" applyFill="1" applyBorder="1" applyAlignment="1" applyProtection="1">
      <alignment horizontal="center"/>
      <protection locked="0"/>
    </xf>
    <xf numFmtId="2" fontId="94" fillId="0" borderId="11" xfId="3379" applyNumberFormat="1" applyFont="1" applyFill="1" applyBorder="1" applyAlignment="1" applyProtection="1">
      <alignment horizontal="center"/>
      <protection locked="0"/>
    </xf>
    <xf numFmtId="0" fontId="94" fillId="0" borderId="11" xfId="3350" applyFont="1" applyFill="1" applyBorder="1" applyAlignment="1">
      <alignment horizontal="center"/>
    </xf>
    <xf numFmtId="0" fontId="92" fillId="38" borderId="11" xfId="3350" applyFont="1" applyFill="1" applyBorder="1" applyAlignment="1">
      <alignment horizontal="center"/>
    </xf>
    <xf numFmtId="0" fontId="91" fillId="38" borderId="11" xfId="3350" applyFont="1" applyFill="1" applyBorder="1" applyAlignment="1" applyProtection="1">
      <alignment horizontal="center"/>
      <protection locked="0"/>
    </xf>
    <xf numFmtId="0" fontId="93" fillId="38" borderId="11" xfId="3350" applyFont="1" applyFill="1" applyBorder="1" applyAlignment="1">
      <alignment horizontal="center"/>
    </xf>
    <xf numFmtId="0" fontId="91" fillId="38" borderId="11" xfId="3350" applyFont="1" applyFill="1" applyBorder="1" applyAlignment="1">
      <alignment horizontal="center"/>
    </xf>
    <xf numFmtId="0" fontId="91" fillId="38" borderId="10" xfId="3350" applyFont="1" applyFill="1" applyBorder="1" applyAlignment="1">
      <alignment horizontal="center"/>
    </xf>
    <xf numFmtId="4" fontId="92" fillId="38" borderId="12" xfId="3350" applyNumberFormat="1" applyFont="1" applyFill="1" applyBorder="1" applyAlignment="1">
      <alignment horizontal="center" wrapText="1"/>
    </xf>
    <xf numFmtId="4" fontId="92" fillId="38" borderId="11" xfId="3350" applyNumberFormat="1" applyFont="1" applyFill="1" applyBorder="1" applyAlignment="1">
      <alignment horizontal="center" wrapText="1"/>
    </xf>
    <xf numFmtId="4" fontId="92" fillId="38" borderId="10" xfId="3350" applyNumberFormat="1" applyFont="1" applyFill="1" applyBorder="1" applyAlignment="1">
      <alignment horizontal="center"/>
    </xf>
    <xf numFmtId="0" fontId="94" fillId="0" borderId="11" xfId="3350" applyFont="1" applyFill="1" applyBorder="1" applyAlignment="1">
      <alignment horizontal="center" wrapText="1"/>
    </xf>
    <xf numFmtId="0" fontId="95" fillId="0" borderId="11" xfId="3350" applyFont="1" applyFill="1" applyBorder="1" applyAlignment="1">
      <alignment horizontal="center"/>
    </xf>
    <xf numFmtId="0" fontId="95" fillId="0" borderId="10" xfId="3350" applyFont="1" applyFill="1" applyBorder="1" applyAlignment="1">
      <alignment horizontal="center"/>
    </xf>
    <xf numFmtId="4" fontId="95" fillId="37" borderId="11" xfId="3350" applyNumberFormat="1" applyFont="1" applyFill="1" applyBorder="1" applyAlignment="1">
      <alignment horizontal="center"/>
    </xf>
    <xf numFmtId="4" fontId="94" fillId="0" borderId="10" xfId="3350" applyNumberFormat="1" applyFont="1" applyFill="1" applyBorder="1" applyAlignment="1">
      <alignment horizontal="center"/>
    </xf>
    <xf numFmtId="43" fontId="98" fillId="0" borderId="11" xfId="8014" applyNumberFormat="1" applyFont="1" applyBorder="1" applyAlignment="1"/>
    <xf numFmtId="0" fontId="94" fillId="37" borderId="10" xfId="3350" applyFont="1" applyFill="1" applyBorder="1" applyAlignment="1">
      <alignment horizontal="center" wrapText="1"/>
    </xf>
    <xf numFmtId="0" fontId="94" fillId="37" borderId="11" xfId="3350" applyFont="1" applyFill="1" applyBorder="1" applyAlignment="1">
      <alignment horizontal="center" wrapText="1"/>
    </xf>
    <xf numFmtId="1" fontId="93" fillId="0" borderId="11" xfId="3350" applyNumberFormat="1" applyFont="1" applyFill="1" applyBorder="1" applyAlignment="1">
      <alignment horizontal="center"/>
    </xf>
    <xf numFmtId="0" fontId="92" fillId="39" borderId="11" xfId="3350" applyFont="1" applyFill="1" applyBorder="1" applyAlignment="1">
      <alignment horizontal="center"/>
    </xf>
    <xf numFmtId="0" fontId="91" fillId="39" borderId="11" xfId="3350" applyFont="1" applyFill="1" applyBorder="1" applyAlignment="1" applyProtection="1">
      <alignment horizontal="center"/>
      <protection locked="0"/>
    </xf>
    <xf numFmtId="0" fontId="93" fillId="39" borderId="11" xfId="3350" applyFont="1" applyFill="1" applyBorder="1" applyAlignment="1">
      <alignment horizontal="center"/>
    </xf>
    <xf numFmtId="0" fontId="91" fillId="39" borderId="11" xfId="3350" applyFont="1" applyFill="1" applyBorder="1" applyAlignment="1">
      <alignment horizontal="center"/>
    </xf>
    <xf numFmtId="0" fontId="91" fillId="39" borderId="10" xfId="3350" applyFont="1" applyFill="1" applyBorder="1" applyAlignment="1">
      <alignment horizontal="center"/>
    </xf>
    <xf numFmtId="4" fontId="92" fillId="39" borderId="12" xfId="3350" applyNumberFormat="1" applyFont="1" applyFill="1" applyBorder="1" applyAlignment="1">
      <alignment horizontal="center" wrapText="1"/>
    </xf>
    <xf numFmtId="4" fontId="92" fillId="39" borderId="11" xfId="3350" applyNumberFormat="1" applyFont="1" applyFill="1" applyBorder="1" applyAlignment="1">
      <alignment horizontal="center" wrapText="1"/>
    </xf>
    <xf numFmtId="4" fontId="92" fillId="39" borderId="10" xfId="3350" applyNumberFormat="1" applyFont="1" applyFill="1" applyBorder="1" applyAlignment="1">
      <alignment horizontal="center"/>
    </xf>
    <xf numFmtId="0" fontId="92" fillId="0" borderId="0" xfId="3350" applyFont="1" applyFill="1" applyBorder="1" applyAlignment="1">
      <alignment horizontal="center"/>
    </xf>
    <xf numFmtId="0" fontId="93" fillId="0" borderId="11" xfId="3350" applyFont="1" applyFill="1" applyBorder="1" applyAlignment="1">
      <alignment horizontal="center"/>
    </xf>
    <xf numFmtId="43" fontId="92" fillId="0" borderId="0" xfId="3350" applyNumberFormat="1" applyFont="1" applyFill="1" applyBorder="1" applyAlignment="1">
      <alignment horizontal="center"/>
    </xf>
    <xf numFmtId="0" fontId="93" fillId="0" borderId="11" xfId="0" applyFont="1" applyFill="1" applyBorder="1" applyAlignment="1">
      <alignment horizontal="center"/>
    </xf>
    <xf numFmtId="0" fontId="95" fillId="0" borderId="11" xfId="0" applyFont="1" applyFill="1" applyBorder="1" applyAlignment="1" applyProtection="1">
      <alignment horizontal="center"/>
      <protection locked="0"/>
    </xf>
    <xf numFmtId="0" fontId="94" fillId="0" borderId="11" xfId="0" applyFont="1" applyFill="1" applyBorder="1" applyAlignment="1">
      <alignment horizontal="left"/>
    </xf>
    <xf numFmtId="0" fontId="94" fillId="0" borderId="11" xfId="0" applyFont="1" applyFill="1" applyBorder="1" applyAlignment="1" applyProtection="1">
      <alignment horizontal="center"/>
      <protection locked="0"/>
    </xf>
    <xf numFmtId="0" fontId="94" fillId="0" borderId="11" xfId="0" applyFont="1" applyFill="1" applyBorder="1" applyAlignment="1" applyProtection="1">
      <alignment horizontal="left"/>
      <protection locked="0"/>
    </xf>
    <xf numFmtId="0" fontId="96" fillId="0" borderId="15" xfId="0" applyNumberFormat="1" applyFont="1" applyFill="1" applyBorder="1" applyAlignment="1" applyProtection="1">
      <alignment horizontal="left"/>
      <protection locked="0"/>
    </xf>
    <xf numFmtId="0" fontId="96" fillId="0" borderId="10" xfId="0" applyNumberFormat="1" applyFont="1" applyFill="1" applyBorder="1" applyAlignment="1" applyProtection="1">
      <alignment horizontal="center"/>
      <protection locked="0"/>
    </xf>
    <xf numFmtId="0" fontId="94" fillId="0" borderId="11" xfId="0" applyFont="1" applyFill="1" applyBorder="1"/>
    <xf numFmtId="0" fontId="100" fillId="0" borderId="11" xfId="0" applyFont="1" applyFill="1" applyBorder="1" applyAlignment="1">
      <alignment horizontal="center"/>
    </xf>
    <xf numFmtId="0" fontId="96" fillId="0" borderId="15" xfId="0" applyNumberFormat="1" applyFont="1" applyFill="1" applyBorder="1" applyAlignment="1" applyProtection="1">
      <protection locked="0"/>
    </xf>
    <xf numFmtId="0" fontId="99" fillId="0" borderId="11" xfId="0" applyNumberFormat="1" applyFont="1" applyFill="1" applyBorder="1" applyAlignment="1">
      <alignment horizontal="center"/>
    </xf>
    <xf numFmtId="0" fontId="94" fillId="38" borderId="11" xfId="0" applyFont="1" applyFill="1" applyBorder="1"/>
    <xf numFmtId="0" fontId="92" fillId="38" borderId="11" xfId="0" applyFont="1" applyFill="1" applyBorder="1" applyAlignment="1">
      <alignment wrapText="1"/>
    </xf>
    <xf numFmtId="0" fontId="94" fillId="0" borderId="0" xfId="0" applyFont="1" applyBorder="1"/>
    <xf numFmtId="0" fontId="95" fillId="0" borderId="11" xfId="0" applyFont="1" applyFill="1" applyBorder="1" applyAlignment="1" applyProtection="1">
      <alignment horizontal="center" wrapText="1"/>
      <protection locked="0"/>
    </xf>
    <xf numFmtId="0" fontId="94" fillId="0" borderId="11" xfId="0" applyFont="1" applyBorder="1"/>
    <xf numFmtId="0" fontId="94" fillId="0" borderId="0" xfId="0" applyFont="1" applyFill="1" applyBorder="1"/>
    <xf numFmtId="0" fontId="94" fillId="39" borderId="11" xfId="0" applyFont="1" applyFill="1" applyBorder="1"/>
    <xf numFmtId="0" fontId="92" fillId="39" borderId="11" xfId="0" applyFont="1" applyFill="1" applyBorder="1" applyAlignment="1">
      <alignment wrapText="1"/>
    </xf>
    <xf numFmtId="0" fontId="94" fillId="0" borderId="0" xfId="0" applyFont="1" applyBorder="1" applyAlignment="1">
      <alignment horizontal="center"/>
    </xf>
    <xf numFmtId="0" fontId="102" fillId="41" borderId="11" xfId="3350" applyFont="1" applyFill="1" applyBorder="1" applyAlignment="1">
      <alignment horizontal="left"/>
    </xf>
    <xf numFmtId="0" fontId="101" fillId="0" borderId="11" xfId="3350" applyFont="1" applyFill="1" applyBorder="1" applyAlignment="1">
      <alignment horizontal="center"/>
    </xf>
    <xf numFmtId="0" fontId="102" fillId="0" borderId="11" xfId="3350" applyFont="1" applyFill="1" applyBorder="1" applyAlignment="1">
      <alignment horizontal="center"/>
    </xf>
    <xf numFmtId="4" fontId="101" fillId="0" borderId="11" xfId="3350" applyNumberFormat="1" applyFont="1" applyFill="1" applyBorder="1" applyAlignment="1">
      <alignment horizontal="center"/>
    </xf>
    <xf numFmtId="0" fontId="102" fillId="0" borderId="11" xfId="3350" applyFont="1" applyFill="1" applyBorder="1" applyAlignment="1">
      <alignment horizontal="left"/>
    </xf>
    <xf numFmtId="0" fontId="103" fillId="0" borderId="11" xfId="3350" applyFont="1" applyFill="1" applyBorder="1" applyAlignment="1">
      <alignment horizontal="center"/>
    </xf>
    <xf numFmtId="4" fontId="101" fillId="0" borderId="11" xfId="3350" applyNumberFormat="1" applyFont="1" applyFill="1" applyBorder="1" applyAlignment="1">
      <alignment horizontal="center" vertical="center" wrapText="1"/>
    </xf>
    <xf numFmtId="4" fontId="102" fillId="0" borderId="11" xfId="3350" applyNumberFormat="1" applyFont="1" applyFill="1" applyBorder="1" applyAlignment="1">
      <alignment horizontal="center"/>
    </xf>
    <xf numFmtId="0" fontId="104" fillId="0" borderId="15" xfId="0" applyNumberFormat="1" applyFont="1" applyFill="1" applyBorder="1" applyAlignment="1" applyProtection="1">
      <protection locked="0"/>
    </xf>
    <xf numFmtId="0" fontId="104" fillId="0" borderId="11" xfId="0" applyNumberFormat="1" applyFont="1" applyFill="1" applyBorder="1" applyAlignment="1" applyProtection="1">
      <alignment horizontal="center"/>
      <protection locked="0"/>
    </xf>
    <xf numFmtId="0" fontId="103" fillId="0" borderId="11" xfId="3350" applyFont="1" applyFill="1" applyBorder="1" applyAlignment="1" applyProtection="1">
      <alignment horizontal="center"/>
      <protection locked="0"/>
    </xf>
    <xf numFmtId="0" fontId="104" fillId="0" borderId="15" xfId="0" applyNumberFormat="1" applyFont="1" applyFill="1" applyBorder="1" applyAlignment="1" applyProtection="1">
      <alignment horizontal="left"/>
      <protection locked="0"/>
    </xf>
    <xf numFmtId="0" fontId="0" fillId="40" borderId="0" xfId="0" applyFill="1"/>
    <xf numFmtId="4" fontId="95" fillId="0" borderId="11" xfId="3350" applyNumberFormat="1" applyFont="1" applyFill="1" applyBorder="1" applyAlignment="1">
      <alignment horizontal="center"/>
    </xf>
    <xf numFmtId="43" fontId="98" fillId="0" borderId="11" xfId="8014" applyNumberFormat="1" applyFont="1" applyFill="1" applyBorder="1" applyAlignment="1"/>
    <xf numFmtId="43" fontId="78" fillId="40" borderId="0" xfId="0" applyNumberFormat="1" applyFont="1" applyFill="1"/>
    <xf numFmtId="0" fontId="47" fillId="40" borderId="11" xfId="0" applyFont="1" applyFill="1" applyBorder="1" applyAlignment="1">
      <alignment horizontal="center"/>
    </xf>
    <xf numFmtId="43" fontId="0" fillId="40" borderId="0" xfId="1588" applyFont="1" applyFill="1"/>
    <xf numFmtId="0" fontId="105" fillId="0" borderId="11" xfId="0" applyNumberFormat="1" applyFont="1" applyFill="1" applyBorder="1" applyAlignment="1" applyProtection="1">
      <alignment horizontal="center"/>
      <protection locked="0"/>
    </xf>
    <xf numFmtId="0" fontId="97" fillId="0" borderId="11" xfId="0" applyNumberFormat="1" applyFont="1" applyFill="1" applyBorder="1" applyAlignment="1" applyProtection="1">
      <alignment horizontal="center"/>
      <protection locked="0"/>
    </xf>
    <xf numFmtId="0" fontId="105" fillId="0" borderId="15" xfId="0" applyNumberFormat="1" applyFont="1" applyFill="1" applyBorder="1" applyAlignment="1" applyProtection="1">
      <alignment horizontal="left"/>
      <protection locked="0"/>
    </xf>
    <xf numFmtId="0" fontId="105" fillId="0" borderId="10" xfId="0" applyNumberFormat="1" applyFont="1" applyFill="1" applyBorder="1" applyAlignment="1" applyProtection="1">
      <alignment horizontal="center"/>
      <protection locked="0"/>
    </xf>
    <xf numFmtId="0" fontId="105" fillId="0" borderId="11" xfId="0" applyNumberFormat="1" applyFont="1" applyFill="1" applyBorder="1" applyAlignment="1" applyProtection="1">
      <alignment horizontal="left"/>
      <protection locked="0"/>
    </xf>
    <xf numFmtId="0" fontId="97" fillId="0" borderId="15" xfId="0" applyNumberFormat="1" applyFont="1" applyFill="1" applyBorder="1" applyAlignment="1" applyProtection="1">
      <alignment horizontal="left"/>
      <protection locked="0"/>
    </xf>
    <xf numFmtId="0" fontId="97" fillId="0" borderId="10" xfId="0" applyNumberFormat="1" applyFont="1" applyFill="1" applyBorder="1" applyAlignment="1" applyProtection="1">
      <alignment horizontal="center"/>
      <protection locked="0"/>
    </xf>
    <xf numFmtId="0" fontId="105" fillId="0" borderId="15" xfId="0" applyNumberFormat="1" applyFont="1" applyFill="1" applyBorder="1" applyAlignment="1" applyProtection="1">
      <protection locked="0"/>
    </xf>
    <xf numFmtId="0" fontId="97" fillId="0" borderId="10" xfId="0" applyFont="1" applyFill="1" applyBorder="1" applyAlignment="1" applyProtection="1">
      <alignment horizontal="center"/>
      <protection locked="0"/>
    </xf>
    <xf numFmtId="0" fontId="97" fillId="0" borderId="15" xfId="0" applyFont="1" applyFill="1" applyBorder="1" applyAlignment="1" applyProtection="1">
      <alignment horizontal="left"/>
      <protection locked="0"/>
    </xf>
    <xf numFmtId="0" fontId="101" fillId="0" borderId="0" xfId="0" applyFont="1"/>
    <xf numFmtId="43" fontId="79" fillId="40" borderId="11" xfId="0" applyNumberFormat="1" applyFont="1" applyFill="1" applyBorder="1"/>
    <xf numFmtId="0" fontId="78" fillId="40" borderId="0" xfId="0" applyFont="1" applyFill="1"/>
    <xf numFmtId="0" fontId="78" fillId="40" borderId="11" xfId="0" applyFont="1" applyFill="1" applyBorder="1"/>
    <xf numFmtId="0" fontId="79" fillId="40" borderId="11" xfId="0" applyFont="1" applyFill="1" applyBorder="1" applyAlignment="1">
      <alignment horizontal="center"/>
    </xf>
    <xf numFmtId="0" fontId="107" fillId="0" borderId="15" xfId="0" applyFont="1" applyFill="1" applyBorder="1" applyAlignment="1">
      <alignment horizontal="left"/>
    </xf>
    <xf numFmtId="0" fontId="108" fillId="0" borderId="11" xfId="0" applyFont="1" applyFill="1" applyBorder="1" applyAlignment="1">
      <alignment horizontal="center"/>
    </xf>
    <xf numFmtId="0" fontId="97" fillId="0" borderId="11" xfId="0" applyFont="1" applyFill="1" applyBorder="1" applyAlignment="1" applyProtection="1">
      <alignment horizontal="center"/>
      <protection locked="0"/>
    </xf>
    <xf numFmtId="0" fontId="110" fillId="0" borderId="11" xfId="0" applyFont="1" applyFill="1" applyBorder="1" applyAlignment="1">
      <alignment horizontal="center"/>
    </xf>
    <xf numFmtId="4" fontId="97" fillId="0" borderId="11" xfId="0" applyNumberFormat="1" applyFont="1" applyFill="1" applyBorder="1" applyAlignment="1">
      <alignment horizontal="center"/>
    </xf>
    <xf numFmtId="0" fontId="108" fillId="0" borderId="11" xfId="0" applyFont="1" applyFill="1" applyBorder="1" applyAlignment="1">
      <alignment horizontal="left"/>
    </xf>
    <xf numFmtId="0" fontId="107" fillId="0" borderId="11" xfId="0" applyFont="1" applyFill="1" applyBorder="1" applyAlignment="1">
      <alignment horizontal="center"/>
    </xf>
    <xf numFmtId="4" fontId="107" fillId="0" borderId="11" xfId="0" applyNumberFormat="1" applyFont="1" applyFill="1" applyBorder="1" applyAlignment="1">
      <alignment horizontal="center" vertical="center" wrapText="1"/>
    </xf>
    <xf numFmtId="4" fontId="107" fillId="0" borderId="11" xfId="0" applyNumberFormat="1" applyFont="1" applyFill="1" applyBorder="1" applyAlignment="1">
      <alignment horizontal="center"/>
    </xf>
    <xf numFmtId="0" fontId="97" fillId="0" borderId="16" xfId="0" applyNumberFormat="1" applyFont="1" applyFill="1" applyBorder="1" applyAlignment="1" applyProtection="1">
      <alignment horizontal="center"/>
      <protection locked="0"/>
    </xf>
    <xf numFmtId="0" fontId="111" fillId="0" borderId="11" xfId="0" applyNumberFormat="1" applyFont="1" applyFill="1" applyBorder="1" applyAlignment="1">
      <alignment horizontal="center"/>
    </xf>
    <xf numFmtId="0" fontId="105" fillId="0" borderId="11" xfId="0" applyNumberFormat="1" applyFont="1" applyFill="1" applyBorder="1" applyAlignment="1">
      <alignment horizontal="center"/>
    </xf>
    <xf numFmtId="0" fontId="112" fillId="0" borderId="11" xfId="0" applyNumberFormat="1" applyFont="1" applyFill="1" applyBorder="1" applyAlignment="1">
      <alignment horizontal="center"/>
    </xf>
    <xf numFmtId="0" fontId="97" fillId="0" borderId="17" xfId="0" applyFont="1" applyFill="1" applyBorder="1"/>
    <xf numFmtId="0" fontId="97" fillId="0" borderId="16" xfId="0" applyFont="1" applyFill="1" applyBorder="1" applyAlignment="1">
      <alignment horizontal="center"/>
    </xf>
    <xf numFmtId="0" fontId="97" fillId="0" borderId="11" xfId="0" applyFont="1" applyFill="1" applyBorder="1" applyProtection="1">
      <protection locked="0"/>
    </xf>
    <xf numFmtId="0" fontId="107" fillId="0" borderId="11" xfId="0" applyNumberFormat="1" applyFont="1" applyFill="1" applyBorder="1" applyAlignment="1">
      <alignment horizontal="center"/>
    </xf>
    <xf numFmtId="0" fontId="111" fillId="0" borderId="11" xfId="0" applyNumberFormat="1" applyFont="1" applyFill="1" applyBorder="1" applyAlignment="1" applyProtection="1">
      <alignment horizontal="center"/>
      <protection locked="0"/>
    </xf>
    <xf numFmtId="0" fontId="97" fillId="0" borderId="11" xfId="0" applyFont="1" applyFill="1" applyBorder="1"/>
    <xf numFmtId="0" fontId="107" fillId="0" borderId="15" xfId="0" applyNumberFormat="1" applyFont="1" applyFill="1" applyBorder="1" applyAlignment="1">
      <alignment horizontal="left"/>
    </xf>
    <xf numFmtId="0" fontId="111" fillId="0" borderId="11" xfId="0" applyNumberFormat="1" applyFont="1" applyFill="1" applyBorder="1" applyAlignment="1">
      <alignment horizontal="left"/>
    </xf>
    <xf numFmtId="0" fontId="109" fillId="0" borderId="15" xfId="0" applyNumberFormat="1" applyFont="1" applyFill="1" applyBorder="1" applyAlignment="1">
      <alignment horizontal="left"/>
    </xf>
    <xf numFmtId="0" fontId="97" fillId="0" borderId="11" xfId="0" applyNumberFormat="1" applyFont="1" applyFill="1" applyBorder="1" applyAlignment="1">
      <alignment horizontal="center"/>
    </xf>
    <xf numFmtId="0" fontId="109" fillId="0" borderId="11" xfId="0" applyNumberFormat="1" applyFont="1" applyFill="1" applyBorder="1" applyAlignment="1">
      <alignment horizontal="left"/>
    </xf>
    <xf numFmtId="0" fontId="112" fillId="0" borderId="11" xfId="0" applyFont="1" applyFill="1" applyBorder="1"/>
    <xf numFmtId="0" fontId="112" fillId="0" borderId="11" xfId="0" applyNumberFormat="1" applyFont="1" applyFill="1" applyBorder="1" applyAlignment="1" applyProtection="1">
      <alignment horizontal="center"/>
      <protection locked="0"/>
    </xf>
    <xf numFmtId="0" fontId="111" fillId="0" borderId="16" xfId="0" applyNumberFormat="1" applyFont="1" applyFill="1" applyBorder="1" applyAlignment="1">
      <alignment horizontal="left"/>
    </xf>
    <xf numFmtId="0" fontId="111" fillId="0" borderId="16" xfId="0" applyNumberFormat="1" applyFont="1" applyFill="1" applyBorder="1" applyAlignment="1">
      <alignment horizontal="center"/>
    </xf>
    <xf numFmtId="0" fontId="107" fillId="0" borderId="11" xfId="0" applyFont="1" applyFill="1" applyBorder="1" applyAlignment="1">
      <alignment horizontal="left"/>
    </xf>
    <xf numFmtId="0" fontId="105" fillId="0" borderId="11" xfId="0" applyNumberFormat="1" applyFont="1" applyFill="1" applyBorder="1" applyAlignment="1" applyProtection="1">
      <protection locked="0"/>
    </xf>
    <xf numFmtId="0" fontId="109" fillId="0" borderId="11" xfId="0" applyNumberFormat="1" applyFont="1" applyFill="1" applyBorder="1" applyAlignment="1">
      <alignment horizontal="center" vertical="center" wrapText="1"/>
    </xf>
    <xf numFmtId="0" fontId="97" fillId="0" borderId="11" xfId="0" applyNumberFormat="1" applyFont="1" applyFill="1" applyBorder="1" applyAlignment="1" applyProtection="1">
      <alignment horizontal="left"/>
      <protection locked="0"/>
    </xf>
    <xf numFmtId="0" fontId="105" fillId="0" borderId="11" xfId="1751" applyFont="1" applyFill="1" applyBorder="1"/>
    <xf numFmtId="0" fontId="107" fillId="0" borderId="20" xfId="0" applyFont="1" applyFill="1" applyBorder="1" applyAlignment="1">
      <alignment horizontal="left"/>
    </xf>
    <xf numFmtId="0" fontId="105" fillId="0" borderId="21" xfId="0" applyNumberFormat="1" applyFont="1" applyFill="1" applyBorder="1" applyAlignment="1">
      <alignment horizontal="center"/>
    </xf>
    <xf numFmtId="0" fontId="105" fillId="0" borderId="12" xfId="0" applyNumberFormat="1" applyFont="1" applyFill="1" applyBorder="1" applyAlignment="1" applyProtection="1">
      <alignment horizontal="left"/>
      <protection locked="0"/>
    </xf>
    <xf numFmtId="4" fontId="110" fillId="0" borderId="11" xfId="0" applyNumberFormat="1" applyFont="1" applyFill="1" applyBorder="1" applyAlignment="1">
      <alignment horizontal="center"/>
    </xf>
    <xf numFmtId="0" fontId="113" fillId="0" borderId="11" xfId="0" applyFont="1" applyFill="1" applyBorder="1" applyAlignment="1" applyProtection="1">
      <alignment horizontal="center"/>
      <protection locked="0"/>
    </xf>
    <xf numFmtId="0" fontId="97" fillId="0" borderId="15" xfId="0" applyFont="1" applyFill="1" applyBorder="1"/>
    <xf numFmtId="0" fontId="97" fillId="0" borderId="10" xfId="0" applyFont="1" applyFill="1" applyBorder="1" applyAlignment="1">
      <alignment horizontal="center"/>
    </xf>
    <xf numFmtId="0" fontId="105" fillId="0" borderId="17" xfId="0" applyNumberFormat="1" applyFont="1" applyFill="1" applyBorder="1" applyAlignment="1" applyProtection="1">
      <protection locked="0"/>
    </xf>
    <xf numFmtId="0" fontId="105" fillId="0" borderId="16" xfId="0" applyNumberFormat="1" applyFont="1" applyFill="1" applyBorder="1" applyAlignment="1" applyProtection="1">
      <alignment horizontal="center"/>
      <protection locked="0"/>
    </xf>
    <xf numFmtId="0" fontId="105" fillId="0" borderId="15" xfId="0" applyNumberFormat="1" applyFont="1" applyFill="1" applyBorder="1" applyAlignment="1">
      <alignment horizontal="left"/>
    </xf>
    <xf numFmtId="0" fontId="111" fillId="0" borderId="12" xfId="0" applyNumberFormat="1" applyFont="1" applyFill="1" applyBorder="1" applyAlignment="1">
      <alignment horizontal="center"/>
    </xf>
    <xf numFmtId="0" fontId="105" fillId="0" borderId="11" xfId="0" applyNumberFormat="1" applyFont="1" applyFill="1" applyBorder="1" applyProtection="1">
      <protection locked="0"/>
    </xf>
    <xf numFmtId="0" fontId="97" fillId="0" borderId="11" xfId="0" applyFont="1" applyFill="1" applyBorder="1" applyAlignment="1" applyProtection="1">
      <alignment horizontal="left"/>
      <protection locked="0"/>
    </xf>
    <xf numFmtId="0" fontId="97" fillId="0" borderId="11" xfId="0" applyFont="1" applyFill="1" applyBorder="1" applyAlignment="1">
      <alignment horizontal="center"/>
    </xf>
    <xf numFmtId="0" fontId="112" fillId="0" borderId="15" xfId="0" applyNumberFormat="1" applyFont="1" applyFill="1" applyBorder="1"/>
    <xf numFmtId="0" fontId="105" fillId="0" borderId="11" xfId="0" applyNumberFormat="1" applyFont="1" applyFill="1" applyBorder="1" applyAlignment="1">
      <alignment horizontal="center" vertical="center"/>
    </xf>
    <xf numFmtId="0" fontId="112" fillId="0" borderId="11" xfId="0" applyNumberFormat="1" applyFont="1" applyFill="1" applyBorder="1" applyAlignment="1">
      <alignment horizontal="center" vertical="center"/>
    </xf>
    <xf numFmtId="0" fontId="112" fillId="0" borderId="15" xfId="0" applyFont="1" applyFill="1" applyBorder="1"/>
    <xf numFmtId="0" fontId="105" fillId="0" borderId="10" xfId="0" applyNumberFormat="1" applyFont="1" applyFill="1" applyBorder="1" applyAlignment="1">
      <alignment horizontal="center"/>
    </xf>
    <xf numFmtId="0" fontId="112" fillId="0" borderId="10" xfId="0" applyFont="1" applyFill="1" applyBorder="1"/>
    <xf numFmtId="0" fontId="105" fillId="0" borderId="15" xfId="1751" applyFont="1" applyFill="1" applyBorder="1"/>
    <xf numFmtId="0" fontId="107" fillId="0" borderId="16" xfId="0" applyNumberFormat="1" applyFont="1" applyFill="1" applyBorder="1" applyAlignment="1">
      <alignment horizontal="center"/>
    </xf>
    <xf numFmtId="0" fontId="109" fillId="0" borderId="16" xfId="0" applyNumberFormat="1" applyFont="1" applyFill="1" applyBorder="1" applyAlignment="1">
      <alignment horizontal="center"/>
    </xf>
    <xf numFmtId="0" fontId="109" fillId="0" borderId="16" xfId="0" applyNumberFormat="1" applyFont="1" applyFill="1" applyBorder="1" applyAlignment="1">
      <alignment horizontal="center" vertical="center" wrapText="1"/>
    </xf>
    <xf numFmtId="0" fontId="112" fillId="0" borderId="20" xfId="0" applyFont="1" applyFill="1" applyBorder="1"/>
    <xf numFmtId="0" fontId="111" fillId="0" borderId="22" xfId="0" applyNumberFormat="1" applyFont="1" applyFill="1" applyBorder="1" applyAlignment="1">
      <alignment horizontal="center"/>
    </xf>
    <xf numFmtId="0" fontId="109" fillId="0" borderId="23" xfId="0" applyNumberFormat="1" applyFont="1" applyFill="1" applyBorder="1" applyAlignment="1">
      <alignment horizontal="center"/>
    </xf>
    <xf numFmtId="0" fontId="105" fillId="0" borderId="10" xfId="0" applyNumberFormat="1" applyFont="1" applyFill="1" applyBorder="1" applyProtection="1">
      <protection locked="0"/>
    </xf>
    <xf numFmtId="0" fontId="109" fillId="0" borderId="16" xfId="0" applyNumberFormat="1" applyFont="1" applyFill="1" applyBorder="1" applyAlignment="1">
      <alignment horizontal="center" wrapText="1"/>
    </xf>
    <xf numFmtId="0" fontId="97" fillId="0" borderId="17" xfId="0" applyFont="1" applyFill="1" applyBorder="1" applyAlignment="1" applyProtection="1">
      <alignment horizontal="left"/>
      <protection locked="0"/>
    </xf>
    <xf numFmtId="0" fontId="97" fillId="0" borderId="16" xfId="0" applyFont="1" applyFill="1" applyBorder="1" applyAlignment="1" applyProtection="1">
      <alignment horizontal="center"/>
      <protection locked="0"/>
    </xf>
    <xf numFmtId="0" fontId="105" fillId="0" borderId="17" xfId="0" applyNumberFormat="1" applyFont="1" applyFill="1" applyBorder="1" applyAlignment="1" applyProtection="1">
      <alignment horizontal="left"/>
      <protection locked="0"/>
    </xf>
    <xf numFmtId="0" fontId="107" fillId="0" borderId="21" xfId="0" applyFont="1" applyFill="1" applyBorder="1" applyAlignment="1">
      <alignment horizontal="left"/>
    </xf>
    <xf numFmtId="0" fontId="105" fillId="0" borderId="21" xfId="0" applyNumberFormat="1" applyFont="1" applyFill="1" applyBorder="1" applyAlignment="1" applyProtection="1">
      <alignment horizontal="center"/>
      <protection locked="0"/>
    </xf>
    <xf numFmtId="0" fontId="107" fillId="0" borderId="11" xfId="0" applyFont="1" applyFill="1" applyBorder="1"/>
    <xf numFmtId="0" fontId="111" fillId="0" borderId="15" xfId="0" applyNumberFormat="1" applyFont="1" applyFill="1" applyBorder="1" applyAlignment="1">
      <alignment horizontal="left"/>
    </xf>
    <xf numFmtId="0" fontId="105" fillId="0" borderId="12" xfId="0" applyNumberFormat="1" applyFont="1" applyFill="1" applyBorder="1" applyProtection="1">
      <protection locked="0"/>
    </xf>
    <xf numFmtId="0" fontId="111" fillId="0" borderId="11" xfId="0" applyNumberFormat="1" applyFont="1" applyFill="1" applyBorder="1" applyAlignment="1">
      <alignment horizontal="center" vertical="center"/>
    </xf>
    <xf numFmtId="0" fontId="111" fillId="0" borderId="11" xfId="0" applyNumberFormat="1" applyFont="1" applyFill="1" applyBorder="1" applyAlignment="1" applyProtection="1">
      <alignment horizontal="left"/>
      <protection locked="0"/>
    </xf>
    <xf numFmtId="0" fontId="111" fillId="0" borderId="11" xfId="0" applyFont="1" applyFill="1" applyBorder="1" applyAlignment="1">
      <alignment horizontal="left"/>
    </xf>
    <xf numFmtId="0" fontId="111" fillId="0" borderId="11" xfId="0" applyFont="1" applyFill="1" applyBorder="1" applyAlignment="1">
      <alignment horizontal="center"/>
    </xf>
    <xf numFmtId="0" fontId="111" fillId="0" borderId="12" xfId="0" applyFont="1" applyFill="1" applyBorder="1" applyAlignment="1">
      <alignment horizontal="center"/>
    </xf>
    <xf numFmtId="0" fontId="97" fillId="0" borderId="15" xfId="0" applyFont="1" applyFill="1" applyBorder="1" applyProtection="1">
      <protection locked="0"/>
    </xf>
    <xf numFmtId="4" fontId="97" fillId="0" borderId="11" xfId="0" applyNumberFormat="1" applyFont="1" applyFill="1" applyBorder="1" applyAlignment="1" applyProtection="1">
      <alignment horizontal="center"/>
      <protection locked="0"/>
    </xf>
    <xf numFmtId="0" fontId="105" fillId="0" borderId="15" xfId="0" applyNumberFormat="1" applyFont="1" applyFill="1" applyBorder="1"/>
    <xf numFmtId="0" fontId="109" fillId="0" borderId="11" xfId="0" applyNumberFormat="1" applyFont="1" applyFill="1" applyBorder="1" applyAlignment="1"/>
    <xf numFmtId="0" fontId="107" fillId="0" borderId="11" xfId="8038" applyNumberFormat="1" applyFont="1" applyFill="1" applyBorder="1" applyAlignment="1"/>
    <xf numFmtId="0" fontId="109" fillId="0" borderId="24" xfId="0" applyNumberFormat="1" applyFont="1" applyFill="1" applyBorder="1" applyAlignment="1">
      <alignment horizontal="left"/>
    </xf>
    <xf numFmtId="0" fontId="107" fillId="0" borderId="21" xfId="0" applyNumberFormat="1" applyFont="1" applyFill="1" applyBorder="1" applyAlignment="1">
      <alignment horizontal="center"/>
    </xf>
    <xf numFmtId="0" fontId="109" fillId="0" borderId="21" xfId="0" applyNumberFormat="1" applyFont="1" applyFill="1" applyBorder="1"/>
    <xf numFmtId="0" fontId="105" fillId="0" borderId="21" xfId="0" applyNumberFormat="1" applyFont="1" applyFill="1" applyBorder="1"/>
    <xf numFmtId="0" fontId="107" fillId="0" borderId="21" xfId="0" applyFont="1" applyFill="1" applyBorder="1"/>
    <xf numFmtId="0" fontId="109" fillId="0" borderId="15" xfId="0" applyNumberFormat="1" applyFont="1" applyFill="1" applyBorder="1"/>
    <xf numFmtId="0" fontId="112" fillId="0" borderId="15" xfId="0" applyNumberFormat="1" applyFont="1" applyFill="1" applyBorder="1" applyAlignment="1">
      <alignment horizontal="left"/>
    </xf>
    <xf numFmtId="0" fontId="105" fillId="0" borderId="11" xfId="0" applyFont="1" applyFill="1" applyBorder="1" applyAlignment="1">
      <alignment horizontal="center"/>
    </xf>
    <xf numFmtId="0" fontId="97" fillId="0" borderId="19" xfId="0" applyFont="1" applyFill="1" applyBorder="1"/>
    <xf numFmtId="0" fontId="105" fillId="0" borderId="0" xfId="0" applyFont="1" applyFill="1"/>
    <xf numFmtId="0" fontId="105" fillId="0" borderId="11" xfId="0" applyFont="1" applyFill="1" applyBorder="1"/>
    <xf numFmtId="0" fontId="97" fillId="0" borderId="0" xfId="0" applyFont="1" applyFill="1" applyBorder="1"/>
    <xf numFmtId="0" fontId="112" fillId="0" borderId="0" xfId="0" applyFont="1" applyFill="1" applyBorder="1"/>
    <xf numFmtId="0" fontId="97" fillId="0" borderId="0" xfId="0" applyFont="1" applyFill="1"/>
    <xf numFmtId="0" fontId="111" fillId="0" borderId="11" xfId="0" applyFont="1" applyFill="1" applyBorder="1"/>
    <xf numFmtId="0" fontId="107" fillId="0" borderId="0" xfId="0" applyFont="1" applyFill="1" applyBorder="1"/>
    <xf numFmtId="0" fontId="97" fillId="0" borderId="17" xfId="0" applyNumberFormat="1" applyFont="1" applyFill="1" applyBorder="1" applyAlignment="1" applyProtection="1">
      <alignment horizontal="left"/>
      <protection locked="0"/>
    </xf>
    <xf numFmtId="0" fontId="116" fillId="0" borderId="0" xfId="0" applyFont="1" applyFill="1"/>
    <xf numFmtId="0" fontId="117" fillId="0" borderId="0" xfId="0" applyFont="1" applyFill="1"/>
    <xf numFmtId="0" fontId="97" fillId="0" borderId="10" xfId="0" applyNumberFormat="1" applyFont="1" applyFill="1" applyBorder="1" applyAlignment="1">
      <alignment horizontal="center"/>
    </xf>
    <xf numFmtId="0" fontId="107" fillId="0" borderId="11" xfId="0" applyNumberFormat="1" applyFont="1" applyFill="1" applyBorder="1" applyAlignment="1" applyProtection="1">
      <alignment horizontal="center"/>
      <protection locked="0"/>
    </xf>
    <xf numFmtId="0" fontId="109" fillId="0" borderId="11" xfId="0" applyNumberFormat="1" applyFont="1" applyFill="1" applyBorder="1" applyAlignment="1">
      <alignment horizontal="center"/>
    </xf>
    <xf numFmtId="0" fontId="109" fillId="0" borderId="11" xfId="0" applyNumberFormat="1" applyFont="1" applyFill="1" applyBorder="1" applyAlignment="1">
      <alignment horizontal="center" wrapText="1"/>
    </xf>
    <xf numFmtId="0" fontId="112" fillId="0" borderId="10" xfId="0" applyNumberFormat="1" applyFont="1" applyFill="1" applyBorder="1" applyAlignment="1">
      <alignment horizontal="center"/>
    </xf>
    <xf numFmtId="0" fontId="112" fillId="0" borderId="0" xfId="0" applyFont="1" applyFill="1"/>
    <xf numFmtId="0" fontId="105" fillId="0" borderId="0" xfId="0" applyFont="1" applyFill="1" applyAlignment="1">
      <alignment horizontal="center"/>
    </xf>
    <xf numFmtId="0" fontId="94" fillId="0" borderId="16" xfId="0" applyNumberFormat="1" applyFont="1" applyFill="1" applyBorder="1" applyAlignment="1" applyProtection="1">
      <alignment horizontal="center"/>
      <protection locked="0"/>
    </xf>
    <xf numFmtId="0" fontId="119" fillId="0" borderId="11" xfId="0" applyNumberFormat="1" applyFont="1" applyFill="1" applyBorder="1" applyAlignment="1">
      <alignment horizontal="center"/>
    </xf>
    <xf numFmtId="0" fontId="105" fillId="0" borderId="15" xfId="0" applyNumberFormat="1" applyFont="1" applyFill="1" applyBorder="1" applyProtection="1">
      <protection locked="0"/>
    </xf>
    <xf numFmtId="0" fontId="107" fillId="0" borderId="10" xfId="0" applyNumberFormat="1" applyFont="1" applyFill="1" applyBorder="1" applyAlignment="1" applyProtection="1">
      <alignment horizontal="left"/>
      <protection locked="0"/>
    </xf>
    <xf numFmtId="0" fontId="97" fillId="0" borderId="11" xfId="0" applyNumberFormat="1" applyFont="1" applyFill="1" applyBorder="1" applyAlignment="1" applyProtection="1">
      <protection locked="0"/>
    </xf>
    <xf numFmtId="0" fontId="109" fillId="0" borderId="12" xfId="0" applyNumberFormat="1" applyFont="1" applyFill="1" applyBorder="1" applyAlignment="1">
      <alignment horizontal="center"/>
    </xf>
    <xf numFmtId="0" fontId="95" fillId="0" borderId="11" xfId="0" applyFont="1" applyFill="1" applyBorder="1" applyAlignment="1" applyProtection="1">
      <alignment horizontal="center" vertical="center" wrapText="1"/>
      <protection locked="0"/>
    </xf>
    <xf numFmtId="16" fontId="97" fillId="0" borderId="15" xfId="0" applyNumberFormat="1" applyFont="1" applyFill="1" applyBorder="1" applyAlignment="1" applyProtection="1">
      <alignment horizontal="left"/>
      <protection locked="0"/>
    </xf>
    <xf numFmtId="0" fontId="109" fillId="0" borderId="10" xfId="0" applyNumberFormat="1" applyFont="1" applyFill="1" applyBorder="1" applyAlignment="1" applyProtection="1">
      <alignment horizontal="center" wrapText="1"/>
      <protection locked="0"/>
    </xf>
    <xf numFmtId="0" fontId="109" fillId="0" borderId="10" xfId="0" applyNumberFormat="1" applyFont="1" applyFill="1" applyBorder="1" applyAlignment="1">
      <alignment horizontal="center"/>
    </xf>
    <xf numFmtId="0" fontId="109" fillId="0" borderId="13" xfId="0" applyNumberFormat="1" applyFont="1" applyFill="1" applyBorder="1" applyAlignment="1">
      <alignment horizontal="center"/>
    </xf>
    <xf numFmtId="0" fontId="107" fillId="0" borderId="10" xfId="0" applyNumberFormat="1" applyFont="1" applyFill="1" applyBorder="1" applyAlignment="1">
      <alignment horizontal="center"/>
    </xf>
    <xf numFmtId="0" fontId="120" fillId="0" borderId="11" xfId="0" applyFont="1" applyFill="1" applyBorder="1" applyAlignment="1">
      <alignment horizontal="center"/>
    </xf>
    <xf numFmtId="0" fontId="121" fillId="0" borderId="11" xfId="0" applyNumberFormat="1" applyFont="1" applyFill="1" applyBorder="1" applyAlignment="1">
      <alignment horizontal="center"/>
    </xf>
    <xf numFmtId="0" fontId="109" fillId="0" borderId="11" xfId="0" applyNumberFormat="1" applyFont="1" applyFill="1" applyBorder="1" applyAlignment="1" applyProtection="1">
      <alignment horizontal="center"/>
      <protection locked="0"/>
    </xf>
    <xf numFmtId="0" fontId="105" fillId="0" borderId="13" xfId="0" applyNumberFormat="1" applyFont="1" applyFill="1" applyBorder="1" applyAlignment="1">
      <alignment horizontal="center"/>
    </xf>
    <xf numFmtId="0" fontId="120" fillId="0" borderId="11" xfId="0" applyNumberFormat="1" applyFont="1" applyFill="1" applyBorder="1" applyAlignment="1">
      <alignment horizontal="center"/>
    </xf>
    <xf numFmtId="0" fontId="121" fillId="0" borderId="11" xfId="0" applyFont="1" applyFill="1" applyBorder="1" applyAlignment="1">
      <alignment horizontal="center"/>
    </xf>
    <xf numFmtId="0" fontId="97" fillId="0" borderId="13" xfId="0" applyFont="1" applyFill="1" applyBorder="1" applyAlignment="1">
      <alignment horizontal="center"/>
    </xf>
    <xf numFmtId="0" fontId="118" fillId="0" borderId="11" xfId="0" applyNumberFormat="1" applyFont="1" applyFill="1" applyBorder="1" applyAlignment="1">
      <alignment horizontal="center"/>
    </xf>
    <xf numFmtId="0" fontId="105" fillId="0" borderId="0" xfId="0" applyNumberFormat="1" applyFont="1" applyFill="1" applyBorder="1" applyAlignment="1" applyProtection="1">
      <alignment horizontal="center"/>
      <protection locked="0"/>
    </xf>
    <xf numFmtId="0" fontId="120" fillId="0" borderId="11" xfId="0" applyNumberFormat="1" applyFont="1" applyFill="1" applyBorder="1" applyAlignment="1" applyProtection="1">
      <alignment horizontal="center"/>
      <protection locked="0"/>
    </xf>
    <xf numFmtId="0" fontId="107" fillId="0" borderId="10" xfId="0" applyFont="1" applyFill="1" applyBorder="1" applyAlignment="1">
      <alignment horizontal="center"/>
    </xf>
    <xf numFmtId="0" fontId="107" fillId="0" borderId="12" xfId="0" applyNumberFormat="1" applyFont="1" applyFill="1" applyBorder="1" applyAlignment="1">
      <alignment horizontal="center"/>
    </xf>
    <xf numFmtId="0" fontId="105" fillId="42" borderId="11" xfId="0" applyNumberFormat="1" applyFont="1" applyFill="1" applyBorder="1" applyAlignment="1" applyProtection="1">
      <alignment horizontal="center"/>
      <protection locked="0"/>
    </xf>
    <xf numFmtId="0" fontId="101" fillId="0" borderId="11" xfId="3350" applyFont="1" applyFill="1" applyBorder="1" applyAlignment="1" applyProtection="1">
      <alignment horizontal="center"/>
      <protection locked="0"/>
    </xf>
    <xf numFmtId="0" fontId="102" fillId="0" borderId="18" xfId="3350" applyFont="1" applyBorder="1" applyAlignment="1">
      <alignment horizontal="left"/>
    </xf>
    <xf numFmtId="0" fontId="102" fillId="0" borderId="10" xfId="3350" applyFont="1" applyFill="1" applyBorder="1" applyAlignment="1">
      <alignment horizontal="center"/>
    </xf>
    <xf numFmtId="0" fontId="102" fillId="0" borderId="13" xfId="3350" applyFont="1" applyFill="1" applyBorder="1" applyAlignment="1">
      <alignment horizontal="center"/>
    </xf>
    <xf numFmtId="0" fontId="102" fillId="0" borderId="12" xfId="3350" applyFont="1" applyFill="1" applyBorder="1" applyAlignment="1">
      <alignment horizontal="center"/>
    </xf>
    <xf numFmtId="8" fontId="101" fillId="0" borderId="11" xfId="3350" applyNumberFormat="1" applyFont="1" applyFill="1" applyBorder="1" applyAlignment="1" applyProtection="1">
      <alignment horizontal="center"/>
      <protection locked="0"/>
    </xf>
    <xf numFmtId="0" fontId="101" fillId="0" borderId="11" xfId="3350" applyFont="1" applyFill="1" applyBorder="1" applyAlignment="1" applyProtection="1">
      <alignment horizontal="center"/>
      <protection locked="0"/>
    </xf>
    <xf numFmtId="0" fontId="94" fillId="0" borderId="10" xfId="0" applyFont="1" applyBorder="1" applyAlignment="1">
      <alignment horizontal="center"/>
    </xf>
    <xf numFmtId="0" fontId="94" fillId="0" borderId="13" xfId="0" applyFont="1" applyBorder="1" applyAlignment="1">
      <alignment horizontal="center"/>
    </xf>
    <xf numFmtId="0" fontId="94" fillId="0" borderId="12" xfId="0" applyFont="1" applyBorder="1" applyAlignment="1">
      <alignment horizontal="center"/>
    </xf>
    <xf numFmtId="0" fontId="109" fillId="0" borderId="10" xfId="0" applyNumberFormat="1" applyFont="1" applyFill="1" applyBorder="1" applyAlignment="1">
      <alignment horizontal="center"/>
    </xf>
    <xf numFmtId="0" fontId="109" fillId="0" borderId="13" xfId="0" applyNumberFormat="1" applyFont="1" applyFill="1" applyBorder="1" applyAlignment="1">
      <alignment horizontal="center"/>
    </xf>
    <xf numFmtId="0" fontId="109" fillId="0" borderId="12" xfId="0" applyNumberFormat="1" applyFont="1" applyFill="1" applyBorder="1" applyAlignment="1">
      <alignment horizontal="center"/>
    </xf>
    <xf numFmtId="0" fontId="107" fillId="0" borderId="25" xfId="0" applyFont="1" applyFill="1" applyBorder="1" applyAlignment="1">
      <alignment horizontal="center"/>
    </xf>
    <xf numFmtId="0" fontId="107" fillId="0" borderId="26" xfId="0" applyFont="1" applyFill="1" applyBorder="1" applyAlignment="1">
      <alignment horizontal="center"/>
    </xf>
    <xf numFmtId="0" fontId="107" fillId="0" borderId="27" xfId="0" applyFont="1" applyFill="1" applyBorder="1" applyAlignment="1">
      <alignment horizontal="center"/>
    </xf>
    <xf numFmtId="0" fontId="107" fillId="0" borderId="10" xfId="0" applyNumberFormat="1" applyFont="1" applyFill="1" applyBorder="1" applyAlignment="1">
      <alignment horizontal="center"/>
    </xf>
    <xf numFmtId="0" fontId="107" fillId="0" borderId="13" xfId="0" applyNumberFormat="1" applyFont="1" applyFill="1" applyBorder="1" applyAlignment="1">
      <alignment horizontal="center"/>
    </xf>
    <xf numFmtId="0" fontId="107" fillId="0" borderId="12" xfId="0" applyNumberFormat="1" applyFont="1" applyFill="1" applyBorder="1" applyAlignment="1">
      <alignment horizontal="center"/>
    </xf>
    <xf numFmtId="0" fontId="107" fillId="0" borderId="10" xfId="0" applyNumberFormat="1" applyFont="1" applyFill="1" applyBorder="1" applyAlignment="1" applyProtection="1">
      <alignment horizontal="center"/>
      <protection locked="0"/>
    </xf>
    <xf numFmtId="0" fontId="107" fillId="0" borderId="13" xfId="0" applyNumberFormat="1" applyFont="1" applyFill="1" applyBorder="1" applyAlignment="1" applyProtection="1">
      <alignment horizontal="center"/>
      <protection locked="0"/>
    </xf>
    <xf numFmtId="0" fontId="107" fillId="0" borderId="12" xfId="0" applyNumberFormat="1" applyFont="1" applyFill="1" applyBorder="1" applyAlignment="1" applyProtection="1">
      <alignment horizontal="center"/>
      <protection locked="0"/>
    </xf>
    <xf numFmtId="0" fontId="109" fillId="0" borderId="10" xfId="8038" applyNumberFormat="1" applyFont="1" applyFill="1" applyBorder="1" applyAlignment="1">
      <alignment horizontal="center"/>
    </xf>
    <xf numFmtId="0" fontId="109" fillId="0" borderId="13" xfId="8038" applyNumberFormat="1" applyFont="1" applyFill="1" applyBorder="1" applyAlignment="1">
      <alignment horizontal="center"/>
    </xf>
    <xf numFmtId="0" fontId="109" fillId="0" borderId="12" xfId="8038" applyNumberFormat="1" applyFont="1" applyFill="1" applyBorder="1" applyAlignment="1">
      <alignment horizontal="center"/>
    </xf>
    <xf numFmtId="0" fontId="109" fillId="0" borderId="10" xfId="0" applyNumberFormat="1" applyFont="1" applyFill="1" applyBorder="1" applyAlignment="1">
      <alignment horizontal="center" wrapText="1"/>
    </xf>
    <xf numFmtId="0" fontId="109" fillId="0" borderId="13" xfId="0" applyNumberFormat="1" applyFont="1" applyFill="1" applyBorder="1" applyAlignment="1">
      <alignment horizontal="center" wrapText="1"/>
    </xf>
    <xf numFmtId="0" fontId="109" fillId="0" borderId="12" xfId="0" applyNumberFormat="1" applyFont="1" applyFill="1" applyBorder="1" applyAlignment="1">
      <alignment horizontal="center" wrapText="1"/>
    </xf>
    <xf numFmtId="0" fontId="109" fillId="0" borderId="10" xfId="0" applyNumberFormat="1" applyFont="1" applyFill="1" applyBorder="1" applyAlignment="1" applyProtection="1">
      <alignment horizontal="center" wrapText="1"/>
      <protection locked="0"/>
    </xf>
    <xf numFmtId="0" fontId="109" fillId="0" borderId="13" xfId="0" applyNumberFormat="1" applyFont="1" applyFill="1" applyBorder="1" applyAlignment="1" applyProtection="1">
      <alignment horizontal="center" wrapText="1"/>
      <protection locked="0"/>
    </xf>
    <xf numFmtId="0" fontId="109" fillId="0" borderId="12" xfId="0" applyNumberFormat="1" applyFont="1" applyFill="1" applyBorder="1" applyAlignment="1" applyProtection="1">
      <alignment horizontal="center" wrapText="1"/>
      <protection locked="0"/>
    </xf>
    <xf numFmtId="0" fontId="107" fillId="0" borderId="10" xfId="0" applyFont="1" applyFill="1" applyBorder="1" applyAlignment="1">
      <alignment horizontal="center"/>
    </xf>
    <xf numFmtId="0" fontId="107" fillId="0" borderId="13" xfId="0" applyFont="1" applyFill="1" applyBorder="1" applyAlignment="1">
      <alignment horizontal="center"/>
    </xf>
    <xf numFmtId="0" fontId="107" fillId="0" borderId="12" xfId="0" applyFont="1" applyFill="1" applyBorder="1" applyAlignment="1">
      <alignment horizontal="center"/>
    </xf>
    <xf numFmtId="0" fontId="62" fillId="0" borderId="10" xfId="0" applyFont="1" applyFill="1" applyBorder="1" applyAlignment="1">
      <alignment horizontal="center"/>
    </xf>
    <xf numFmtId="0" fontId="62" fillId="0" borderId="13" xfId="0" applyFont="1" applyFill="1" applyBorder="1" applyAlignment="1">
      <alignment horizontal="center"/>
    </xf>
    <xf numFmtId="0" fontId="62" fillId="0" borderId="12" xfId="0" applyFont="1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124" fillId="0" borderId="11" xfId="0" applyNumberFormat="1" applyFont="1" applyFill="1" applyBorder="1" applyAlignment="1" applyProtection="1">
      <alignment horizontal="center"/>
      <protection locked="0"/>
    </xf>
    <xf numFmtId="0" fontId="105" fillId="41" borderId="11" xfId="0" applyNumberFormat="1" applyFont="1" applyFill="1" applyBorder="1" applyAlignment="1" applyProtection="1">
      <alignment horizontal="center"/>
      <protection locked="0"/>
    </xf>
    <xf numFmtId="0" fontId="120" fillId="0" borderId="16" xfId="0" applyFont="1" applyFill="1" applyBorder="1" applyAlignment="1">
      <alignment horizontal="center"/>
    </xf>
    <xf numFmtId="0" fontId="102" fillId="0" borderId="10" xfId="3350" applyFont="1" applyFill="1" applyBorder="1" applyAlignment="1" applyProtection="1">
      <alignment horizontal="center"/>
      <protection locked="0"/>
    </xf>
    <xf numFmtId="0" fontId="102" fillId="0" borderId="13" xfId="3350" applyFont="1" applyFill="1" applyBorder="1" applyAlignment="1" applyProtection="1">
      <alignment horizontal="center"/>
      <protection locked="0"/>
    </xf>
    <xf numFmtId="0" fontId="102" fillId="0" borderId="12" xfId="3350" applyFont="1" applyFill="1" applyBorder="1" applyAlignment="1" applyProtection="1">
      <alignment horizontal="center"/>
      <protection locked="0"/>
    </xf>
    <xf numFmtId="0" fontId="101" fillId="0" borderId="11" xfId="0" applyFont="1" applyFill="1" applyBorder="1" applyAlignment="1">
      <alignment horizontal="left"/>
    </xf>
    <xf numFmtId="0" fontId="101" fillId="0" borderId="11" xfId="0" applyFont="1" applyFill="1" applyBorder="1" applyAlignment="1" applyProtection="1">
      <alignment horizontal="center"/>
      <protection locked="0"/>
    </xf>
    <xf numFmtId="0" fontId="104" fillId="0" borderId="15" xfId="0" applyNumberFormat="1" applyFont="1" applyFill="1" applyBorder="1" applyProtection="1">
      <protection locked="0"/>
    </xf>
    <xf numFmtId="0" fontId="125" fillId="0" borderId="11" xfId="0" applyFont="1" applyFill="1" applyBorder="1" applyAlignment="1" applyProtection="1">
      <alignment horizontal="center"/>
      <protection locked="0"/>
    </xf>
    <xf numFmtId="0" fontId="101" fillId="0" borderId="11" xfId="0" applyFont="1" applyFill="1" applyBorder="1" applyAlignment="1">
      <alignment horizontal="center"/>
    </xf>
    <xf numFmtId="0" fontId="101" fillId="0" borderId="15" xfId="0" applyNumberFormat="1" applyFont="1" applyFill="1" applyBorder="1" applyAlignment="1" applyProtection="1">
      <alignment horizontal="left"/>
      <protection locked="0"/>
    </xf>
    <xf numFmtId="0" fontId="101" fillId="0" borderId="10" xfId="0" applyNumberFormat="1" applyFont="1" applyFill="1" applyBorder="1" applyAlignment="1" applyProtection="1">
      <alignment horizontal="center"/>
      <protection locked="0"/>
    </xf>
    <xf numFmtId="0" fontId="101" fillId="0" borderId="11" xfId="0" applyFont="1" applyFill="1" applyBorder="1" applyAlignment="1" applyProtection="1">
      <alignment horizontal="left"/>
      <protection locked="0"/>
    </xf>
    <xf numFmtId="0" fontId="104" fillId="0" borderId="11" xfId="0" applyNumberFormat="1" applyFont="1" applyFill="1" applyBorder="1" applyAlignment="1" applyProtection="1">
      <alignment horizontal="left"/>
      <protection locked="0"/>
    </xf>
    <xf numFmtId="0" fontId="104" fillId="0" borderId="10" xfId="0" applyNumberFormat="1" applyFont="1" applyFill="1" applyBorder="1" applyAlignment="1" applyProtection="1">
      <alignment horizontal="center"/>
      <protection locked="0"/>
    </xf>
    <xf numFmtId="0" fontId="101" fillId="0" borderId="15" xfId="0" applyFont="1" applyFill="1" applyBorder="1" applyAlignment="1" applyProtection="1">
      <alignment horizontal="left"/>
      <protection locked="0"/>
    </xf>
    <xf numFmtId="0" fontId="101" fillId="0" borderId="10" xfId="0" applyFont="1" applyFill="1" applyBorder="1" applyAlignment="1" applyProtection="1">
      <alignment horizontal="center"/>
      <protection locked="0"/>
    </xf>
    <xf numFmtId="0" fontId="104" fillId="0" borderId="11" xfId="0" applyNumberFormat="1" applyFont="1" applyFill="1" applyBorder="1" applyAlignment="1">
      <alignment horizontal="center"/>
    </xf>
    <xf numFmtId="0" fontId="102" fillId="0" borderId="11" xfId="3350" applyFont="1" applyFill="1" applyBorder="1" applyAlignment="1" applyProtection="1">
      <alignment horizontal="center"/>
      <protection locked="0"/>
    </xf>
    <xf numFmtId="0" fontId="102" fillId="0" borderId="11" xfId="3352" applyNumberFormat="1" applyFont="1" applyFill="1" applyBorder="1" applyAlignment="1" applyProtection="1">
      <alignment horizontal="center"/>
      <protection locked="0"/>
    </xf>
    <xf numFmtId="0" fontId="101" fillId="0" borderId="11" xfId="3352" applyNumberFormat="1" applyFont="1" applyFill="1" applyBorder="1" applyAlignment="1" applyProtection="1">
      <alignment horizontal="center"/>
      <protection locked="0"/>
    </xf>
    <xf numFmtId="49" fontId="102" fillId="0" borderId="11" xfId="3350" applyNumberFormat="1" applyFont="1" applyFill="1" applyBorder="1" applyAlignment="1" applyProtection="1">
      <alignment horizontal="center"/>
      <protection locked="0"/>
    </xf>
    <xf numFmtId="49" fontId="103" fillId="0" borderId="11" xfId="3350" applyNumberFormat="1" applyFont="1" applyFill="1" applyBorder="1" applyAlignment="1" applyProtection="1">
      <alignment horizontal="center"/>
      <protection locked="0"/>
    </xf>
    <xf numFmtId="2" fontId="101" fillId="0" borderId="11" xfId="3379" applyNumberFormat="1" applyFont="1" applyFill="1" applyBorder="1" applyAlignment="1" applyProtection="1">
      <alignment horizontal="center"/>
      <protection locked="0"/>
    </xf>
    <xf numFmtId="0" fontId="104" fillId="0" borderId="15" xfId="0" applyNumberFormat="1" applyFont="1" applyFill="1" applyBorder="1"/>
    <xf numFmtId="0" fontId="101" fillId="0" borderId="15" xfId="0" applyFont="1" applyFill="1" applyBorder="1" applyProtection="1">
      <protection locked="0"/>
    </xf>
    <xf numFmtId="0" fontId="104" fillId="0" borderId="15" xfId="1751" applyFont="1" applyFill="1" applyBorder="1"/>
    <xf numFmtId="0" fontId="101" fillId="0" borderId="15" xfId="0" applyFont="1" applyFill="1" applyBorder="1"/>
  </cellXfs>
  <cellStyles count="8039">
    <cellStyle name="20% - Accent1" xfId="1" builtinId="30" customBuiltin="1"/>
    <cellStyle name="20% - Accent1 10" xfId="2"/>
    <cellStyle name="20% - Accent1 10 2" xfId="3"/>
    <cellStyle name="20% - Accent1 10 3" xfId="3436"/>
    <cellStyle name="20% - Accent1 10 4" xfId="3437"/>
    <cellStyle name="20% - Accent1 10 5" xfId="3438"/>
    <cellStyle name="20% - Accent1 10 6" xfId="3439"/>
    <cellStyle name="20% - Accent1 10 7" xfId="3440"/>
    <cellStyle name="20% - Accent1 10 8" xfId="3441"/>
    <cellStyle name="20% - Accent1 11" xfId="4"/>
    <cellStyle name="20% - Accent1 11 2" xfId="5"/>
    <cellStyle name="20% - Accent1 11 3" xfId="3442"/>
    <cellStyle name="20% - Accent1 11 4" xfId="3443"/>
    <cellStyle name="20% - Accent1 11 5" xfId="3444"/>
    <cellStyle name="20% - Accent1 11 6" xfId="3445"/>
    <cellStyle name="20% - Accent1 11 7" xfId="3446"/>
    <cellStyle name="20% - Accent1 11 8" xfId="3447"/>
    <cellStyle name="20% - Accent1 12" xfId="6"/>
    <cellStyle name="20% - Accent1 12 2" xfId="7"/>
    <cellStyle name="20% - Accent1 12 3" xfId="3448"/>
    <cellStyle name="20% - Accent1 12 4" xfId="3449"/>
    <cellStyle name="20% - Accent1 12 5" xfId="3450"/>
    <cellStyle name="20% - Accent1 12 6" xfId="3451"/>
    <cellStyle name="20% - Accent1 12 7" xfId="3452"/>
    <cellStyle name="20% - Accent1 12 8" xfId="3453"/>
    <cellStyle name="20% - Accent1 13" xfId="8"/>
    <cellStyle name="20% - Accent1 13 2" xfId="9"/>
    <cellStyle name="20% - Accent1 13 3" xfId="3454"/>
    <cellStyle name="20% - Accent1 13 4" xfId="3455"/>
    <cellStyle name="20% - Accent1 13 5" xfId="3456"/>
    <cellStyle name="20% - Accent1 13 6" xfId="3457"/>
    <cellStyle name="20% - Accent1 13 7" xfId="3458"/>
    <cellStyle name="20% - Accent1 13 8" xfId="3459"/>
    <cellStyle name="20% - Accent1 14" xfId="10"/>
    <cellStyle name="20% - Accent1 14 2" xfId="11"/>
    <cellStyle name="20% - Accent1 14 3" xfId="3460"/>
    <cellStyle name="20% - Accent1 14 4" xfId="3461"/>
    <cellStyle name="20% - Accent1 14 5" xfId="3462"/>
    <cellStyle name="20% - Accent1 14 6" xfId="3463"/>
    <cellStyle name="20% - Accent1 14 7" xfId="3464"/>
    <cellStyle name="20% - Accent1 14 8" xfId="3465"/>
    <cellStyle name="20% - Accent1 15" xfId="12"/>
    <cellStyle name="20% - Accent1 15 2" xfId="13"/>
    <cellStyle name="20% - Accent1 15 3" xfId="3466"/>
    <cellStyle name="20% - Accent1 15 4" xfId="3467"/>
    <cellStyle name="20% - Accent1 15 5" xfId="3468"/>
    <cellStyle name="20% - Accent1 15 6" xfId="3469"/>
    <cellStyle name="20% - Accent1 15 7" xfId="3470"/>
    <cellStyle name="20% - Accent1 15 8" xfId="3471"/>
    <cellStyle name="20% - Accent1 16" xfId="14"/>
    <cellStyle name="20% - Accent1 16 2" xfId="15"/>
    <cellStyle name="20% - Accent1 16 3" xfId="3472"/>
    <cellStyle name="20% - Accent1 16 4" xfId="3473"/>
    <cellStyle name="20% - Accent1 16 5" xfId="3474"/>
    <cellStyle name="20% - Accent1 16 6" xfId="3475"/>
    <cellStyle name="20% - Accent1 16 7" xfId="3476"/>
    <cellStyle name="20% - Accent1 16 8" xfId="3477"/>
    <cellStyle name="20% - Accent1 17" xfId="16"/>
    <cellStyle name="20% - Accent1 17 2" xfId="17"/>
    <cellStyle name="20% - Accent1 17 3" xfId="3478"/>
    <cellStyle name="20% - Accent1 17 4" xfId="3479"/>
    <cellStyle name="20% - Accent1 17 5" xfId="3480"/>
    <cellStyle name="20% - Accent1 17 6" xfId="3481"/>
    <cellStyle name="20% - Accent1 17 7" xfId="3482"/>
    <cellStyle name="20% - Accent1 17 8" xfId="3483"/>
    <cellStyle name="20% - Accent1 18" xfId="18"/>
    <cellStyle name="20% - Accent1 18 2" xfId="19"/>
    <cellStyle name="20% - Accent1 18 3" xfId="3484"/>
    <cellStyle name="20% - Accent1 18 4" xfId="3485"/>
    <cellStyle name="20% - Accent1 18 5" xfId="3486"/>
    <cellStyle name="20% - Accent1 18 6" xfId="3487"/>
    <cellStyle name="20% - Accent1 18 7" xfId="3488"/>
    <cellStyle name="20% - Accent1 18 8" xfId="3489"/>
    <cellStyle name="20% - Accent1 19" xfId="20"/>
    <cellStyle name="20% - Accent1 19 2" xfId="21"/>
    <cellStyle name="20% - Accent1 19 3" xfId="3490"/>
    <cellStyle name="20% - Accent1 19 4" xfId="3491"/>
    <cellStyle name="20% - Accent1 19 5" xfId="3492"/>
    <cellStyle name="20% - Accent1 19 6" xfId="3493"/>
    <cellStyle name="20% - Accent1 19 7" xfId="3494"/>
    <cellStyle name="20% - Accent1 19 8" xfId="3495"/>
    <cellStyle name="20% - Accent1 2" xfId="22"/>
    <cellStyle name="20% - Accent1 2 2" xfId="23"/>
    <cellStyle name="20% - Accent1 2 3" xfId="3496"/>
    <cellStyle name="20% - Accent1 2 4" xfId="3497"/>
    <cellStyle name="20% - Accent1 2 5" xfId="3498"/>
    <cellStyle name="20% - Accent1 2 6" xfId="3499"/>
    <cellStyle name="20% - Accent1 2 7" xfId="3500"/>
    <cellStyle name="20% - Accent1 2 8" xfId="3501"/>
    <cellStyle name="20% - Accent1 20" xfId="24"/>
    <cellStyle name="20% - Accent1 20 2" xfId="25"/>
    <cellStyle name="20% - Accent1 20 3" xfId="3502"/>
    <cellStyle name="20% - Accent1 20 4" xfId="3503"/>
    <cellStyle name="20% - Accent1 20 5" xfId="3504"/>
    <cellStyle name="20% - Accent1 20 6" xfId="3505"/>
    <cellStyle name="20% - Accent1 20 7" xfId="3506"/>
    <cellStyle name="20% - Accent1 20 8" xfId="3507"/>
    <cellStyle name="20% - Accent1 21" xfId="26"/>
    <cellStyle name="20% - Accent1 21 2" xfId="27"/>
    <cellStyle name="20% - Accent1 21 3" xfId="3508"/>
    <cellStyle name="20% - Accent1 21 4" xfId="3509"/>
    <cellStyle name="20% - Accent1 21 5" xfId="3510"/>
    <cellStyle name="20% - Accent1 21 6" xfId="3511"/>
    <cellStyle name="20% - Accent1 21 7" xfId="3512"/>
    <cellStyle name="20% - Accent1 21 8" xfId="3513"/>
    <cellStyle name="20% - Accent1 22" xfId="28"/>
    <cellStyle name="20% - Accent1 22 2" xfId="29"/>
    <cellStyle name="20% - Accent1 22 3" xfId="3514"/>
    <cellStyle name="20% - Accent1 22 4" xfId="3515"/>
    <cellStyle name="20% - Accent1 22 5" xfId="3516"/>
    <cellStyle name="20% - Accent1 22 6" xfId="3517"/>
    <cellStyle name="20% - Accent1 22 7" xfId="3518"/>
    <cellStyle name="20% - Accent1 22 8" xfId="3519"/>
    <cellStyle name="20% - Accent1 23" xfId="30"/>
    <cellStyle name="20% - Accent1 23 2" xfId="31"/>
    <cellStyle name="20% - Accent1 23 3" xfId="3520"/>
    <cellStyle name="20% - Accent1 23 4" xfId="3521"/>
    <cellStyle name="20% - Accent1 23 5" xfId="3522"/>
    <cellStyle name="20% - Accent1 23 6" xfId="3523"/>
    <cellStyle name="20% - Accent1 23 7" xfId="3524"/>
    <cellStyle name="20% - Accent1 23 8" xfId="3525"/>
    <cellStyle name="20% - Accent1 24" xfId="32"/>
    <cellStyle name="20% - Accent1 24 2" xfId="33"/>
    <cellStyle name="20% - Accent1 24 3" xfId="3526"/>
    <cellStyle name="20% - Accent1 24 4" xfId="3527"/>
    <cellStyle name="20% - Accent1 24 5" xfId="3528"/>
    <cellStyle name="20% - Accent1 24 6" xfId="3529"/>
    <cellStyle name="20% - Accent1 24 7" xfId="3530"/>
    <cellStyle name="20% - Accent1 24 8" xfId="3531"/>
    <cellStyle name="20% - Accent1 25" xfId="34"/>
    <cellStyle name="20% - Accent1 25 2" xfId="35"/>
    <cellStyle name="20% - Accent1 25 3" xfId="3532"/>
    <cellStyle name="20% - Accent1 25 4" xfId="3533"/>
    <cellStyle name="20% - Accent1 25 5" xfId="3534"/>
    <cellStyle name="20% - Accent1 25 6" xfId="3535"/>
    <cellStyle name="20% - Accent1 25 7" xfId="3536"/>
    <cellStyle name="20% - Accent1 25 8" xfId="3537"/>
    <cellStyle name="20% - Accent1 26" xfId="36"/>
    <cellStyle name="20% - Accent1 26 2" xfId="37"/>
    <cellStyle name="20% - Accent1 26 3" xfId="3538"/>
    <cellStyle name="20% - Accent1 26 4" xfId="3539"/>
    <cellStyle name="20% - Accent1 26 5" xfId="3540"/>
    <cellStyle name="20% - Accent1 26 6" xfId="3541"/>
    <cellStyle name="20% - Accent1 26 7" xfId="3542"/>
    <cellStyle name="20% - Accent1 26 8" xfId="3543"/>
    <cellStyle name="20% - Accent1 27" xfId="38"/>
    <cellStyle name="20% - Accent1 27 2" xfId="39"/>
    <cellStyle name="20% - Accent1 27 3" xfId="3544"/>
    <cellStyle name="20% - Accent1 27 4" xfId="3545"/>
    <cellStyle name="20% - Accent1 27 5" xfId="3546"/>
    <cellStyle name="20% - Accent1 27 6" xfId="3547"/>
    <cellStyle name="20% - Accent1 27 7" xfId="3548"/>
    <cellStyle name="20% - Accent1 27 8" xfId="3549"/>
    <cellStyle name="20% - Accent1 28" xfId="40"/>
    <cellStyle name="20% - Accent1 28 2" xfId="41"/>
    <cellStyle name="20% - Accent1 28 3" xfId="3550"/>
    <cellStyle name="20% - Accent1 28 4" xfId="3551"/>
    <cellStyle name="20% - Accent1 28 5" xfId="3552"/>
    <cellStyle name="20% - Accent1 28 6" xfId="3553"/>
    <cellStyle name="20% - Accent1 28 7" xfId="3554"/>
    <cellStyle name="20% - Accent1 28 8" xfId="3555"/>
    <cellStyle name="20% - Accent1 29" xfId="42"/>
    <cellStyle name="20% - Accent1 29 2" xfId="43"/>
    <cellStyle name="20% - Accent1 29 3" xfId="3556"/>
    <cellStyle name="20% - Accent1 29 4" xfId="3557"/>
    <cellStyle name="20% - Accent1 29 5" xfId="3558"/>
    <cellStyle name="20% - Accent1 29 6" xfId="3559"/>
    <cellStyle name="20% - Accent1 29 7" xfId="3560"/>
    <cellStyle name="20% - Accent1 29 8" xfId="3561"/>
    <cellStyle name="20% - Accent1 3" xfId="44"/>
    <cellStyle name="20% - Accent1 3 2" xfId="45"/>
    <cellStyle name="20% - Accent1 3 3" xfId="3562"/>
    <cellStyle name="20% - Accent1 3 4" xfId="3563"/>
    <cellStyle name="20% - Accent1 3 5" xfId="3564"/>
    <cellStyle name="20% - Accent1 3 6" xfId="3565"/>
    <cellStyle name="20% - Accent1 3 7" xfId="3566"/>
    <cellStyle name="20% - Accent1 3 8" xfId="3567"/>
    <cellStyle name="20% - Accent1 30" xfId="46"/>
    <cellStyle name="20% - Accent1 30 2" xfId="47"/>
    <cellStyle name="20% - Accent1 30 3" xfId="3568"/>
    <cellStyle name="20% - Accent1 30 4" xfId="3569"/>
    <cellStyle name="20% - Accent1 30 5" xfId="3570"/>
    <cellStyle name="20% - Accent1 30 6" xfId="3571"/>
    <cellStyle name="20% - Accent1 30 7" xfId="3572"/>
    <cellStyle name="20% - Accent1 30 8" xfId="3573"/>
    <cellStyle name="20% - Accent1 31" xfId="48"/>
    <cellStyle name="20% - Accent1 31 2" xfId="49"/>
    <cellStyle name="20% - Accent1 31 3" xfId="3574"/>
    <cellStyle name="20% - Accent1 31 4" xfId="3575"/>
    <cellStyle name="20% - Accent1 31 5" xfId="3576"/>
    <cellStyle name="20% - Accent1 31 6" xfId="3577"/>
    <cellStyle name="20% - Accent1 31 7" xfId="3578"/>
    <cellStyle name="20% - Accent1 31 8" xfId="3579"/>
    <cellStyle name="20% - Accent1 32" xfId="50"/>
    <cellStyle name="20% - Accent1 32 2" xfId="3580"/>
    <cellStyle name="20% - Accent1 32 3" xfId="3581"/>
    <cellStyle name="20% - Accent1 32 4" xfId="3582"/>
    <cellStyle name="20% - Accent1 32 5" xfId="3583"/>
    <cellStyle name="20% - Accent1 32 6" xfId="3584"/>
    <cellStyle name="20% - Accent1 32 7" xfId="3585"/>
    <cellStyle name="20% - Accent1 33" xfId="51"/>
    <cellStyle name="20% - Accent1 33 2" xfId="3586"/>
    <cellStyle name="20% - Accent1 33 3" xfId="3587"/>
    <cellStyle name="20% - Accent1 33 4" xfId="3588"/>
    <cellStyle name="20% - Accent1 33 5" xfId="3589"/>
    <cellStyle name="20% - Accent1 33 6" xfId="3590"/>
    <cellStyle name="20% - Accent1 33 7" xfId="3591"/>
    <cellStyle name="20% - Accent1 34" xfId="52"/>
    <cellStyle name="20% - Accent1 34 2" xfId="3592"/>
    <cellStyle name="20% - Accent1 34 3" xfId="3593"/>
    <cellStyle name="20% - Accent1 34 4" xfId="3594"/>
    <cellStyle name="20% - Accent1 34 5" xfId="3595"/>
    <cellStyle name="20% - Accent1 34 6" xfId="3596"/>
    <cellStyle name="20% - Accent1 34 7" xfId="3597"/>
    <cellStyle name="20% - Accent1 35" xfId="53"/>
    <cellStyle name="20% - Accent1 35 2" xfId="3598"/>
    <cellStyle name="20% - Accent1 35 3" xfId="3599"/>
    <cellStyle name="20% - Accent1 35 4" xfId="3600"/>
    <cellStyle name="20% - Accent1 35 5" xfId="3601"/>
    <cellStyle name="20% - Accent1 35 6" xfId="3602"/>
    <cellStyle name="20% - Accent1 35 7" xfId="3603"/>
    <cellStyle name="20% - Accent1 36" xfId="54"/>
    <cellStyle name="20% - Accent1 36 2" xfId="3604"/>
    <cellStyle name="20% - Accent1 36 3" xfId="3605"/>
    <cellStyle name="20% - Accent1 36 4" xfId="3606"/>
    <cellStyle name="20% - Accent1 36 5" xfId="3607"/>
    <cellStyle name="20% - Accent1 36 6" xfId="3608"/>
    <cellStyle name="20% - Accent1 36 7" xfId="3609"/>
    <cellStyle name="20% - Accent1 37" xfId="55"/>
    <cellStyle name="20% - Accent1 37 2" xfId="3610"/>
    <cellStyle name="20% - Accent1 37 3" xfId="3611"/>
    <cellStyle name="20% - Accent1 37 4" xfId="3612"/>
    <cellStyle name="20% - Accent1 37 5" xfId="3613"/>
    <cellStyle name="20% - Accent1 37 6" xfId="3614"/>
    <cellStyle name="20% - Accent1 37 7" xfId="3615"/>
    <cellStyle name="20% - Accent1 38" xfId="56"/>
    <cellStyle name="20% - Accent1 38 2" xfId="3616"/>
    <cellStyle name="20% - Accent1 38 3" xfId="3617"/>
    <cellStyle name="20% - Accent1 38 4" xfId="3618"/>
    <cellStyle name="20% - Accent1 38 5" xfId="3619"/>
    <cellStyle name="20% - Accent1 38 6" xfId="3620"/>
    <cellStyle name="20% - Accent1 38 7" xfId="3621"/>
    <cellStyle name="20% - Accent1 39" xfId="57"/>
    <cellStyle name="20% - Accent1 39 2" xfId="3622"/>
    <cellStyle name="20% - Accent1 39 3" xfId="3623"/>
    <cellStyle name="20% - Accent1 39 4" xfId="3624"/>
    <cellStyle name="20% - Accent1 39 5" xfId="3625"/>
    <cellStyle name="20% - Accent1 39 6" xfId="3626"/>
    <cellStyle name="20% - Accent1 39 7" xfId="3627"/>
    <cellStyle name="20% - Accent1 4" xfId="58"/>
    <cellStyle name="20% - Accent1 4 2" xfId="59"/>
    <cellStyle name="20% - Accent1 4 3" xfId="3628"/>
    <cellStyle name="20% - Accent1 4 4" xfId="3629"/>
    <cellStyle name="20% - Accent1 4 5" xfId="3630"/>
    <cellStyle name="20% - Accent1 4 6" xfId="3631"/>
    <cellStyle name="20% - Accent1 4 7" xfId="3632"/>
    <cellStyle name="20% - Accent1 4 8" xfId="3633"/>
    <cellStyle name="20% - Accent1 40" xfId="60"/>
    <cellStyle name="20% - Accent1 40 2" xfId="3634"/>
    <cellStyle name="20% - Accent1 40 3" xfId="3635"/>
    <cellStyle name="20% - Accent1 40 4" xfId="3636"/>
    <cellStyle name="20% - Accent1 40 5" xfId="3637"/>
    <cellStyle name="20% - Accent1 40 6" xfId="3638"/>
    <cellStyle name="20% - Accent1 40 7" xfId="3639"/>
    <cellStyle name="20% - Accent1 41" xfId="61"/>
    <cellStyle name="20% - Accent1 41 2" xfId="3640"/>
    <cellStyle name="20% - Accent1 41 3" xfId="3641"/>
    <cellStyle name="20% - Accent1 41 4" xfId="3642"/>
    <cellStyle name="20% - Accent1 41 5" xfId="3643"/>
    <cellStyle name="20% - Accent1 41 6" xfId="3644"/>
    <cellStyle name="20% - Accent1 41 7" xfId="3645"/>
    <cellStyle name="20% - Accent1 42" xfId="62"/>
    <cellStyle name="20% - Accent1 42 2" xfId="3646"/>
    <cellStyle name="20% - Accent1 42 3" xfId="3647"/>
    <cellStyle name="20% - Accent1 42 4" xfId="3648"/>
    <cellStyle name="20% - Accent1 42 5" xfId="3649"/>
    <cellStyle name="20% - Accent1 42 6" xfId="3650"/>
    <cellStyle name="20% - Accent1 42 7" xfId="3651"/>
    <cellStyle name="20% - Accent1 43" xfId="63"/>
    <cellStyle name="20% - Accent1 43 2" xfId="3652"/>
    <cellStyle name="20% - Accent1 43 3" xfId="3653"/>
    <cellStyle name="20% - Accent1 43 4" xfId="3654"/>
    <cellStyle name="20% - Accent1 43 5" xfId="3655"/>
    <cellStyle name="20% - Accent1 43 6" xfId="3656"/>
    <cellStyle name="20% - Accent1 43 7" xfId="3657"/>
    <cellStyle name="20% - Accent1 44" xfId="64"/>
    <cellStyle name="20% - Accent1 44 2" xfId="3658"/>
    <cellStyle name="20% - Accent1 44 3" xfId="3659"/>
    <cellStyle name="20% - Accent1 44 4" xfId="3660"/>
    <cellStyle name="20% - Accent1 44 5" xfId="3661"/>
    <cellStyle name="20% - Accent1 44 6" xfId="3662"/>
    <cellStyle name="20% - Accent1 44 7" xfId="3663"/>
    <cellStyle name="20% - Accent1 45" xfId="65"/>
    <cellStyle name="20% - Accent1 45 2" xfId="3664"/>
    <cellStyle name="20% - Accent1 45 3" xfId="3665"/>
    <cellStyle name="20% - Accent1 45 4" xfId="3666"/>
    <cellStyle name="20% - Accent1 45 5" xfId="3667"/>
    <cellStyle name="20% - Accent1 45 6" xfId="3668"/>
    <cellStyle name="20% - Accent1 46" xfId="66"/>
    <cellStyle name="20% - Accent1 46 2" xfId="3669"/>
    <cellStyle name="20% - Accent1 46 3" xfId="3670"/>
    <cellStyle name="20% - Accent1 46 4" xfId="3671"/>
    <cellStyle name="20% - Accent1 46 5" xfId="3672"/>
    <cellStyle name="20% - Accent1 46 6" xfId="3673"/>
    <cellStyle name="20% - Accent1 47" xfId="67"/>
    <cellStyle name="20% - Accent1 47 2" xfId="3674"/>
    <cellStyle name="20% - Accent1 47 3" xfId="3675"/>
    <cellStyle name="20% - Accent1 47 4" xfId="3676"/>
    <cellStyle name="20% - Accent1 47 5" xfId="3677"/>
    <cellStyle name="20% - Accent1 47 6" xfId="3678"/>
    <cellStyle name="20% - Accent1 48" xfId="68"/>
    <cellStyle name="20% - Accent1 48 2" xfId="3679"/>
    <cellStyle name="20% - Accent1 48 3" xfId="3680"/>
    <cellStyle name="20% - Accent1 48 4" xfId="3681"/>
    <cellStyle name="20% - Accent1 48 5" xfId="3682"/>
    <cellStyle name="20% - Accent1 48 6" xfId="3683"/>
    <cellStyle name="20% - Accent1 49" xfId="69"/>
    <cellStyle name="20% - Accent1 49 2" xfId="3684"/>
    <cellStyle name="20% - Accent1 49 3" xfId="3685"/>
    <cellStyle name="20% - Accent1 49 4" xfId="3686"/>
    <cellStyle name="20% - Accent1 49 5" xfId="3687"/>
    <cellStyle name="20% - Accent1 49 6" xfId="3688"/>
    <cellStyle name="20% - Accent1 5" xfId="70"/>
    <cellStyle name="20% - Accent1 5 2" xfId="71"/>
    <cellStyle name="20% - Accent1 5 3" xfId="3689"/>
    <cellStyle name="20% - Accent1 5 4" xfId="3690"/>
    <cellStyle name="20% - Accent1 5 5" xfId="3691"/>
    <cellStyle name="20% - Accent1 5 6" xfId="3692"/>
    <cellStyle name="20% - Accent1 5 7" xfId="3693"/>
    <cellStyle name="20% - Accent1 5 8" xfId="3694"/>
    <cellStyle name="20% - Accent1 50" xfId="72"/>
    <cellStyle name="20% - Accent1 50 2" xfId="3695"/>
    <cellStyle name="20% - Accent1 50 3" xfId="3696"/>
    <cellStyle name="20% - Accent1 50 4" xfId="3697"/>
    <cellStyle name="20% - Accent1 50 5" xfId="3698"/>
    <cellStyle name="20% - Accent1 50 6" xfId="3699"/>
    <cellStyle name="20% - Accent1 51" xfId="73"/>
    <cellStyle name="20% - Accent1 51 2" xfId="3700"/>
    <cellStyle name="20% - Accent1 51 3" xfId="3701"/>
    <cellStyle name="20% - Accent1 51 4" xfId="3702"/>
    <cellStyle name="20% - Accent1 51 5" xfId="3703"/>
    <cellStyle name="20% - Accent1 51 6" xfId="3704"/>
    <cellStyle name="20% - Accent1 52" xfId="74"/>
    <cellStyle name="20% - Accent1 52 2" xfId="3705"/>
    <cellStyle name="20% - Accent1 52 3" xfId="3706"/>
    <cellStyle name="20% - Accent1 52 4" xfId="3707"/>
    <cellStyle name="20% - Accent1 52 5" xfId="3708"/>
    <cellStyle name="20% - Accent1 52 6" xfId="3709"/>
    <cellStyle name="20% - Accent1 53" xfId="75"/>
    <cellStyle name="20% - Accent1 53 2" xfId="3710"/>
    <cellStyle name="20% - Accent1 54" xfId="76"/>
    <cellStyle name="20% - Accent1 54 2" xfId="3711"/>
    <cellStyle name="20% - Accent1 55" xfId="77"/>
    <cellStyle name="20% - Accent1 56" xfId="78"/>
    <cellStyle name="20% - Accent1 57" xfId="79"/>
    <cellStyle name="20% - Accent1 58" xfId="80"/>
    <cellStyle name="20% - Accent1 59" xfId="81"/>
    <cellStyle name="20% - Accent1 6" xfId="82"/>
    <cellStyle name="20% - Accent1 6 2" xfId="83"/>
    <cellStyle name="20% - Accent1 6 3" xfId="3712"/>
    <cellStyle name="20% - Accent1 6 4" xfId="3713"/>
    <cellStyle name="20% - Accent1 6 5" xfId="3714"/>
    <cellStyle name="20% - Accent1 6 6" xfId="3715"/>
    <cellStyle name="20% - Accent1 6 7" xfId="3716"/>
    <cellStyle name="20% - Accent1 6 8" xfId="3717"/>
    <cellStyle name="20% - Accent1 60" xfId="84"/>
    <cellStyle name="20% - Accent1 61" xfId="85"/>
    <cellStyle name="20% - Accent1 62" xfId="86"/>
    <cellStyle name="20% - Accent1 63" xfId="87"/>
    <cellStyle name="20% - Accent1 64" xfId="88"/>
    <cellStyle name="20% - Accent1 65" xfId="89"/>
    <cellStyle name="20% - Accent1 66" xfId="90"/>
    <cellStyle name="20% - Accent1 67" xfId="91"/>
    <cellStyle name="20% - Accent1 68" xfId="92"/>
    <cellStyle name="20% - Accent1 69" xfId="93"/>
    <cellStyle name="20% - Accent1 7" xfId="94"/>
    <cellStyle name="20% - Accent1 7 2" xfId="95"/>
    <cellStyle name="20% - Accent1 7 3" xfId="3718"/>
    <cellStyle name="20% - Accent1 7 4" xfId="3719"/>
    <cellStyle name="20% - Accent1 7 5" xfId="3720"/>
    <cellStyle name="20% - Accent1 7 6" xfId="3721"/>
    <cellStyle name="20% - Accent1 7 7" xfId="3722"/>
    <cellStyle name="20% - Accent1 7 8" xfId="3723"/>
    <cellStyle name="20% - Accent1 70" xfId="96"/>
    <cellStyle name="20% - Accent1 71" xfId="97"/>
    <cellStyle name="20% - Accent1 72" xfId="98"/>
    <cellStyle name="20% - Accent1 73" xfId="99"/>
    <cellStyle name="20% - Accent1 74" xfId="100"/>
    <cellStyle name="20% - Accent1 75" xfId="101"/>
    <cellStyle name="20% - Accent1 76" xfId="102"/>
    <cellStyle name="20% - Accent1 77" xfId="103"/>
    <cellStyle name="20% - Accent1 78" xfId="104"/>
    <cellStyle name="20% - Accent1 79" xfId="105"/>
    <cellStyle name="20% - Accent1 8" xfId="106"/>
    <cellStyle name="20% - Accent1 8 2" xfId="107"/>
    <cellStyle name="20% - Accent1 8 3" xfId="3724"/>
    <cellStyle name="20% - Accent1 8 4" xfId="3725"/>
    <cellStyle name="20% - Accent1 8 5" xfId="3726"/>
    <cellStyle name="20% - Accent1 8 6" xfId="3727"/>
    <cellStyle name="20% - Accent1 8 7" xfId="3728"/>
    <cellStyle name="20% - Accent1 8 8" xfId="3729"/>
    <cellStyle name="20% - Accent1 80" xfId="108"/>
    <cellStyle name="20% - Accent1 81" xfId="109"/>
    <cellStyle name="20% - Accent1 82" xfId="110"/>
    <cellStyle name="20% - Accent1 83" xfId="111"/>
    <cellStyle name="20% - Accent1 84" xfId="112"/>
    <cellStyle name="20% - Accent1 85" xfId="113"/>
    <cellStyle name="20% - Accent1 86" xfId="114"/>
    <cellStyle name="20% - Accent1 87" xfId="115"/>
    <cellStyle name="20% - Accent1 88" xfId="116"/>
    <cellStyle name="20% - Accent1 89" xfId="117"/>
    <cellStyle name="20% - Accent1 9" xfId="118"/>
    <cellStyle name="20% - Accent1 9 2" xfId="119"/>
    <cellStyle name="20% - Accent1 9 3" xfId="3730"/>
    <cellStyle name="20% - Accent1 9 4" xfId="3731"/>
    <cellStyle name="20% - Accent1 9 5" xfId="3732"/>
    <cellStyle name="20% - Accent1 9 6" xfId="3733"/>
    <cellStyle name="20% - Accent1 9 7" xfId="3734"/>
    <cellStyle name="20% - Accent1 9 8" xfId="3735"/>
    <cellStyle name="20% - Accent1 90" xfId="120"/>
    <cellStyle name="20% - Accent1 91" xfId="121"/>
    <cellStyle name="20% - Accent1 92" xfId="3736"/>
    <cellStyle name="20% - Accent1 93" xfId="3737"/>
    <cellStyle name="20% - Accent1 94" xfId="3738"/>
    <cellStyle name="20% - Accent1 95" xfId="3739"/>
    <cellStyle name="20% - Accent1 96" xfId="3740"/>
    <cellStyle name="20% - Accent2" xfId="122" builtinId="34" customBuiltin="1"/>
    <cellStyle name="20% - Accent2 10" xfId="123"/>
    <cellStyle name="20% - Accent2 10 2" xfId="124"/>
    <cellStyle name="20% - Accent2 10 3" xfId="3741"/>
    <cellStyle name="20% - Accent2 10 4" xfId="3742"/>
    <cellStyle name="20% - Accent2 10 5" xfId="3743"/>
    <cellStyle name="20% - Accent2 10 6" xfId="3744"/>
    <cellStyle name="20% - Accent2 10 7" xfId="3745"/>
    <cellStyle name="20% - Accent2 10 8" xfId="3746"/>
    <cellStyle name="20% - Accent2 11" xfId="125"/>
    <cellStyle name="20% - Accent2 11 2" xfId="126"/>
    <cellStyle name="20% - Accent2 11 3" xfId="3747"/>
    <cellStyle name="20% - Accent2 11 4" xfId="3748"/>
    <cellStyle name="20% - Accent2 11 5" xfId="3749"/>
    <cellStyle name="20% - Accent2 11 6" xfId="3750"/>
    <cellStyle name="20% - Accent2 11 7" xfId="3751"/>
    <cellStyle name="20% - Accent2 11 8" xfId="3752"/>
    <cellStyle name="20% - Accent2 12" xfId="127"/>
    <cellStyle name="20% - Accent2 12 2" xfId="128"/>
    <cellStyle name="20% - Accent2 12 3" xfId="3753"/>
    <cellStyle name="20% - Accent2 12 4" xfId="3754"/>
    <cellStyle name="20% - Accent2 12 5" xfId="3755"/>
    <cellStyle name="20% - Accent2 12 6" xfId="3756"/>
    <cellStyle name="20% - Accent2 12 7" xfId="3757"/>
    <cellStyle name="20% - Accent2 12 8" xfId="3758"/>
    <cellStyle name="20% - Accent2 13" xfId="129"/>
    <cellStyle name="20% - Accent2 13 2" xfId="130"/>
    <cellStyle name="20% - Accent2 13 3" xfId="3759"/>
    <cellStyle name="20% - Accent2 13 4" xfId="3760"/>
    <cellStyle name="20% - Accent2 13 5" xfId="3761"/>
    <cellStyle name="20% - Accent2 13 6" xfId="3762"/>
    <cellStyle name="20% - Accent2 13 7" xfId="3763"/>
    <cellStyle name="20% - Accent2 13 8" xfId="3764"/>
    <cellStyle name="20% - Accent2 14" xfId="131"/>
    <cellStyle name="20% - Accent2 14 2" xfId="132"/>
    <cellStyle name="20% - Accent2 14 3" xfId="3765"/>
    <cellStyle name="20% - Accent2 14 4" xfId="3766"/>
    <cellStyle name="20% - Accent2 14 5" xfId="3767"/>
    <cellStyle name="20% - Accent2 14 6" xfId="3768"/>
    <cellStyle name="20% - Accent2 14 7" xfId="3769"/>
    <cellStyle name="20% - Accent2 14 8" xfId="3770"/>
    <cellStyle name="20% - Accent2 15" xfId="133"/>
    <cellStyle name="20% - Accent2 15 2" xfId="134"/>
    <cellStyle name="20% - Accent2 15 3" xfId="3771"/>
    <cellStyle name="20% - Accent2 15 4" xfId="3772"/>
    <cellStyle name="20% - Accent2 15 5" xfId="3773"/>
    <cellStyle name="20% - Accent2 15 6" xfId="3774"/>
    <cellStyle name="20% - Accent2 15 7" xfId="3775"/>
    <cellStyle name="20% - Accent2 15 8" xfId="3776"/>
    <cellStyle name="20% - Accent2 16" xfId="135"/>
    <cellStyle name="20% - Accent2 16 2" xfId="136"/>
    <cellStyle name="20% - Accent2 16 3" xfId="3777"/>
    <cellStyle name="20% - Accent2 16 4" xfId="3778"/>
    <cellStyle name="20% - Accent2 16 5" xfId="3779"/>
    <cellStyle name="20% - Accent2 16 6" xfId="3780"/>
    <cellStyle name="20% - Accent2 16 7" xfId="3781"/>
    <cellStyle name="20% - Accent2 16 8" xfId="3782"/>
    <cellStyle name="20% - Accent2 17" xfId="137"/>
    <cellStyle name="20% - Accent2 17 2" xfId="138"/>
    <cellStyle name="20% - Accent2 17 3" xfId="3783"/>
    <cellStyle name="20% - Accent2 17 4" xfId="3784"/>
    <cellStyle name="20% - Accent2 17 5" xfId="3785"/>
    <cellStyle name="20% - Accent2 17 6" xfId="3786"/>
    <cellStyle name="20% - Accent2 17 7" xfId="3787"/>
    <cellStyle name="20% - Accent2 17 8" xfId="3788"/>
    <cellStyle name="20% - Accent2 18" xfId="139"/>
    <cellStyle name="20% - Accent2 18 2" xfId="140"/>
    <cellStyle name="20% - Accent2 18 3" xfId="3789"/>
    <cellStyle name="20% - Accent2 18 4" xfId="3790"/>
    <cellStyle name="20% - Accent2 18 5" xfId="3791"/>
    <cellStyle name="20% - Accent2 18 6" xfId="3792"/>
    <cellStyle name="20% - Accent2 18 7" xfId="3793"/>
    <cellStyle name="20% - Accent2 18 8" xfId="3794"/>
    <cellStyle name="20% - Accent2 19" xfId="141"/>
    <cellStyle name="20% - Accent2 19 2" xfId="142"/>
    <cellStyle name="20% - Accent2 19 3" xfId="3795"/>
    <cellStyle name="20% - Accent2 19 4" xfId="3796"/>
    <cellStyle name="20% - Accent2 19 5" xfId="3797"/>
    <cellStyle name="20% - Accent2 19 6" xfId="3798"/>
    <cellStyle name="20% - Accent2 19 7" xfId="3799"/>
    <cellStyle name="20% - Accent2 19 8" xfId="3800"/>
    <cellStyle name="20% - Accent2 2" xfId="143"/>
    <cellStyle name="20% - Accent2 2 2" xfId="144"/>
    <cellStyle name="20% - Accent2 2 3" xfId="3801"/>
    <cellStyle name="20% - Accent2 2 4" xfId="3802"/>
    <cellStyle name="20% - Accent2 2 5" xfId="3803"/>
    <cellStyle name="20% - Accent2 2 6" xfId="3804"/>
    <cellStyle name="20% - Accent2 2 7" xfId="3805"/>
    <cellStyle name="20% - Accent2 2 8" xfId="3806"/>
    <cellStyle name="20% - Accent2 20" xfId="145"/>
    <cellStyle name="20% - Accent2 20 2" xfId="146"/>
    <cellStyle name="20% - Accent2 20 3" xfId="3807"/>
    <cellStyle name="20% - Accent2 20 4" xfId="3808"/>
    <cellStyle name="20% - Accent2 20 5" xfId="3809"/>
    <cellStyle name="20% - Accent2 20 6" xfId="3810"/>
    <cellStyle name="20% - Accent2 20 7" xfId="3811"/>
    <cellStyle name="20% - Accent2 20 8" xfId="3812"/>
    <cellStyle name="20% - Accent2 21" xfId="147"/>
    <cellStyle name="20% - Accent2 21 2" xfId="148"/>
    <cellStyle name="20% - Accent2 21 3" xfId="3813"/>
    <cellStyle name="20% - Accent2 21 4" xfId="3814"/>
    <cellStyle name="20% - Accent2 21 5" xfId="3815"/>
    <cellStyle name="20% - Accent2 21 6" xfId="3816"/>
    <cellStyle name="20% - Accent2 21 7" xfId="3817"/>
    <cellStyle name="20% - Accent2 21 8" xfId="3818"/>
    <cellStyle name="20% - Accent2 22" xfId="149"/>
    <cellStyle name="20% - Accent2 22 2" xfId="150"/>
    <cellStyle name="20% - Accent2 22 3" xfId="3819"/>
    <cellStyle name="20% - Accent2 22 4" xfId="3820"/>
    <cellStyle name="20% - Accent2 22 5" xfId="3821"/>
    <cellStyle name="20% - Accent2 22 6" xfId="3822"/>
    <cellStyle name="20% - Accent2 22 7" xfId="3823"/>
    <cellStyle name="20% - Accent2 22 8" xfId="3824"/>
    <cellStyle name="20% - Accent2 23" xfId="151"/>
    <cellStyle name="20% - Accent2 23 2" xfId="152"/>
    <cellStyle name="20% - Accent2 23 3" xfId="3825"/>
    <cellStyle name="20% - Accent2 23 4" xfId="3826"/>
    <cellStyle name="20% - Accent2 23 5" xfId="3827"/>
    <cellStyle name="20% - Accent2 23 6" xfId="3828"/>
    <cellStyle name="20% - Accent2 23 7" xfId="3829"/>
    <cellStyle name="20% - Accent2 23 8" xfId="3830"/>
    <cellStyle name="20% - Accent2 24" xfId="153"/>
    <cellStyle name="20% - Accent2 24 2" xfId="154"/>
    <cellStyle name="20% - Accent2 24 3" xfId="3831"/>
    <cellStyle name="20% - Accent2 24 4" xfId="3832"/>
    <cellStyle name="20% - Accent2 24 5" xfId="3833"/>
    <cellStyle name="20% - Accent2 24 6" xfId="3834"/>
    <cellStyle name="20% - Accent2 24 7" xfId="3835"/>
    <cellStyle name="20% - Accent2 24 8" xfId="3836"/>
    <cellStyle name="20% - Accent2 25" xfId="155"/>
    <cellStyle name="20% - Accent2 25 2" xfId="156"/>
    <cellStyle name="20% - Accent2 25 3" xfId="3837"/>
    <cellStyle name="20% - Accent2 25 4" xfId="3838"/>
    <cellStyle name="20% - Accent2 25 5" xfId="3839"/>
    <cellStyle name="20% - Accent2 25 6" xfId="3840"/>
    <cellStyle name="20% - Accent2 25 7" xfId="3841"/>
    <cellStyle name="20% - Accent2 25 8" xfId="3842"/>
    <cellStyle name="20% - Accent2 26" xfId="157"/>
    <cellStyle name="20% - Accent2 26 2" xfId="158"/>
    <cellStyle name="20% - Accent2 26 3" xfId="3843"/>
    <cellStyle name="20% - Accent2 26 4" xfId="3844"/>
    <cellStyle name="20% - Accent2 26 5" xfId="3845"/>
    <cellStyle name="20% - Accent2 26 6" xfId="3846"/>
    <cellStyle name="20% - Accent2 26 7" xfId="3847"/>
    <cellStyle name="20% - Accent2 26 8" xfId="3848"/>
    <cellStyle name="20% - Accent2 27" xfId="159"/>
    <cellStyle name="20% - Accent2 27 2" xfId="160"/>
    <cellStyle name="20% - Accent2 27 3" xfId="3849"/>
    <cellStyle name="20% - Accent2 27 4" xfId="3850"/>
    <cellStyle name="20% - Accent2 27 5" xfId="3851"/>
    <cellStyle name="20% - Accent2 27 6" xfId="3852"/>
    <cellStyle name="20% - Accent2 27 7" xfId="3853"/>
    <cellStyle name="20% - Accent2 27 8" xfId="3854"/>
    <cellStyle name="20% - Accent2 28" xfId="161"/>
    <cellStyle name="20% - Accent2 28 2" xfId="162"/>
    <cellStyle name="20% - Accent2 28 3" xfId="3855"/>
    <cellStyle name="20% - Accent2 28 4" xfId="3856"/>
    <cellStyle name="20% - Accent2 28 5" xfId="3857"/>
    <cellStyle name="20% - Accent2 28 6" xfId="3858"/>
    <cellStyle name="20% - Accent2 28 7" xfId="3859"/>
    <cellStyle name="20% - Accent2 28 8" xfId="3860"/>
    <cellStyle name="20% - Accent2 29" xfId="163"/>
    <cellStyle name="20% - Accent2 29 2" xfId="164"/>
    <cellStyle name="20% - Accent2 29 3" xfId="3861"/>
    <cellStyle name="20% - Accent2 29 4" xfId="3862"/>
    <cellStyle name="20% - Accent2 29 5" xfId="3863"/>
    <cellStyle name="20% - Accent2 29 6" xfId="3864"/>
    <cellStyle name="20% - Accent2 29 7" xfId="3865"/>
    <cellStyle name="20% - Accent2 29 8" xfId="3866"/>
    <cellStyle name="20% - Accent2 3" xfId="165"/>
    <cellStyle name="20% - Accent2 3 2" xfId="166"/>
    <cellStyle name="20% - Accent2 3 3" xfId="3867"/>
    <cellStyle name="20% - Accent2 3 4" xfId="3868"/>
    <cellStyle name="20% - Accent2 3 5" xfId="3869"/>
    <cellStyle name="20% - Accent2 3 6" xfId="3870"/>
    <cellStyle name="20% - Accent2 3 7" xfId="3871"/>
    <cellStyle name="20% - Accent2 3 8" xfId="3872"/>
    <cellStyle name="20% - Accent2 30" xfId="167"/>
    <cellStyle name="20% - Accent2 30 2" xfId="168"/>
    <cellStyle name="20% - Accent2 30 3" xfId="3873"/>
    <cellStyle name="20% - Accent2 30 4" xfId="3874"/>
    <cellStyle name="20% - Accent2 30 5" xfId="3875"/>
    <cellStyle name="20% - Accent2 30 6" xfId="3876"/>
    <cellStyle name="20% - Accent2 30 7" xfId="3877"/>
    <cellStyle name="20% - Accent2 30 8" xfId="3878"/>
    <cellStyle name="20% - Accent2 31" xfId="169"/>
    <cellStyle name="20% - Accent2 31 2" xfId="170"/>
    <cellStyle name="20% - Accent2 31 3" xfId="3879"/>
    <cellStyle name="20% - Accent2 31 4" xfId="3880"/>
    <cellStyle name="20% - Accent2 31 5" xfId="3881"/>
    <cellStyle name="20% - Accent2 31 6" xfId="3882"/>
    <cellStyle name="20% - Accent2 31 7" xfId="3883"/>
    <cellStyle name="20% - Accent2 31 8" xfId="3884"/>
    <cellStyle name="20% - Accent2 32" xfId="171"/>
    <cellStyle name="20% - Accent2 32 2" xfId="3885"/>
    <cellStyle name="20% - Accent2 32 3" xfId="3886"/>
    <cellStyle name="20% - Accent2 32 4" xfId="3887"/>
    <cellStyle name="20% - Accent2 32 5" xfId="3888"/>
    <cellStyle name="20% - Accent2 32 6" xfId="3889"/>
    <cellStyle name="20% - Accent2 32 7" xfId="3890"/>
    <cellStyle name="20% - Accent2 33" xfId="172"/>
    <cellStyle name="20% - Accent2 33 2" xfId="3891"/>
    <cellStyle name="20% - Accent2 33 3" xfId="3892"/>
    <cellStyle name="20% - Accent2 33 4" xfId="3893"/>
    <cellStyle name="20% - Accent2 33 5" xfId="3894"/>
    <cellStyle name="20% - Accent2 33 6" xfId="3895"/>
    <cellStyle name="20% - Accent2 33 7" xfId="3896"/>
    <cellStyle name="20% - Accent2 34" xfId="173"/>
    <cellStyle name="20% - Accent2 34 2" xfId="3897"/>
    <cellStyle name="20% - Accent2 34 3" xfId="3898"/>
    <cellStyle name="20% - Accent2 34 4" xfId="3899"/>
    <cellStyle name="20% - Accent2 34 5" xfId="3900"/>
    <cellStyle name="20% - Accent2 34 6" xfId="3901"/>
    <cellStyle name="20% - Accent2 34 7" xfId="3902"/>
    <cellStyle name="20% - Accent2 35" xfId="174"/>
    <cellStyle name="20% - Accent2 35 2" xfId="3903"/>
    <cellStyle name="20% - Accent2 35 3" xfId="3904"/>
    <cellStyle name="20% - Accent2 35 4" xfId="3905"/>
    <cellStyle name="20% - Accent2 35 5" xfId="3906"/>
    <cellStyle name="20% - Accent2 35 6" xfId="3907"/>
    <cellStyle name="20% - Accent2 35 7" xfId="3908"/>
    <cellStyle name="20% - Accent2 36" xfId="175"/>
    <cellStyle name="20% - Accent2 36 2" xfId="3909"/>
    <cellStyle name="20% - Accent2 36 3" xfId="3910"/>
    <cellStyle name="20% - Accent2 36 4" xfId="3911"/>
    <cellStyle name="20% - Accent2 36 5" xfId="3912"/>
    <cellStyle name="20% - Accent2 36 6" xfId="3913"/>
    <cellStyle name="20% - Accent2 36 7" xfId="3914"/>
    <cellStyle name="20% - Accent2 37" xfId="176"/>
    <cellStyle name="20% - Accent2 37 2" xfId="3915"/>
    <cellStyle name="20% - Accent2 37 3" xfId="3916"/>
    <cellStyle name="20% - Accent2 37 4" xfId="3917"/>
    <cellStyle name="20% - Accent2 37 5" xfId="3918"/>
    <cellStyle name="20% - Accent2 37 6" xfId="3919"/>
    <cellStyle name="20% - Accent2 37 7" xfId="3920"/>
    <cellStyle name="20% - Accent2 38" xfId="177"/>
    <cellStyle name="20% - Accent2 38 2" xfId="3921"/>
    <cellStyle name="20% - Accent2 38 3" xfId="3922"/>
    <cellStyle name="20% - Accent2 38 4" xfId="3923"/>
    <cellStyle name="20% - Accent2 38 5" xfId="3924"/>
    <cellStyle name="20% - Accent2 38 6" xfId="3925"/>
    <cellStyle name="20% - Accent2 38 7" xfId="3926"/>
    <cellStyle name="20% - Accent2 39" xfId="178"/>
    <cellStyle name="20% - Accent2 39 2" xfId="3927"/>
    <cellStyle name="20% - Accent2 39 3" xfId="3928"/>
    <cellStyle name="20% - Accent2 39 4" xfId="3929"/>
    <cellStyle name="20% - Accent2 39 5" xfId="3930"/>
    <cellStyle name="20% - Accent2 39 6" xfId="3931"/>
    <cellStyle name="20% - Accent2 39 7" xfId="3932"/>
    <cellStyle name="20% - Accent2 4" xfId="179"/>
    <cellStyle name="20% - Accent2 4 2" xfId="180"/>
    <cellStyle name="20% - Accent2 4 3" xfId="3933"/>
    <cellStyle name="20% - Accent2 4 4" xfId="3934"/>
    <cellStyle name="20% - Accent2 4 5" xfId="3935"/>
    <cellStyle name="20% - Accent2 4 6" xfId="3936"/>
    <cellStyle name="20% - Accent2 4 7" xfId="3937"/>
    <cellStyle name="20% - Accent2 4 8" xfId="3938"/>
    <cellStyle name="20% - Accent2 40" xfId="181"/>
    <cellStyle name="20% - Accent2 40 2" xfId="3939"/>
    <cellStyle name="20% - Accent2 40 3" xfId="3940"/>
    <cellStyle name="20% - Accent2 40 4" xfId="3941"/>
    <cellStyle name="20% - Accent2 40 5" xfId="3942"/>
    <cellStyle name="20% - Accent2 40 6" xfId="3943"/>
    <cellStyle name="20% - Accent2 40 7" xfId="3944"/>
    <cellStyle name="20% - Accent2 41" xfId="182"/>
    <cellStyle name="20% - Accent2 41 2" xfId="3945"/>
    <cellStyle name="20% - Accent2 41 3" xfId="3946"/>
    <cellStyle name="20% - Accent2 41 4" xfId="3947"/>
    <cellStyle name="20% - Accent2 41 5" xfId="3948"/>
    <cellStyle name="20% - Accent2 41 6" xfId="3949"/>
    <cellStyle name="20% - Accent2 41 7" xfId="3950"/>
    <cellStyle name="20% - Accent2 42" xfId="183"/>
    <cellStyle name="20% - Accent2 42 2" xfId="3951"/>
    <cellStyle name="20% - Accent2 42 3" xfId="3952"/>
    <cellStyle name="20% - Accent2 42 4" xfId="3953"/>
    <cellStyle name="20% - Accent2 42 5" xfId="3954"/>
    <cellStyle name="20% - Accent2 42 6" xfId="3955"/>
    <cellStyle name="20% - Accent2 42 7" xfId="3956"/>
    <cellStyle name="20% - Accent2 43" xfId="184"/>
    <cellStyle name="20% - Accent2 43 2" xfId="3957"/>
    <cellStyle name="20% - Accent2 43 3" xfId="3958"/>
    <cellStyle name="20% - Accent2 43 4" xfId="3959"/>
    <cellStyle name="20% - Accent2 43 5" xfId="3960"/>
    <cellStyle name="20% - Accent2 43 6" xfId="3961"/>
    <cellStyle name="20% - Accent2 43 7" xfId="3962"/>
    <cellStyle name="20% - Accent2 44" xfId="185"/>
    <cellStyle name="20% - Accent2 44 2" xfId="3963"/>
    <cellStyle name="20% - Accent2 44 3" xfId="3964"/>
    <cellStyle name="20% - Accent2 44 4" xfId="3965"/>
    <cellStyle name="20% - Accent2 44 5" xfId="3966"/>
    <cellStyle name="20% - Accent2 44 6" xfId="3967"/>
    <cellStyle name="20% - Accent2 44 7" xfId="3968"/>
    <cellStyle name="20% - Accent2 45" xfId="186"/>
    <cellStyle name="20% - Accent2 45 2" xfId="3969"/>
    <cellStyle name="20% - Accent2 45 3" xfId="3970"/>
    <cellStyle name="20% - Accent2 45 4" xfId="3971"/>
    <cellStyle name="20% - Accent2 45 5" xfId="3972"/>
    <cellStyle name="20% - Accent2 45 6" xfId="3973"/>
    <cellStyle name="20% - Accent2 46" xfId="187"/>
    <cellStyle name="20% - Accent2 46 2" xfId="3974"/>
    <cellStyle name="20% - Accent2 46 3" xfId="3975"/>
    <cellStyle name="20% - Accent2 46 4" xfId="3976"/>
    <cellStyle name="20% - Accent2 46 5" xfId="3977"/>
    <cellStyle name="20% - Accent2 46 6" xfId="3978"/>
    <cellStyle name="20% - Accent2 47" xfId="188"/>
    <cellStyle name="20% - Accent2 47 2" xfId="3979"/>
    <cellStyle name="20% - Accent2 47 3" xfId="3980"/>
    <cellStyle name="20% - Accent2 47 4" xfId="3981"/>
    <cellStyle name="20% - Accent2 47 5" xfId="3982"/>
    <cellStyle name="20% - Accent2 47 6" xfId="3983"/>
    <cellStyle name="20% - Accent2 48" xfId="189"/>
    <cellStyle name="20% - Accent2 48 2" xfId="3984"/>
    <cellStyle name="20% - Accent2 48 3" xfId="3985"/>
    <cellStyle name="20% - Accent2 48 4" xfId="3986"/>
    <cellStyle name="20% - Accent2 48 5" xfId="3987"/>
    <cellStyle name="20% - Accent2 48 6" xfId="3988"/>
    <cellStyle name="20% - Accent2 49" xfId="190"/>
    <cellStyle name="20% - Accent2 49 2" xfId="3989"/>
    <cellStyle name="20% - Accent2 49 3" xfId="3990"/>
    <cellStyle name="20% - Accent2 49 4" xfId="3991"/>
    <cellStyle name="20% - Accent2 49 5" xfId="3992"/>
    <cellStyle name="20% - Accent2 49 6" xfId="3993"/>
    <cellStyle name="20% - Accent2 5" xfId="191"/>
    <cellStyle name="20% - Accent2 5 2" xfId="192"/>
    <cellStyle name="20% - Accent2 5 3" xfId="3994"/>
    <cellStyle name="20% - Accent2 5 4" xfId="3995"/>
    <cellStyle name="20% - Accent2 5 5" xfId="3996"/>
    <cellStyle name="20% - Accent2 5 6" xfId="3997"/>
    <cellStyle name="20% - Accent2 5 7" xfId="3998"/>
    <cellStyle name="20% - Accent2 5 8" xfId="3999"/>
    <cellStyle name="20% - Accent2 50" xfId="193"/>
    <cellStyle name="20% - Accent2 50 2" xfId="4000"/>
    <cellStyle name="20% - Accent2 50 3" xfId="4001"/>
    <cellStyle name="20% - Accent2 50 4" xfId="4002"/>
    <cellStyle name="20% - Accent2 50 5" xfId="4003"/>
    <cellStyle name="20% - Accent2 50 6" xfId="4004"/>
    <cellStyle name="20% - Accent2 51" xfId="194"/>
    <cellStyle name="20% - Accent2 51 2" xfId="4005"/>
    <cellStyle name="20% - Accent2 51 3" xfId="4006"/>
    <cellStyle name="20% - Accent2 51 4" xfId="4007"/>
    <cellStyle name="20% - Accent2 51 5" xfId="4008"/>
    <cellStyle name="20% - Accent2 51 6" xfId="4009"/>
    <cellStyle name="20% - Accent2 52" xfId="195"/>
    <cellStyle name="20% - Accent2 52 2" xfId="4010"/>
    <cellStyle name="20% - Accent2 52 3" xfId="4011"/>
    <cellStyle name="20% - Accent2 52 4" xfId="4012"/>
    <cellStyle name="20% - Accent2 52 5" xfId="4013"/>
    <cellStyle name="20% - Accent2 52 6" xfId="4014"/>
    <cellStyle name="20% - Accent2 53" xfId="196"/>
    <cellStyle name="20% - Accent2 53 2" xfId="4015"/>
    <cellStyle name="20% - Accent2 54" xfId="197"/>
    <cellStyle name="20% - Accent2 54 2" xfId="4016"/>
    <cellStyle name="20% - Accent2 55" xfId="198"/>
    <cellStyle name="20% - Accent2 56" xfId="199"/>
    <cellStyle name="20% - Accent2 57" xfId="200"/>
    <cellStyle name="20% - Accent2 58" xfId="201"/>
    <cellStyle name="20% - Accent2 59" xfId="202"/>
    <cellStyle name="20% - Accent2 6" xfId="203"/>
    <cellStyle name="20% - Accent2 6 2" xfId="204"/>
    <cellStyle name="20% - Accent2 6 3" xfId="4017"/>
    <cellStyle name="20% - Accent2 6 4" xfId="4018"/>
    <cellStyle name="20% - Accent2 6 5" xfId="4019"/>
    <cellStyle name="20% - Accent2 6 6" xfId="4020"/>
    <cellStyle name="20% - Accent2 6 7" xfId="4021"/>
    <cellStyle name="20% - Accent2 6 8" xfId="4022"/>
    <cellStyle name="20% - Accent2 60" xfId="205"/>
    <cellStyle name="20% - Accent2 61" xfId="206"/>
    <cellStyle name="20% - Accent2 62" xfId="207"/>
    <cellStyle name="20% - Accent2 63" xfId="208"/>
    <cellStyle name="20% - Accent2 64" xfId="209"/>
    <cellStyle name="20% - Accent2 65" xfId="210"/>
    <cellStyle name="20% - Accent2 66" xfId="211"/>
    <cellStyle name="20% - Accent2 67" xfId="212"/>
    <cellStyle name="20% - Accent2 68" xfId="213"/>
    <cellStyle name="20% - Accent2 69" xfId="214"/>
    <cellStyle name="20% - Accent2 7" xfId="215"/>
    <cellStyle name="20% - Accent2 7 2" xfId="216"/>
    <cellStyle name="20% - Accent2 7 3" xfId="4023"/>
    <cellStyle name="20% - Accent2 7 4" xfId="4024"/>
    <cellStyle name="20% - Accent2 7 5" xfId="4025"/>
    <cellStyle name="20% - Accent2 7 6" xfId="4026"/>
    <cellStyle name="20% - Accent2 7 7" xfId="4027"/>
    <cellStyle name="20% - Accent2 7 8" xfId="4028"/>
    <cellStyle name="20% - Accent2 70" xfId="217"/>
    <cellStyle name="20% - Accent2 71" xfId="218"/>
    <cellStyle name="20% - Accent2 72" xfId="219"/>
    <cellStyle name="20% - Accent2 73" xfId="220"/>
    <cellStyle name="20% - Accent2 74" xfId="221"/>
    <cellStyle name="20% - Accent2 75" xfId="222"/>
    <cellStyle name="20% - Accent2 76" xfId="223"/>
    <cellStyle name="20% - Accent2 77" xfId="224"/>
    <cellStyle name="20% - Accent2 78" xfId="225"/>
    <cellStyle name="20% - Accent2 79" xfId="226"/>
    <cellStyle name="20% - Accent2 8" xfId="227"/>
    <cellStyle name="20% - Accent2 8 2" xfId="228"/>
    <cellStyle name="20% - Accent2 8 3" xfId="4029"/>
    <cellStyle name="20% - Accent2 8 4" xfId="4030"/>
    <cellStyle name="20% - Accent2 8 5" xfId="4031"/>
    <cellStyle name="20% - Accent2 8 6" xfId="4032"/>
    <cellStyle name="20% - Accent2 8 7" xfId="4033"/>
    <cellStyle name="20% - Accent2 8 8" xfId="4034"/>
    <cellStyle name="20% - Accent2 80" xfId="229"/>
    <cellStyle name="20% - Accent2 81" xfId="230"/>
    <cellStyle name="20% - Accent2 82" xfId="231"/>
    <cellStyle name="20% - Accent2 83" xfId="232"/>
    <cellStyle name="20% - Accent2 84" xfId="233"/>
    <cellStyle name="20% - Accent2 85" xfId="234"/>
    <cellStyle name="20% - Accent2 86" xfId="235"/>
    <cellStyle name="20% - Accent2 87" xfId="236"/>
    <cellStyle name="20% - Accent2 88" xfId="237"/>
    <cellStyle name="20% - Accent2 89" xfId="238"/>
    <cellStyle name="20% - Accent2 9" xfId="239"/>
    <cellStyle name="20% - Accent2 9 2" xfId="240"/>
    <cellStyle name="20% - Accent2 9 3" xfId="4035"/>
    <cellStyle name="20% - Accent2 9 4" xfId="4036"/>
    <cellStyle name="20% - Accent2 9 5" xfId="4037"/>
    <cellStyle name="20% - Accent2 9 6" xfId="4038"/>
    <cellStyle name="20% - Accent2 9 7" xfId="4039"/>
    <cellStyle name="20% - Accent2 9 8" xfId="4040"/>
    <cellStyle name="20% - Accent2 90" xfId="241"/>
    <cellStyle name="20% - Accent2 91" xfId="242"/>
    <cellStyle name="20% - Accent2 92" xfId="4041"/>
    <cellStyle name="20% - Accent2 93" xfId="4042"/>
    <cellStyle name="20% - Accent2 94" xfId="4043"/>
    <cellStyle name="20% - Accent2 95" xfId="4044"/>
    <cellStyle name="20% - Accent2 96" xfId="4045"/>
    <cellStyle name="20% - Accent3" xfId="243" builtinId="38" customBuiltin="1"/>
    <cellStyle name="20% - Accent3 10" xfId="244"/>
    <cellStyle name="20% - Accent3 10 2" xfId="245"/>
    <cellStyle name="20% - Accent3 10 3" xfId="4046"/>
    <cellStyle name="20% - Accent3 10 4" xfId="4047"/>
    <cellStyle name="20% - Accent3 10 5" xfId="4048"/>
    <cellStyle name="20% - Accent3 10 6" xfId="4049"/>
    <cellStyle name="20% - Accent3 10 7" xfId="4050"/>
    <cellStyle name="20% - Accent3 10 8" xfId="4051"/>
    <cellStyle name="20% - Accent3 11" xfId="246"/>
    <cellStyle name="20% - Accent3 11 2" xfId="247"/>
    <cellStyle name="20% - Accent3 11 3" xfId="4052"/>
    <cellStyle name="20% - Accent3 11 4" xfId="4053"/>
    <cellStyle name="20% - Accent3 11 5" xfId="4054"/>
    <cellStyle name="20% - Accent3 11 6" xfId="4055"/>
    <cellStyle name="20% - Accent3 11 7" xfId="4056"/>
    <cellStyle name="20% - Accent3 11 8" xfId="4057"/>
    <cellStyle name="20% - Accent3 12" xfId="248"/>
    <cellStyle name="20% - Accent3 12 2" xfId="249"/>
    <cellStyle name="20% - Accent3 12 3" xfId="4058"/>
    <cellStyle name="20% - Accent3 12 4" xfId="4059"/>
    <cellStyle name="20% - Accent3 12 5" xfId="4060"/>
    <cellStyle name="20% - Accent3 12 6" xfId="4061"/>
    <cellStyle name="20% - Accent3 12 7" xfId="4062"/>
    <cellStyle name="20% - Accent3 12 8" xfId="4063"/>
    <cellStyle name="20% - Accent3 13" xfId="250"/>
    <cellStyle name="20% - Accent3 13 2" xfId="251"/>
    <cellStyle name="20% - Accent3 13 3" xfId="4064"/>
    <cellStyle name="20% - Accent3 13 4" xfId="4065"/>
    <cellStyle name="20% - Accent3 13 5" xfId="4066"/>
    <cellStyle name="20% - Accent3 13 6" xfId="4067"/>
    <cellStyle name="20% - Accent3 13 7" xfId="4068"/>
    <cellStyle name="20% - Accent3 13 8" xfId="4069"/>
    <cellStyle name="20% - Accent3 14" xfId="252"/>
    <cellStyle name="20% - Accent3 14 2" xfId="253"/>
    <cellStyle name="20% - Accent3 14 3" xfId="4070"/>
    <cellStyle name="20% - Accent3 14 4" xfId="4071"/>
    <cellStyle name="20% - Accent3 14 5" xfId="4072"/>
    <cellStyle name="20% - Accent3 14 6" xfId="4073"/>
    <cellStyle name="20% - Accent3 14 7" xfId="4074"/>
    <cellStyle name="20% - Accent3 14 8" xfId="4075"/>
    <cellStyle name="20% - Accent3 15" xfId="254"/>
    <cellStyle name="20% - Accent3 15 2" xfId="255"/>
    <cellStyle name="20% - Accent3 15 3" xfId="4076"/>
    <cellStyle name="20% - Accent3 15 4" xfId="4077"/>
    <cellStyle name="20% - Accent3 15 5" xfId="4078"/>
    <cellStyle name="20% - Accent3 15 6" xfId="4079"/>
    <cellStyle name="20% - Accent3 15 7" xfId="4080"/>
    <cellStyle name="20% - Accent3 15 8" xfId="4081"/>
    <cellStyle name="20% - Accent3 16" xfId="256"/>
    <cellStyle name="20% - Accent3 16 2" xfId="257"/>
    <cellStyle name="20% - Accent3 16 3" xfId="4082"/>
    <cellStyle name="20% - Accent3 16 4" xfId="4083"/>
    <cellStyle name="20% - Accent3 16 5" xfId="4084"/>
    <cellStyle name="20% - Accent3 16 6" xfId="4085"/>
    <cellStyle name="20% - Accent3 16 7" xfId="4086"/>
    <cellStyle name="20% - Accent3 16 8" xfId="4087"/>
    <cellStyle name="20% - Accent3 17" xfId="258"/>
    <cellStyle name="20% - Accent3 17 2" xfId="259"/>
    <cellStyle name="20% - Accent3 17 3" xfId="4088"/>
    <cellStyle name="20% - Accent3 17 4" xfId="4089"/>
    <cellStyle name="20% - Accent3 17 5" xfId="4090"/>
    <cellStyle name="20% - Accent3 17 6" xfId="4091"/>
    <cellStyle name="20% - Accent3 17 7" xfId="4092"/>
    <cellStyle name="20% - Accent3 17 8" xfId="4093"/>
    <cellStyle name="20% - Accent3 18" xfId="260"/>
    <cellStyle name="20% - Accent3 18 2" xfId="261"/>
    <cellStyle name="20% - Accent3 18 3" xfId="4094"/>
    <cellStyle name="20% - Accent3 18 4" xfId="4095"/>
    <cellStyle name="20% - Accent3 18 5" xfId="4096"/>
    <cellStyle name="20% - Accent3 18 6" xfId="4097"/>
    <cellStyle name="20% - Accent3 18 7" xfId="4098"/>
    <cellStyle name="20% - Accent3 18 8" xfId="4099"/>
    <cellStyle name="20% - Accent3 19" xfId="262"/>
    <cellStyle name="20% - Accent3 19 2" xfId="263"/>
    <cellStyle name="20% - Accent3 19 3" xfId="4100"/>
    <cellStyle name="20% - Accent3 19 4" xfId="4101"/>
    <cellStyle name="20% - Accent3 19 5" xfId="4102"/>
    <cellStyle name="20% - Accent3 19 6" xfId="4103"/>
    <cellStyle name="20% - Accent3 19 7" xfId="4104"/>
    <cellStyle name="20% - Accent3 19 8" xfId="4105"/>
    <cellStyle name="20% - Accent3 2" xfId="264"/>
    <cellStyle name="20% - Accent3 2 2" xfId="265"/>
    <cellStyle name="20% - Accent3 2 3" xfId="4106"/>
    <cellStyle name="20% - Accent3 2 4" xfId="4107"/>
    <cellStyle name="20% - Accent3 2 5" xfId="4108"/>
    <cellStyle name="20% - Accent3 2 6" xfId="4109"/>
    <cellStyle name="20% - Accent3 2 7" xfId="4110"/>
    <cellStyle name="20% - Accent3 2 8" xfId="4111"/>
    <cellStyle name="20% - Accent3 20" xfId="266"/>
    <cellStyle name="20% - Accent3 20 2" xfId="267"/>
    <cellStyle name="20% - Accent3 20 3" xfId="4112"/>
    <cellStyle name="20% - Accent3 20 4" xfId="4113"/>
    <cellStyle name="20% - Accent3 20 5" xfId="4114"/>
    <cellStyle name="20% - Accent3 20 6" xfId="4115"/>
    <cellStyle name="20% - Accent3 20 7" xfId="4116"/>
    <cellStyle name="20% - Accent3 20 8" xfId="4117"/>
    <cellStyle name="20% - Accent3 21" xfId="268"/>
    <cellStyle name="20% - Accent3 21 2" xfId="269"/>
    <cellStyle name="20% - Accent3 21 3" xfId="4118"/>
    <cellStyle name="20% - Accent3 21 4" xfId="4119"/>
    <cellStyle name="20% - Accent3 21 5" xfId="4120"/>
    <cellStyle name="20% - Accent3 21 6" xfId="4121"/>
    <cellStyle name="20% - Accent3 21 7" xfId="4122"/>
    <cellStyle name="20% - Accent3 21 8" xfId="4123"/>
    <cellStyle name="20% - Accent3 22" xfId="270"/>
    <cellStyle name="20% - Accent3 22 2" xfId="271"/>
    <cellStyle name="20% - Accent3 22 3" xfId="4124"/>
    <cellStyle name="20% - Accent3 22 4" xfId="4125"/>
    <cellStyle name="20% - Accent3 22 5" xfId="4126"/>
    <cellStyle name="20% - Accent3 22 6" xfId="4127"/>
    <cellStyle name="20% - Accent3 22 7" xfId="4128"/>
    <cellStyle name="20% - Accent3 22 8" xfId="4129"/>
    <cellStyle name="20% - Accent3 23" xfId="272"/>
    <cellStyle name="20% - Accent3 23 2" xfId="273"/>
    <cellStyle name="20% - Accent3 23 3" xfId="4130"/>
    <cellStyle name="20% - Accent3 23 4" xfId="4131"/>
    <cellStyle name="20% - Accent3 23 5" xfId="4132"/>
    <cellStyle name="20% - Accent3 23 6" xfId="4133"/>
    <cellStyle name="20% - Accent3 23 7" xfId="4134"/>
    <cellStyle name="20% - Accent3 23 8" xfId="4135"/>
    <cellStyle name="20% - Accent3 24" xfId="274"/>
    <cellStyle name="20% - Accent3 24 2" xfId="275"/>
    <cellStyle name="20% - Accent3 24 3" xfId="4136"/>
    <cellStyle name="20% - Accent3 24 4" xfId="4137"/>
    <cellStyle name="20% - Accent3 24 5" xfId="4138"/>
    <cellStyle name="20% - Accent3 24 6" xfId="4139"/>
    <cellStyle name="20% - Accent3 24 7" xfId="4140"/>
    <cellStyle name="20% - Accent3 24 8" xfId="4141"/>
    <cellStyle name="20% - Accent3 25" xfId="276"/>
    <cellStyle name="20% - Accent3 25 2" xfId="277"/>
    <cellStyle name="20% - Accent3 25 3" xfId="4142"/>
    <cellStyle name="20% - Accent3 25 4" xfId="4143"/>
    <cellStyle name="20% - Accent3 25 5" xfId="4144"/>
    <cellStyle name="20% - Accent3 25 6" xfId="4145"/>
    <cellStyle name="20% - Accent3 25 7" xfId="4146"/>
    <cellStyle name="20% - Accent3 25 8" xfId="4147"/>
    <cellStyle name="20% - Accent3 26" xfId="278"/>
    <cellStyle name="20% - Accent3 26 2" xfId="279"/>
    <cellStyle name="20% - Accent3 26 3" xfId="4148"/>
    <cellStyle name="20% - Accent3 26 4" xfId="4149"/>
    <cellStyle name="20% - Accent3 26 5" xfId="4150"/>
    <cellStyle name="20% - Accent3 26 6" xfId="4151"/>
    <cellStyle name="20% - Accent3 26 7" xfId="4152"/>
    <cellStyle name="20% - Accent3 26 8" xfId="4153"/>
    <cellStyle name="20% - Accent3 27" xfId="280"/>
    <cellStyle name="20% - Accent3 27 2" xfId="281"/>
    <cellStyle name="20% - Accent3 27 3" xfId="4154"/>
    <cellStyle name="20% - Accent3 27 4" xfId="4155"/>
    <cellStyle name="20% - Accent3 27 5" xfId="4156"/>
    <cellStyle name="20% - Accent3 27 6" xfId="4157"/>
    <cellStyle name="20% - Accent3 27 7" xfId="4158"/>
    <cellStyle name="20% - Accent3 27 8" xfId="4159"/>
    <cellStyle name="20% - Accent3 28" xfId="282"/>
    <cellStyle name="20% - Accent3 28 2" xfId="283"/>
    <cellStyle name="20% - Accent3 28 3" xfId="4160"/>
    <cellStyle name="20% - Accent3 28 4" xfId="4161"/>
    <cellStyle name="20% - Accent3 28 5" xfId="4162"/>
    <cellStyle name="20% - Accent3 28 6" xfId="4163"/>
    <cellStyle name="20% - Accent3 28 7" xfId="4164"/>
    <cellStyle name="20% - Accent3 28 8" xfId="4165"/>
    <cellStyle name="20% - Accent3 29" xfId="284"/>
    <cellStyle name="20% - Accent3 29 2" xfId="285"/>
    <cellStyle name="20% - Accent3 29 3" xfId="4166"/>
    <cellStyle name="20% - Accent3 29 4" xfId="4167"/>
    <cellStyle name="20% - Accent3 29 5" xfId="4168"/>
    <cellStyle name="20% - Accent3 29 6" xfId="4169"/>
    <cellStyle name="20% - Accent3 29 7" xfId="4170"/>
    <cellStyle name="20% - Accent3 29 8" xfId="4171"/>
    <cellStyle name="20% - Accent3 3" xfId="286"/>
    <cellStyle name="20% - Accent3 3 2" xfId="287"/>
    <cellStyle name="20% - Accent3 3 3" xfId="4172"/>
    <cellStyle name="20% - Accent3 3 4" xfId="4173"/>
    <cellStyle name="20% - Accent3 3 5" xfId="4174"/>
    <cellStyle name="20% - Accent3 3 6" xfId="4175"/>
    <cellStyle name="20% - Accent3 3 7" xfId="4176"/>
    <cellStyle name="20% - Accent3 3 8" xfId="4177"/>
    <cellStyle name="20% - Accent3 30" xfId="288"/>
    <cellStyle name="20% - Accent3 30 2" xfId="289"/>
    <cellStyle name="20% - Accent3 30 3" xfId="4178"/>
    <cellStyle name="20% - Accent3 30 4" xfId="4179"/>
    <cellStyle name="20% - Accent3 30 5" xfId="4180"/>
    <cellStyle name="20% - Accent3 30 6" xfId="4181"/>
    <cellStyle name="20% - Accent3 30 7" xfId="4182"/>
    <cellStyle name="20% - Accent3 30 8" xfId="4183"/>
    <cellStyle name="20% - Accent3 31" xfId="290"/>
    <cellStyle name="20% - Accent3 31 2" xfId="291"/>
    <cellStyle name="20% - Accent3 31 3" xfId="4184"/>
    <cellStyle name="20% - Accent3 31 4" xfId="4185"/>
    <cellStyle name="20% - Accent3 31 5" xfId="4186"/>
    <cellStyle name="20% - Accent3 31 6" xfId="4187"/>
    <cellStyle name="20% - Accent3 31 7" xfId="4188"/>
    <cellStyle name="20% - Accent3 31 8" xfId="4189"/>
    <cellStyle name="20% - Accent3 32" xfId="292"/>
    <cellStyle name="20% - Accent3 32 2" xfId="4190"/>
    <cellStyle name="20% - Accent3 32 3" xfId="4191"/>
    <cellStyle name="20% - Accent3 32 4" xfId="4192"/>
    <cellStyle name="20% - Accent3 32 5" xfId="4193"/>
    <cellStyle name="20% - Accent3 32 6" xfId="4194"/>
    <cellStyle name="20% - Accent3 32 7" xfId="4195"/>
    <cellStyle name="20% - Accent3 33" xfId="293"/>
    <cellStyle name="20% - Accent3 33 2" xfId="4196"/>
    <cellStyle name="20% - Accent3 33 3" xfId="4197"/>
    <cellStyle name="20% - Accent3 33 4" xfId="4198"/>
    <cellStyle name="20% - Accent3 33 5" xfId="4199"/>
    <cellStyle name="20% - Accent3 33 6" xfId="4200"/>
    <cellStyle name="20% - Accent3 33 7" xfId="4201"/>
    <cellStyle name="20% - Accent3 34" xfId="294"/>
    <cellStyle name="20% - Accent3 34 2" xfId="4202"/>
    <cellStyle name="20% - Accent3 34 3" xfId="4203"/>
    <cellStyle name="20% - Accent3 34 4" xfId="4204"/>
    <cellStyle name="20% - Accent3 34 5" xfId="4205"/>
    <cellStyle name="20% - Accent3 34 6" xfId="4206"/>
    <cellStyle name="20% - Accent3 34 7" xfId="4207"/>
    <cellStyle name="20% - Accent3 35" xfId="295"/>
    <cellStyle name="20% - Accent3 35 2" xfId="4208"/>
    <cellStyle name="20% - Accent3 35 3" xfId="4209"/>
    <cellStyle name="20% - Accent3 35 4" xfId="4210"/>
    <cellStyle name="20% - Accent3 35 5" xfId="4211"/>
    <cellStyle name="20% - Accent3 35 6" xfId="4212"/>
    <cellStyle name="20% - Accent3 35 7" xfId="4213"/>
    <cellStyle name="20% - Accent3 36" xfId="296"/>
    <cellStyle name="20% - Accent3 36 2" xfId="4214"/>
    <cellStyle name="20% - Accent3 36 3" xfId="4215"/>
    <cellStyle name="20% - Accent3 36 4" xfId="4216"/>
    <cellStyle name="20% - Accent3 36 5" xfId="4217"/>
    <cellStyle name="20% - Accent3 36 6" xfId="4218"/>
    <cellStyle name="20% - Accent3 36 7" xfId="4219"/>
    <cellStyle name="20% - Accent3 37" xfId="297"/>
    <cellStyle name="20% - Accent3 37 2" xfId="4220"/>
    <cellStyle name="20% - Accent3 37 3" xfId="4221"/>
    <cellStyle name="20% - Accent3 37 4" xfId="4222"/>
    <cellStyle name="20% - Accent3 37 5" xfId="4223"/>
    <cellStyle name="20% - Accent3 37 6" xfId="4224"/>
    <cellStyle name="20% - Accent3 37 7" xfId="4225"/>
    <cellStyle name="20% - Accent3 38" xfId="298"/>
    <cellStyle name="20% - Accent3 38 2" xfId="4226"/>
    <cellStyle name="20% - Accent3 38 3" xfId="4227"/>
    <cellStyle name="20% - Accent3 38 4" xfId="4228"/>
    <cellStyle name="20% - Accent3 38 5" xfId="4229"/>
    <cellStyle name="20% - Accent3 38 6" xfId="4230"/>
    <cellStyle name="20% - Accent3 38 7" xfId="4231"/>
    <cellStyle name="20% - Accent3 39" xfId="299"/>
    <cellStyle name="20% - Accent3 39 2" xfId="4232"/>
    <cellStyle name="20% - Accent3 39 3" xfId="4233"/>
    <cellStyle name="20% - Accent3 39 4" xfId="4234"/>
    <cellStyle name="20% - Accent3 39 5" xfId="4235"/>
    <cellStyle name="20% - Accent3 39 6" xfId="4236"/>
    <cellStyle name="20% - Accent3 39 7" xfId="4237"/>
    <cellStyle name="20% - Accent3 4" xfId="300"/>
    <cellStyle name="20% - Accent3 4 2" xfId="301"/>
    <cellStyle name="20% - Accent3 4 3" xfId="4238"/>
    <cellStyle name="20% - Accent3 4 4" xfId="4239"/>
    <cellStyle name="20% - Accent3 4 5" xfId="4240"/>
    <cellStyle name="20% - Accent3 4 6" xfId="4241"/>
    <cellStyle name="20% - Accent3 4 7" xfId="4242"/>
    <cellStyle name="20% - Accent3 4 8" xfId="4243"/>
    <cellStyle name="20% - Accent3 40" xfId="302"/>
    <cellStyle name="20% - Accent3 40 2" xfId="4244"/>
    <cellStyle name="20% - Accent3 40 3" xfId="4245"/>
    <cellStyle name="20% - Accent3 40 4" xfId="4246"/>
    <cellStyle name="20% - Accent3 40 5" xfId="4247"/>
    <cellStyle name="20% - Accent3 40 6" xfId="4248"/>
    <cellStyle name="20% - Accent3 40 7" xfId="4249"/>
    <cellStyle name="20% - Accent3 41" xfId="303"/>
    <cellStyle name="20% - Accent3 41 2" xfId="4250"/>
    <cellStyle name="20% - Accent3 41 3" xfId="4251"/>
    <cellStyle name="20% - Accent3 41 4" xfId="4252"/>
    <cellStyle name="20% - Accent3 41 5" xfId="4253"/>
    <cellStyle name="20% - Accent3 41 6" xfId="4254"/>
    <cellStyle name="20% - Accent3 41 7" xfId="4255"/>
    <cellStyle name="20% - Accent3 42" xfId="304"/>
    <cellStyle name="20% - Accent3 42 2" xfId="4256"/>
    <cellStyle name="20% - Accent3 42 3" xfId="4257"/>
    <cellStyle name="20% - Accent3 42 4" xfId="4258"/>
    <cellStyle name="20% - Accent3 42 5" xfId="4259"/>
    <cellStyle name="20% - Accent3 42 6" xfId="4260"/>
    <cellStyle name="20% - Accent3 42 7" xfId="4261"/>
    <cellStyle name="20% - Accent3 43" xfId="305"/>
    <cellStyle name="20% - Accent3 43 2" xfId="4262"/>
    <cellStyle name="20% - Accent3 43 3" xfId="4263"/>
    <cellStyle name="20% - Accent3 43 4" xfId="4264"/>
    <cellStyle name="20% - Accent3 43 5" xfId="4265"/>
    <cellStyle name="20% - Accent3 43 6" xfId="4266"/>
    <cellStyle name="20% - Accent3 43 7" xfId="4267"/>
    <cellStyle name="20% - Accent3 44" xfId="306"/>
    <cellStyle name="20% - Accent3 44 2" xfId="4268"/>
    <cellStyle name="20% - Accent3 44 3" xfId="4269"/>
    <cellStyle name="20% - Accent3 44 4" xfId="4270"/>
    <cellStyle name="20% - Accent3 44 5" xfId="4271"/>
    <cellStyle name="20% - Accent3 44 6" xfId="4272"/>
    <cellStyle name="20% - Accent3 44 7" xfId="4273"/>
    <cellStyle name="20% - Accent3 45" xfId="307"/>
    <cellStyle name="20% - Accent3 45 2" xfId="4274"/>
    <cellStyle name="20% - Accent3 45 3" xfId="4275"/>
    <cellStyle name="20% - Accent3 45 4" xfId="4276"/>
    <cellStyle name="20% - Accent3 45 5" xfId="4277"/>
    <cellStyle name="20% - Accent3 45 6" xfId="4278"/>
    <cellStyle name="20% - Accent3 46" xfId="308"/>
    <cellStyle name="20% - Accent3 46 2" xfId="4279"/>
    <cellStyle name="20% - Accent3 46 3" xfId="4280"/>
    <cellStyle name="20% - Accent3 46 4" xfId="4281"/>
    <cellStyle name="20% - Accent3 46 5" xfId="4282"/>
    <cellStyle name="20% - Accent3 46 6" xfId="4283"/>
    <cellStyle name="20% - Accent3 47" xfId="309"/>
    <cellStyle name="20% - Accent3 47 2" xfId="4284"/>
    <cellStyle name="20% - Accent3 47 3" xfId="4285"/>
    <cellStyle name="20% - Accent3 47 4" xfId="4286"/>
    <cellStyle name="20% - Accent3 47 5" xfId="4287"/>
    <cellStyle name="20% - Accent3 47 6" xfId="4288"/>
    <cellStyle name="20% - Accent3 48" xfId="310"/>
    <cellStyle name="20% - Accent3 48 2" xfId="4289"/>
    <cellStyle name="20% - Accent3 48 3" xfId="4290"/>
    <cellStyle name="20% - Accent3 48 4" xfId="4291"/>
    <cellStyle name="20% - Accent3 48 5" xfId="4292"/>
    <cellStyle name="20% - Accent3 48 6" xfId="4293"/>
    <cellStyle name="20% - Accent3 49" xfId="311"/>
    <cellStyle name="20% - Accent3 49 2" xfId="4294"/>
    <cellStyle name="20% - Accent3 49 3" xfId="4295"/>
    <cellStyle name="20% - Accent3 49 4" xfId="4296"/>
    <cellStyle name="20% - Accent3 49 5" xfId="4297"/>
    <cellStyle name="20% - Accent3 49 6" xfId="4298"/>
    <cellStyle name="20% - Accent3 5" xfId="312"/>
    <cellStyle name="20% - Accent3 5 2" xfId="313"/>
    <cellStyle name="20% - Accent3 5 3" xfId="4299"/>
    <cellStyle name="20% - Accent3 5 4" xfId="4300"/>
    <cellStyle name="20% - Accent3 5 5" xfId="4301"/>
    <cellStyle name="20% - Accent3 5 6" xfId="4302"/>
    <cellStyle name="20% - Accent3 5 7" xfId="4303"/>
    <cellStyle name="20% - Accent3 5 8" xfId="4304"/>
    <cellStyle name="20% - Accent3 50" xfId="314"/>
    <cellStyle name="20% - Accent3 50 2" xfId="4305"/>
    <cellStyle name="20% - Accent3 50 3" xfId="4306"/>
    <cellStyle name="20% - Accent3 50 4" xfId="4307"/>
    <cellStyle name="20% - Accent3 50 5" xfId="4308"/>
    <cellStyle name="20% - Accent3 50 6" xfId="4309"/>
    <cellStyle name="20% - Accent3 51" xfId="315"/>
    <cellStyle name="20% - Accent3 51 2" xfId="4310"/>
    <cellStyle name="20% - Accent3 51 3" xfId="4311"/>
    <cellStyle name="20% - Accent3 51 4" xfId="4312"/>
    <cellStyle name="20% - Accent3 51 5" xfId="4313"/>
    <cellStyle name="20% - Accent3 51 6" xfId="4314"/>
    <cellStyle name="20% - Accent3 52" xfId="316"/>
    <cellStyle name="20% - Accent3 52 2" xfId="4315"/>
    <cellStyle name="20% - Accent3 52 3" xfId="4316"/>
    <cellStyle name="20% - Accent3 52 4" xfId="4317"/>
    <cellStyle name="20% - Accent3 52 5" xfId="4318"/>
    <cellStyle name="20% - Accent3 52 6" xfId="4319"/>
    <cellStyle name="20% - Accent3 53" xfId="317"/>
    <cellStyle name="20% - Accent3 53 2" xfId="4320"/>
    <cellStyle name="20% - Accent3 54" xfId="318"/>
    <cellStyle name="20% - Accent3 54 2" xfId="4321"/>
    <cellStyle name="20% - Accent3 55" xfId="319"/>
    <cellStyle name="20% - Accent3 56" xfId="320"/>
    <cellStyle name="20% - Accent3 57" xfId="321"/>
    <cellStyle name="20% - Accent3 58" xfId="322"/>
    <cellStyle name="20% - Accent3 59" xfId="323"/>
    <cellStyle name="20% - Accent3 6" xfId="324"/>
    <cellStyle name="20% - Accent3 6 2" xfId="325"/>
    <cellStyle name="20% - Accent3 6 3" xfId="4322"/>
    <cellStyle name="20% - Accent3 6 4" xfId="4323"/>
    <cellStyle name="20% - Accent3 6 5" xfId="4324"/>
    <cellStyle name="20% - Accent3 6 6" xfId="4325"/>
    <cellStyle name="20% - Accent3 6 7" xfId="4326"/>
    <cellStyle name="20% - Accent3 6 8" xfId="4327"/>
    <cellStyle name="20% - Accent3 60" xfId="326"/>
    <cellStyle name="20% - Accent3 61" xfId="327"/>
    <cellStyle name="20% - Accent3 62" xfId="328"/>
    <cellStyle name="20% - Accent3 63" xfId="329"/>
    <cellStyle name="20% - Accent3 64" xfId="330"/>
    <cellStyle name="20% - Accent3 65" xfId="331"/>
    <cellStyle name="20% - Accent3 66" xfId="332"/>
    <cellStyle name="20% - Accent3 67" xfId="333"/>
    <cellStyle name="20% - Accent3 68" xfId="334"/>
    <cellStyle name="20% - Accent3 69" xfId="335"/>
    <cellStyle name="20% - Accent3 7" xfId="336"/>
    <cellStyle name="20% - Accent3 7 2" xfId="337"/>
    <cellStyle name="20% - Accent3 7 3" xfId="4328"/>
    <cellStyle name="20% - Accent3 7 4" xfId="4329"/>
    <cellStyle name="20% - Accent3 7 5" xfId="4330"/>
    <cellStyle name="20% - Accent3 7 6" xfId="4331"/>
    <cellStyle name="20% - Accent3 7 7" xfId="4332"/>
    <cellStyle name="20% - Accent3 7 8" xfId="4333"/>
    <cellStyle name="20% - Accent3 70" xfId="338"/>
    <cellStyle name="20% - Accent3 71" xfId="339"/>
    <cellStyle name="20% - Accent3 72" xfId="340"/>
    <cellStyle name="20% - Accent3 73" xfId="341"/>
    <cellStyle name="20% - Accent3 74" xfId="342"/>
    <cellStyle name="20% - Accent3 75" xfId="343"/>
    <cellStyle name="20% - Accent3 76" xfId="344"/>
    <cellStyle name="20% - Accent3 77" xfId="345"/>
    <cellStyle name="20% - Accent3 78" xfId="346"/>
    <cellStyle name="20% - Accent3 79" xfId="347"/>
    <cellStyle name="20% - Accent3 8" xfId="348"/>
    <cellStyle name="20% - Accent3 8 2" xfId="349"/>
    <cellStyle name="20% - Accent3 8 3" xfId="4334"/>
    <cellStyle name="20% - Accent3 8 4" xfId="4335"/>
    <cellStyle name="20% - Accent3 8 5" xfId="4336"/>
    <cellStyle name="20% - Accent3 8 6" xfId="4337"/>
    <cellStyle name="20% - Accent3 8 7" xfId="4338"/>
    <cellStyle name="20% - Accent3 8 8" xfId="4339"/>
    <cellStyle name="20% - Accent3 80" xfId="350"/>
    <cellStyle name="20% - Accent3 81" xfId="351"/>
    <cellStyle name="20% - Accent3 82" xfId="352"/>
    <cellStyle name="20% - Accent3 83" xfId="353"/>
    <cellStyle name="20% - Accent3 84" xfId="354"/>
    <cellStyle name="20% - Accent3 85" xfId="355"/>
    <cellStyle name="20% - Accent3 86" xfId="356"/>
    <cellStyle name="20% - Accent3 87" xfId="357"/>
    <cellStyle name="20% - Accent3 88" xfId="358"/>
    <cellStyle name="20% - Accent3 89" xfId="359"/>
    <cellStyle name="20% - Accent3 9" xfId="360"/>
    <cellStyle name="20% - Accent3 9 2" xfId="361"/>
    <cellStyle name="20% - Accent3 9 3" xfId="4340"/>
    <cellStyle name="20% - Accent3 9 4" xfId="4341"/>
    <cellStyle name="20% - Accent3 9 5" xfId="4342"/>
    <cellStyle name="20% - Accent3 9 6" xfId="4343"/>
    <cellStyle name="20% - Accent3 9 7" xfId="4344"/>
    <cellStyle name="20% - Accent3 9 8" xfId="4345"/>
    <cellStyle name="20% - Accent3 90" xfId="362"/>
    <cellStyle name="20% - Accent3 91" xfId="363"/>
    <cellStyle name="20% - Accent3 92" xfId="4346"/>
    <cellStyle name="20% - Accent3 93" xfId="4347"/>
    <cellStyle name="20% - Accent3 94" xfId="4348"/>
    <cellStyle name="20% - Accent3 95" xfId="4349"/>
    <cellStyle name="20% - Accent3 96" xfId="4350"/>
    <cellStyle name="20% - Accent4" xfId="364" builtinId="42" customBuiltin="1"/>
    <cellStyle name="20% - Accent4 10" xfId="365"/>
    <cellStyle name="20% - Accent4 10 2" xfId="366"/>
    <cellStyle name="20% - Accent4 10 3" xfId="4351"/>
    <cellStyle name="20% - Accent4 10 4" xfId="4352"/>
    <cellStyle name="20% - Accent4 10 5" xfId="4353"/>
    <cellStyle name="20% - Accent4 10 6" xfId="4354"/>
    <cellStyle name="20% - Accent4 10 7" xfId="4355"/>
    <cellStyle name="20% - Accent4 10 8" xfId="4356"/>
    <cellStyle name="20% - Accent4 11" xfId="367"/>
    <cellStyle name="20% - Accent4 11 2" xfId="368"/>
    <cellStyle name="20% - Accent4 11 3" xfId="4357"/>
    <cellStyle name="20% - Accent4 11 4" xfId="4358"/>
    <cellStyle name="20% - Accent4 11 5" xfId="4359"/>
    <cellStyle name="20% - Accent4 11 6" xfId="4360"/>
    <cellStyle name="20% - Accent4 11 7" xfId="4361"/>
    <cellStyle name="20% - Accent4 11 8" xfId="4362"/>
    <cellStyle name="20% - Accent4 12" xfId="369"/>
    <cellStyle name="20% - Accent4 12 2" xfId="370"/>
    <cellStyle name="20% - Accent4 12 3" xfId="4363"/>
    <cellStyle name="20% - Accent4 12 4" xfId="4364"/>
    <cellStyle name="20% - Accent4 12 5" xfId="4365"/>
    <cellStyle name="20% - Accent4 12 6" xfId="4366"/>
    <cellStyle name="20% - Accent4 12 7" xfId="4367"/>
    <cellStyle name="20% - Accent4 12 8" xfId="4368"/>
    <cellStyle name="20% - Accent4 13" xfId="371"/>
    <cellStyle name="20% - Accent4 13 2" xfId="372"/>
    <cellStyle name="20% - Accent4 13 3" xfId="4369"/>
    <cellStyle name="20% - Accent4 13 4" xfId="4370"/>
    <cellStyle name="20% - Accent4 13 5" xfId="4371"/>
    <cellStyle name="20% - Accent4 13 6" xfId="4372"/>
    <cellStyle name="20% - Accent4 13 7" xfId="4373"/>
    <cellStyle name="20% - Accent4 13 8" xfId="4374"/>
    <cellStyle name="20% - Accent4 14" xfId="373"/>
    <cellStyle name="20% - Accent4 14 2" xfId="374"/>
    <cellStyle name="20% - Accent4 14 3" xfId="4375"/>
    <cellStyle name="20% - Accent4 14 4" xfId="4376"/>
    <cellStyle name="20% - Accent4 14 5" xfId="4377"/>
    <cellStyle name="20% - Accent4 14 6" xfId="4378"/>
    <cellStyle name="20% - Accent4 14 7" xfId="4379"/>
    <cellStyle name="20% - Accent4 14 8" xfId="4380"/>
    <cellStyle name="20% - Accent4 15" xfId="375"/>
    <cellStyle name="20% - Accent4 15 2" xfId="376"/>
    <cellStyle name="20% - Accent4 15 3" xfId="4381"/>
    <cellStyle name="20% - Accent4 15 4" xfId="4382"/>
    <cellStyle name="20% - Accent4 15 5" xfId="4383"/>
    <cellStyle name="20% - Accent4 15 6" xfId="4384"/>
    <cellStyle name="20% - Accent4 15 7" xfId="4385"/>
    <cellStyle name="20% - Accent4 15 8" xfId="4386"/>
    <cellStyle name="20% - Accent4 16" xfId="377"/>
    <cellStyle name="20% - Accent4 16 2" xfId="378"/>
    <cellStyle name="20% - Accent4 16 3" xfId="4387"/>
    <cellStyle name="20% - Accent4 16 4" xfId="4388"/>
    <cellStyle name="20% - Accent4 16 5" xfId="4389"/>
    <cellStyle name="20% - Accent4 16 6" xfId="4390"/>
    <cellStyle name="20% - Accent4 16 7" xfId="4391"/>
    <cellStyle name="20% - Accent4 16 8" xfId="4392"/>
    <cellStyle name="20% - Accent4 17" xfId="379"/>
    <cellStyle name="20% - Accent4 17 2" xfId="380"/>
    <cellStyle name="20% - Accent4 17 3" xfId="4393"/>
    <cellStyle name="20% - Accent4 17 4" xfId="4394"/>
    <cellStyle name="20% - Accent4 17 5" xfId="4395"/>
    <cellStyle name="20% - Accent4 17 6" xfId="4396"/>
    <cellStyle name="20% - Accent4 17 7" xfId="4397"/>
    <cellStyle name="20% - Accent4 17 8" xfId="4398"/>
    <cellStyle name="20% - Accent4 18" xfId="381"/>
    <cellStyle name="20% - Accent4 18 2" xfId="382"/>
    <cellStyle name="20% - Accent4 18 3" xfId="4399"/>
    <cellStyle name="20% - Accent4 18 4" xfId="4400"/>
    <cellStyle name="20% - Accent4 18 5" xfId="4401"/>
    <cellStyle name="20% - Accent4 18 6" xfId="4402"/>
    <cellStyle name="20% - Accent4 18 7" xfId="4403"/>
    <cellStyle name="20% - Accent4 18 8" xfId="4404"/>
    <cellStyle name="20% - Accent4 19" xfId="383"/>
    <cellStyle name="20% - Accent4 19 2" xfId="384"/>
    <cellStyle name="20% - Accent4 19 3" xfId="4405"/>
    <cellStyle name="20% - Accent4 19 4" xfId="4406"/>
    <cellStyle name="20% - Accent4 19 5" xfId="4407"/>
    <cellStyle name="20% - Accent4 19 6" xfId="4408"/>
    <cellStyle name="20% - Accent4 19 7" xfId="4409"/>
    <cellStyle name="20% - Accent4 19 8" xfId="4410"/>
    <cellStyle name="20% - Accent4 2" xfId="385"/>
    <cellStyle name="20% - Accent4 2 2" xfId="386"/>
    <cellStyle name="20% - Accent4 2 3" xfId="4411"/>
    <cellStyle name="20% - Accent4 2 4" xfId="4412"/>
    <cellStyle name="20% - Accent4 2 5" xfId="4413"/>
    <cellStyle name="20% - Accent4 2 6" xfId="4414"/>
    <cellStyle name="20% - Accent4 2 7" xfId="4415"/>
    <cellStyle name="20% - Accent4 2 8" xfId="4416"/>
    <cellStyle name="20% - Accent4 20" xfId="387"/>
    <cellStyle name="20% - Accent4 20 2" xfId="388"/>
    <cellStyle name="20% - Accent4 20 3" xfId="4417"/>
    <cellStyle name="20% - Accent4 20 4" xfId="4418"/>
    <cellStyle name="20% - Accent4 20 5" xfId="4419"/>
    <cellStyle name="20% - Accent4 20 6" xfId="4420"/>
    <cellStyle name="20% - Accent4 20 7" xfId="4421"/>
    <cellStyle name="20% - Accent4 20 8" xfId="4422"/>
    <cellStyle name="20% - Accent4 21" xfId="389"/>
    <cellStyle name="20% - Accent4 21 2" xfId="390"/>
    <cellStyle name="20% - Accent4 21 3" xfId="4423"/>
    <cellStyle name="20% - Accent4 21 4" xfId="4424"/>
    <cellStyle name="20% - Accent4 21 5" xfId="4425"/>
    <cellStyle name="20% - Accent4 21 6" xfId="4426"/>
    <cellStyle name="20% - Accent4 21 7" xfId="4427"/>
    <cellStyle name="20% - Accent4 21 8" xfId="4428"/>
    <cellStyle name="20% - Accent4 22" xfId="391"/>
    <cellStyle name="20% - Accent4 22 2" xfId="392"/>
    <cellStyle name="20% - Accent4 22 3" xfId="4429"/>
    <cellStyle name="20% - Accent4 22 4" xfId="4430"/>
    <cellStyle name="20% - Accent4 22 5" xfId="4431"/>
    <cellStyle name="20% - Accent4 22 6" xfId="4432"/>
    <cellStyle name="20% - Accent4 22 7" xfId="4433"/>
    <cellStyle name="20% - Accent4 22 8" xfId="4434"/>
    <cellStyle name="20% - Accent4 23" xfId="393"/>
    <cellStyle name="20% - Accent4 23 2" xfId="394"/>
    <cellStyle name="20% - Accent4 23 3" xfId="4435"/>
    <cellStyle name="20% - Accent4 23 4" xfId="4436"/>
    <cellStyle name="20% - Accent4 23 5" xfId="4437"/>
    <cellStyle name="20% - Accent4 23 6" xfId="4438"/>
    <cellStyle name="20% - Accent4 23 7" xfId="4439"/>
    <cellStyle name="20% - Accent4 23 8" xfId="4440"/>
    <cellStyle name="20% - Accent4 24" xfId="395"/>
    <cellStyle name="20% - Accent4 24 2" xfId="396"/>
    <cellStyle name="20% - Accent4 24 3" xfId="4441"/>
    <cellStyle name="20% - Accent4 24 4" xfId="4442"/>
    <cellStyle name="20% - Accent4 24 5" xfId="4443"/>
    <cellStyle name="20% - Accent4 24 6" xfId="4444"/>
    <cellStyle name="20% - Accent4 24 7" xfId="4445"/>
    <cellStyle name="20% - Accent4 24 8" xfId="4446"/>
    <cellStyle name="20% - Accent4 25" xfId="397"/>
    <cellStyle name="20% - Accent4 25 2" xfId="398"/>
    <cellStyle name="20% - Accent4 25 3" xfId="4447"/>
    <cellStyle name="20% - Accent4 25 4" xfId="4448"/>
    <cellStyle name="20% - Accent4 25 5" xfId="4449"/>
    <cellStyle name="20% - Accent4 25 6" xfId="4450"/>
    <cellStyle name="20% - Accent4 25 7" xfId="4451"/>
    <cellStyle name="20% - Accent4 25 8" xfId="4452"/>
    <cellStyle name="20% - Accent4 26" xfId="399"/>
    <cellStyle name="20% - Accent4 26 2" xfId="400"/>
    <cellStyle name="20% - Accent4 26 3" xfId="4453"/>
    <cellStyle name="20% - Accent4 26 4" xfId="4454"/>
    <cellStyle name="20% - Accent4 26 5" xfId="4455"/>
    <cellStyle name="20% - Accent4 26 6" xfId="4456"/>
    <cellStyle name="20% - Accent4 26 7" xfId="4457"/>
    <cellStyle name="20% - Accent4 26 8" xfId="4458"/>
    <cellStyle name="20% - Accent4 27" xfId="401"/>
    <cellStyle name="20% - Accent4 27 2" xfId="402"/>
    <cellStyle name="20% - Accent4 27 3" xfId="4459"/>
    <cellStyle name="20% - Accent4 27 4" xfId="4460"/>
    <cellStyle name="20% - Accent4 27 5" xfId="4461"/>
    <cellStyle name="20% - Accent4 27 6" xfId="4462"/>
    <cellStyle name="20% - Accent4 27 7" xfId="4463"/>
    <cellStyle name="20% - Accent4 27 8" xfId="4464"/>
    <cellStyle name="20% - Accent4 28" xfId="403"/>
    <cellStyle name="20% - Accent4 28 2" xfId="404"/>
    <cellStyle name="20% - Accent4 28 3" xfId="4465"/>
    <cellStyle name="20% - Accent4 28 4" xfId="4466"/>
    <cellStyle name="20% - Accent4 28 5" xfId="4467"/>
    <cellStyle name="20% - Accent4 28 6" xfId="4468"/>
    <cellStyle name="20% - Accent4 28 7" xfId="4469"/>
    <cellStyle name="20% - Accent4 28 8" xfId="4470"/>
    <cellStyle name="20% - Accent4 29" xfId="405"/>
    <cellStyle name="20% - Accent4 29 2" xfId="406"/>
    <cellStyle name="20% - Accent4 29 3" xfId="4471"/>
    <cellStyle name="20% - Accent4 29 4" xfId="4472"/>
    <cellStyle name="20% - Accent4 29 5" xfId="4473"/>
    <cellStyle name="20% - Accent4 29 6" xfId="4474"/>
    <cellStyle name="20% - Accent4 29 7" xfId="4475"/>
    <cellStyle name="20% - Accent4 29 8" xfId="4476"/>
    <cellStyle name="20% - Accent4 3" xfId="407"/>
    <cellStyle name="20% - Accent4 3 2" xfId="408"/>
    <cellStyle name="20% - Accent4 3 3" xfId="4477"/>
    <cellStyle name="20% - Accent4 3 4" xfId="4478"/>
    <cellStyle name="20% - Accent4 3 5" xfId="4479"/>
    <cellStyle name="20% - Accent4 3 6" xfId="4480"/>
    <cellStyle name="20% - Accent4 3 7" xfId="4481"/>
    <cellStyle name="20% - Accent4 3 8" xfId="4482"/>
    <cellStyle name="20% - Accent4 30" xfId="409"/>
    <cellStyle name="20% - Accent4 30 2" xfId="410"/>
    <cellStyle name="20% - Accent4 30 3" xfId="4483"/>
    <cellStyle name="20% - Accent4 30 4" xfId="4484"/>
    <cellStyle name="20% - Accent4 30 5" xfId="4485"/>
    <cellStyle name="20% - Accent4 30 6" xfId="4486"/>
    <cellStyle name="20% - Accent4 30 7" xfId="4487"/>
    <cellStyle name="20% - Accent4 30 8" xfId="4488"/>
    <cellStyle name="20% - Accent4 31" xfId="411"/>
    <cellStyle name="20% - Accent4 31 2" xfId="412"/>
    <cellStyle name="20% - Accent4 31 3" xfId="4489"/>
    <cellStyle name="20% - Accent4 31 4" xfId="4490"/>
    <cellStyle name="20% - Accent4 31 5" xfId="4491"/>
    <cellStyle name="20% - Accent4 31 6" xfId="4492"/>
    <cellStyle name="20% - Accent4 31 7" xfId="4493"/>
    <cellStyle name="20% - Accent4 31 8" xfId="4494"/>
    <cellStyle name="20% - Accent4 32" xfId="413"/>
    <cellStyle name="20% - Accent4 32 2" xfId="4495"/>
    <cellStyle name="20% - Accent4 32 3" xfId="4496"/>
    <cellStyle name="20% - Accent4 32 4" xfId="4497"/>
    <cellStyle name="20% - Accent4 32 5" xfId="4498"/>
    <cellStyle name="20% - Accent4 32 6" xfId="4499"/>
    <cellStyle name="20% - Accent4 32 7" xfId="4500"/>
    <cellStyle name="20% - Accent4 33" xfId="414"/>
    <cellStyle name="20% - Accent4 33 2" xfId="4501"/>
    <cellStyle name="20% - Accent4 33 3" xfId="4502"/>
    <cellStyle name="20% - Accent4 33 4" xfId="4503"/>
    <cellStyle name="20% - Accent4 33 5" xfId="4504"/>
    <cellStyle name="20% - Accent4 33 6" xfId="4505"/>
    <cellStyle name="20% - Accent4 33 7" xfId="4506"/>
    <cellStyle name="20% - Accent4 34" xfId="415"/>
    <cellStyle name="20% - Accent4 34 2" xfId="4507"/>
    <cellStyle name="20% - Accent4 34 3" xfId="4508"/>
    <cellStyle name="20% - Accent4 34 4" xfId="4509"/>
    <cellStyle name="20% - Accent4 34 5" xfId="4510"/>
    <cellStyle name="20% - Accent4 34 6" xfId="4511"/>
    <cellStyle name="20% - Accent4 34 7" xfId="4512"/>
    <cellStyle name="20% - Accent4 35" xfId="416"/>
    <cellStyle name="20% - Accent4 35 2" xfId="4513"/>
    <cellStyle name="20% - Accent4 35 3" xfId="4514"/>
    <cellStyle name="20% - Accent4 35 4" xfId="4515"/>
    <cellStyle name="20% - Accent4 35 5" xfId="4516"/>
    <cellStyle name="20% - Accent4 35 6" xfId="4517"/>
    <cellStyle name="20% - Accent4 35 7" xfId="4518"/>
    <cellStyle name="20% - Accent4 36" xfId="417"/>
    <cellStyle name="20% - Accent4 36 2" xfId="4519"/>
    <cellStyle name="20% - Accent4 36 3" xfId="4520"/>
    <cellStyle name="20% - Accent4 36 4" xfId="4521"/>
    <cellStyle name="20% - Accent4 36 5" xfId="4522"/>
    <cellStyle name="20% - Accent4 36 6" xfId="4523"/>
    <cellStyle name="20% - Accent4 36 7" xfId="4524"/>
    <cellStyle name="20% - Accent4 37" xfId="418"/>
    <cellStyle name="20% - Accent4 37 2" xfId="4525"/>
    <cellStyle name="20% - Accent4 37 3" xfId="4526"/>
    <cellStyle name="20% - Accent4 37 4" xfId="4527"/>
    <cellStyle name="20% - Accent4 37 5" xfId="4528"/>
    <cellStyle name="20% - Accent4 37 6" xfId="4529"/>
    <cellStyle name="20% - Accent4 37 7" xfId="4530"/>
    <cellStyle name="20% - Accent4 38" xfId="419"/>
    <cellStyle name="20% - Accent4 38 2" xfId="4531"/>
    <cellStyle name="20% - Accent4 38 3" xfId="4532"/>
    <cellStyle name="20% - Accent4 38 4" xfId="4533"/>
    <cellStyle name="20% - Accent4 38 5" xfId="4534"/>
    <cellStyle name="20% - Accent4 38 6" xfId="4535"/>
    <cellStyle name="20% - Accent4 38 7" xfId="4536"/>
    <cellStyle name="20% - Accent4 39" xfId="420"/>
    <cellStyle name="20% - Accent4 39 2" xfId="4537"/>
    <cellStyle name="20% - Accent4 39 3" xfId="4538"/>
    <cellStyle name="20% - Accent4 39 4" xfId="4539"/>
    <cellStyle name="20% - Accent4 39 5" xfId="4540"/>
    <cellStyle name="20% - Accent4 39 6" xfId="4541"/>
    <cellStyle name="20% - Accent4 39 7" xfId="4542"/>
    <cellStyle name="20% - Accent4 4" xfId="421"/>
    <cellStyle name="20% - Accent4 4 2" xfId="422"/>
    <cellStyle name="20% - Accent4 4 3" xfId="4543"/>
    <cellStyle name="20% - Accent4 4 4" xfId="4544"/>
    <cellStyle name="20% - Accent4 4 5" xfId="4545"/>
    <cellStyle name="20% - Accent4 4 6" xfId="4546"/>
    <cellStyle name="20% - Accent4 4 7" xfId="4547"/>
    <cellStyle name="20% - Accent4 4 8" xfId="4548"/>
    <cellStyle name="20% - Accent4 40" xfId="423"/>
    <cellStyle name="20% - Accent4 40 2" xfId="4549"/>
    <cellStyle name="20% - Accent4 40 3" xfId="4550"/>
    <cellStyle name="20% - Accent4 40 4" xfId="4551"/>
    <cellStyle name="20% - Accent4 40 5" xfId="4552"/>
    <cellStyle name="20% - Accent4 40 6" xfId="4553"/>
    <cellStyle name="20% - Accent4 40 7" xfId="4554"/>
    <cellStyle name="20% - Accent4 41" xfId="424"/>
    <cellStyle name="20% - Accent4 41 2" xfId="4555"/>
    <cellStyle name="20% - Accent4 41 3" xfId="4556"/>
    <cellStyle name="20% - Accent4 41 4" xfId="4557"/>
    <cellStyle name="20% - Accent4 41 5" xfId="4558"/>
    <cellStyle name="20% - Accent4 41 6" xfId="4559"/>
    <cellStyle name="20% - Accent4 41 7" xfId="4560"/>
    <cellStyle name="20% - Accent4 42" xfId="425"/>
    <cellStyle name="20% - Accent4 42 2" xfId="4561"/>
    <cellStyle name="20% - Accent4 42 3" xfId="4562"/>
    <cellStyle name="20% - Accent4 42 4" xfId="4563"/>
    <cellStyle name="20% - Accent4 42 5" xfId="4564"/>
    <cellStyle name="20% - Accent4 42 6" xfId="4565"/>
    <cellStyle name="20% - Accent4 42 7" xfId="4566"/>
    <cellStyle name="20% - Accent4 43" xfId="426"/>
    <cellStyle name="20% - Accent4 43 2" xfId="4567"/>
    <cellStyle name="20% - Accent4 43 3" xfId="4568"/>
    <cellStyle name="20% - Accent4 43 4" xfId="4569"/>
    <cellStyle name="20% - Accent4 43 5" xfId="4570"/>
    <cellStyle name="20% - Accent4 43 6" xfId="4571"/>
    <cellStyle name="20% - Accent4 43 7" xfId="4572"/>
    <cellStyle name="20% - Accent4 44" xfId="427"/>
    <cellStyle name="20% - Accent4 44 2" xfId="4573"/>
    <cellStyle name="20% - Accent4 44 3" xfId="4574"/>
    <cellStyle name="20% - Accent4 44 4" xfId="4575"/>
    <cellStyle name="20% - Accent4 44 5" xfId="4576"/>
    <cellStyle name="20% - Accent4 44 6" xfId="4577"/>
    <cellStyle name="20% - Accent4 44 7" xfId="4578"/>
    <cellStyle name="20% - Accent4 45" xfId="428"/>
    <cellStyle name="20% - Accent4 45 2" xfId="4579"/>
    <cellStyle name="20% - Accent4 45 3" xfId="4580"/>
    <cellStyle name="20% - Accent4 45 4" xfId="4581"/>
    <cellStyle name="20% - Accent4 45 5" xfId="4582"/>
    <cellStyle name="20% - Accent4 45 6" xfId="4583"/>
    <cellStyle name="20% - Accent4 46" xfId="429"/>
    <cellStyle name="20% - Accent4 46 2" xfId="4584"/>
    <cellStyle name="20% - Accent4 46 3" xfId="4585"/>
    <cellStyle name="20% - Accent4 46 4" xfId="4586"/>
    <cellStyle name="20% - Accent4 46 5" xfId="4587"/>
    <cellStyle name="20% - Accent4 46 6" xfId="4588"/>
    <cellStyle name="20% - Accent4 47" xfId="430"/>
    <cellStyle name="20% - Accent4 47 2" xfId="4589"/>
    <cellStyle name="20% - Accent4 47 3" xfId="4590"/>
    <cellStyle name="20% - Accent4 47 4" xfId="4591"/>
    <cellStyle name="20% - Accent4 47 5" xfId="4592"/>
    <cellStyle name="20% - Accent4 47 6" xfId="4593"/>
    <cellStyle name="20% - Accent4 48" xfId="431"/>
    <cellStyle name="20% - Accent4 48 2" xfId="4594"/>
    <cellStyle name="20% - Accent4 48 3" xfId="4595"/>
    <cellStyle name="20% - Accent4 48 4" xfId="4596"/>
    <cellStyle name="20% - Accent4 48 5" xfId="4597"/>
    <cellStyle name="20% - Accent4 48 6" xfId="4598"/>
    <cellStyle name="20% - Accent4 49" xfId="432"/>
    <cellStyle name="20% - Accent4 49 2" xfId="4599"/>
    <cellStyle name="20% - Accent4 49 3" xfId="4600"/>
    <cellStyle name="20% - Accent4 49 4" xfId="4601"/>
    <cellStyle name="20% - Accent4 49 5" xfId="4602"/>
    <cellStyle name="20% - Accent4 49 6" xfId="4603"/>
    <cellStyle name="20% - Accent4 5" xfId="433"/>
    <cellStyle name="20% - Accent4 5 2" xfId="434"/>
    <cellStyle name="20% - Accent4 5 3" xfId="4604"/>
    <cellStyle name="20% - Accent4 5 4" xfId="4605"/>
    <cellStyle name="20% - Accent4 5 5" xfId="4606"/>
    <cellStyle name="20% - Accent4 5 6" xfId="4607"/>
    <cellStyle name="20% - Accent4 5 7" xfId="4608"/>
    <cellStyle name="20% - Accent4 5 8" xfId="4609"/>
    <cellStyle name="20% - Accent4 50" xfId="435"/>
    <cellStyle name="20% - Accent4 50 2" xfId="4610"/>
    <cellStyle name="20% - Accent4 50 3" xfId="4611"/>
    <cellStyle name="20% - Accent4 50 4" xfId="4612"/>
    <cellStyle name="20% - Accent4 50 5" xfId="4613"/>
    <cellStyle name="20% - Accent4 50 6" xfId="4614"/>
    <cellStyle name="20% - Accent4 51" xfId="436"/>
    <cellStyle name="20% - Accent4 51 2" xfId="4615"/>
    <cellStyle name="20% - Accent4 51 3" xfId="4616"/>
    <cellStyle name="20% - Accent4 51 4" xfId="4617"/>
    <cellStyle name="20% - Accent4 51 5" xfId="4618"/>
    <cellStyle name="20% - Accent4 51 6" xfId="4619"/>
    <cellStyle name="20% - Accent4 52" xfId="437"/>
    <cellStyle name="20% - Accent4 52 2" xfId="4620"/>
    <cellStyle name="20% - Accent4 52 3" xfId="4621"/>
    <cellStyle name="20% - Accent4 52 4" xfId="4622"/>
    <cellStyle name="20% - Accent4 52 5" xfId="4623"/>
    <cellStyle name="20% - Accent4 52 6" xfId="4624"/>
    <cellStyle name="20% - Accent4 53" xfId="438"/>
    <cellStyle name="20% - Accent4 53 2" xfId="4625"/>
    <cellStyle name="20% - Accent4 54" xfId="439"/>
    <cellStyle name="20% - Accent4 54 2" xfId="4626"/>
    <cellStyle name="20% - Accent4 55" xfId="440"/>
    <cellStyle name="20% - Accent4 56" xfId="441"/>
    <cellStyle name="20% - Accent4 57" xfId="442"/>
    <cellStyle name="20% - Accent4 58" xfId="443"/>
    <cellStyle name="20% - Accent4 59" xfId="444"/>
    <cellStyle name="20% - Accent4 6" xfId="445"/>
    <cellStyle name="20% - Accent4 6 2" xfId="446"/>
    <cellStyle name="20% - Accent4 6 3" xfId="4627"/>
    <cellStyle name="20% - Accent4 6 4" xfId="4628"/>
    <cellStyle name="20% - Accent4 6 5" xfId="4629"/>
    <cellStyle name="20% - Accent4 6 6" xfId="4630"/>
    <cellStyle name="20% - Accent4 6 7" xfId="4631"/>
    <cellStyle name="20% - Accent4 6 8" xfId="4632"/>
    <cellStyle name="20% - Accent4 60" xfId="447"/>
    <cellStyle name="20% - Accent4 61" xfId="448"/>
    <cellStyle name="20% - Accent4 62" xfId="449"/>
    <cellStyle name="20% - Accent4 63" xfId="450"/>
    <cellStyle name="20% - Accent4 64" xfId="451"/>
    <cellStyle name="20% - Accent4 65" xfId="452"/>
    <cellStyle name="20% - Accent4 66" xfId="453"/>
    <cellStyle name="20% - Accent4 67" xfId="454"/>
    <cellStyle name="20% - Accent4 68" xfId="455"/>
    <cellStyle name="20% - Accent4 69" xfId="456"/>
    <cellStyle name="20% - Accent4 7" xfId="457"/>
    <cellStyle name="20% - Accent4 7 2" xfId="458"/>
    <cellStyle name="20% - Accent4 7 3" xfId="4633"/>
    <cellStyle name="20% - Accent4 7 4" xfId="4634"/>
    <cellStyle name="20% - Accent4 7 5" xfId="4635"/>
    <cellStyle name="20% - Accent4 7 6" xfId="4636"/>
    <cellStyle name="20% - Accent4 7 7" xfId="4637"/>
    <cellStyle name="20% - Accent4 7 8" xfId="4638"/>
    <cellStyle name="20% - Accent4 70" xfId="459"/>
    <cellStyle name="20% - Accent4 71" xfId="460"/>
    <cellStyle name="20% - Accent4 72" xfId="461"/>
    <cellStyle name="20% - Accent4 73" xfId="462"/>
    <cellStyle name="20% - Accent4 74" xfId="463"/>
    <cellStyle name="20% - Accent4 75" xfId="464"/>
    <cellStyle name="20% - Accent4 76" xfId="465"/>
    <cellStyle name="20% - Accent4 77" xfId="466"/>
    <cellStyle name="20% - Accent4 78" xfId="467"/>
    <cellStyle name="20% - Accent4 79" xfId="468"/>
    <cellStyle name="20% - Accent4 8" xfId="469"/>
    <cellStyle name="20% - Accent4 8 2" xfId="470"/>
    <cellStyle name="20% - Accent4 8 3" xfId="4639"/>
    <cellStyle name="20% - Accent4 8 4" xfId="4640"/>
    <cellStyle name="20% - Accent4 8 5" xfId="4641"/>
    <cellStyle name="20% - Accent4 8 6" xfId="4642"/>
    <cellStyle name="20% - Accent4 8 7" xfId="4643"/>
    <cellStyle name="20% - Accent4 8 8" xfId="4644"/>
    <cellStyle name="20% - Accent4 80" xfId="471"/>
    <cellStyle name="20% - Accent4 81" xfId="472"/>
    <cellStyle name="20% - Accent4 82" xfId="473"/>
    <cellStyle name="20% - Accent4 83" xfId="474"/>
    <cellStyle name="20% - Accent4 84" xfId="475"/>
    <cellStyle name="20% - Accent4 85" xfId="476"/>
    <cellStyle name="20% - Accent4 86" xfId="477"/>
    <cellStyle name="20% - Accent4 87" xfId="478"/>
    <cellStyle name="20% - Accent4 88" xfId="479"/>
    <cellStyle name="20% - Accent4 89" xfId="480"/>
    <cellStyle name="20% - Accent4 9" xfId="481"/>
    <cellStyle name="20% - Accent4 9 2" xfId="482"/>
    <cellStyle name="20% - Accent4 9 3" xfId="4645"/>
    <cellStyle name="20% - Accent4 9 4" xfId="4646"/>
    <cellStyle name="20% - Accent4 9 5" xfId="4647"/>
    <cellStyle name="20% - Accent4 9 6" xfId="4648"/>
    <cellStyle name="20% - Accent4 9 7" xfId="4649"/>
    <cellStyle name="20% - Accent4 9 8" xfId="4650"/>
    <cellStyle name="20% - Accent4 90" xfId="483"/>
    <cellStyle name="20% - Accent4 91" xfId="484"/>
    <cellStyle name="20% - Accent4 92" xfId="4651"/>
    <cellStyle name="20% - Accent4 93" xfId="4652"/>
    <cellStyle name="20% - Accent4 94" xfId="4653"/>
    <cellStyle name="20% - Accent4 95" xfId="4654"/>
    <cellStyle name="20% - Accent4 96" xfId="4655"/>
    <cellStyle name="20% - Accent5" xfId="485" builtinId="46" customBuiltin="1"/>
    <cellStyle name="20% - Accent5 10" xfId="486"/>
    <cellStyle name="20% - Accent5 10 2" xfId="487"/>
    <cellStyle name="20% - Accent5 10 3" xfId="4656"/>
    <cellStyle name="20% - Accent5 10 4" xfId="4657"/>
    <cellStyle name="20% - Accent5 10 5" xfId="4658"/>
    <cellStyle name="20% - Accent5 10 6" xfId="4659"/>
    <cellStyle name="20% - Accent5 10 7" xfId="4660"/>
    <cellStyle name="20% - Accent5 10 8" xfId="4661"/>
    <cellStyle name="20% - Accent5 11" xfId="488"/>
    <cellStyle name="20% - Accent5 11 2" xfId="489"/>
    <cellStyle name="20% - Accent5 11 3" xfId="4662"/>
    <cellStyle name="20% - Accent5 11 4" xfId="4663"/>
    <cellStyle name="20% - Accent5 11 5" xfId="4664"/>
    <cellStyle name="20% - Accent5 11 6" xfId="4665"/>
    <cellStyle name="20% - Accent5 11 7" xfId="4666"/>
    <cellStyle name="20% - Accent5 11 8" xfId="4667"/>
    <cellStyle name="20% - Accent5 12" xfId="490"/>
    <cellStyle name="20% - Accent5 12 2" xfId="491"/>
    <cellStyle name="20% - Accent5 12 3" xfId="4668"/>
    <cellStyle name="20% - Accent5 12 4" xfId="4669"/>
    <cellStyle name="20% - Accent5 12 5" xfId="4670"/>
    <cellStyle name="20% - Accent5 12 6" xfId="4671"/>
    <cellStyle name="20% - Accent5 12 7" xfId="4672"/>
    <cellStyle name="20% - Accent5 12 8" xfId="4673"/>
    <cellStyle name="20% - Accent5 13" xfId="492"/>
    <cellStyle name="20% - Accent5 13 2" xfId="493"/>
    <cellStyle name="20% - Accent5 13 3" xfId="4674"/>
    <cellStyle name="20% - Accent5 13 4" xfId="4675"/>
    <cellStyle name="20% - Accent5 13 5" xfId="4676"/>
    <cellStyle name="20% - Accent5 13 6" xfId="4677"/>
    <cellStyle name="20% - Accent5 13 7" xfId="4678"/>
    <cellStyle name="20% - Accent5 13 8" xfId="4679"/>
    <cellStyle name="20% - Accent5 14" xfId="494"/>
    <cellStyle name="20% - Accent5 14 2" xfId="495"/>
    <cellStyle name="20% - Accent5 14 3" xfId="4680"/>
    <cellStyle name="20% - Accent5 14 4" xfId="4681"/>
    <cellStyle name="20% - Accent5 14 5" xfId="4682"/>
    <cellStyle name="20% - Accent5 14 6" xfId="4683"/>
    <cellStyle name="20% - Accent5 14 7" xfId="4684"/>
    <cellStyle name="20% - Accent5 14 8" xfId="4685"/>
    <cellStyle name="20% - Accent5 15" xfId="496"/>
    <cellStyle name="20% - Accent5 15 2" xfId="497"/>
    <cellStyle name="20% - Accent5 15 3" xfId="4686"/>
    <cellStyle name="20% - Accent5 15 4" xfId="4687"/>
    <cellStyle name="20% - Accent5 15 5" xfId="4688"/>
    <cellStyle name="20% - Accent5 15 6" xfId="4689"/>
    <cellStyle name="20% - Accent5 15 7" xfId="4690"/>
    <cellStyle name="20% - Accent5 15 8" xfId="4691"/>
    <cellStyle name="20% - Accent5 16" xfId="498"/>
    <cellStyle name="20% - Accent5 16 2" xfId="499"/>
    <cellStyle name="20% - Accent5 16 3" xfId="4692"/>
    <cellStyle name="20% - Accent5 16 4" xfId="4693"/>
    <cellStyle name="20% - Accent5 16 5" xfId="4694"/>
    <cellStyle name="20% - Accent5 16 6" xfId="4695"/>
    <cellStyle name="20% - Accent5 16 7" xfId="4696"/>
    <cellStyle name="20% - Accent5 16 8" xfId="4697"/>
    <cellStyle name="20% - Accent5 17" xfId="500"/>
    <cellStyle name="20% - Accent5 17 2" xfId="501"/>
    <cellStyle name="20% - Accent5 17 3" xfId="4698"/>
    <cellStyle name="20% - Accent5 17 4" xfId="4699"/>
    <cellStyle name="20% - Accent5 17 5" xfId="4700"/>
    <cellStyle name="20% - Accent5 17 6" xfId="4701"/>
    <cellStyle name="20% - Accent5 17 7" xfId="4702"/>
    <cellStyle name="20% - Accent5 17 8" xfId="4703"/>
    <cellStyle name="20% - Accent5 18" xfId="502"/>
    <cellStyle name="20% - Accent5 18 2" xfId="503"/>
    <cellStyle name="20% - Accent5 18 3" xfId="4704"/>
    <cellStyle name="20% - Accent5 18 4" xfId="4705"/>
    <cellStyle name="20% - Accent5 18 5" xfId="4706"/>
    <cellStyle name="20% - Accent5 18 6" xfId="4707"/>
    <cellStyle name="20% - Accent5 18 7" xfId="4708"/>
    <cellStyle name="20% - Accent5 18 8" xfId="4709"/>
    <cellStyle name="20% - Accent5 19" xfId="504"/>
    <cellStyle name="20% - Accent5 19 2" xfId="505"/>
    <cellStyle name="20% - Accent5 19 3" xfId="4710"/>
    <cellStyle name="20% - Accent5 19 4" xfId="4711"/>
    <cellStyle name="20% - Accent5 19 5" xfId="4712"/>
    <cellStyle name="20% - Accent5 19 6" xfId="4713"/>
    <cellStyle name="20% - Accent5 19 7" xfId="4714"/>
    <cellStyle name="20% - Accent5 19 8" xfId="4715"/>
    <cellStyle name="20% - Accent5 2" xfId="506"/>
    <cellStyle name="20% - Accent5 2 2" xfId="507"/>
    <cellStyle name="20% - Accent5 2 3" xfId="4716"/>
    <cellStyle name="20% - Accent5 2 4" xfId="4717"/>
    <cellStyle name="20% - Accent5 2 5" xfId="4718"/>
    <cellStyle name="20% - Accent5 2 6" xfId="4719"/>
    <cellStyle name="20% - Accent5 2 7" xfId="4720"/>
    <cellStyle name="20% - Accent5 2 8" xfId="4721"/>
    <cellStyle name="20% - Accent5 20" xfId="508"/>
    <cellStyle name="20% - Accent5 20 2" xfId="509"/>
    <cellStyle name="20% - Accent5 20 3" xfId="4722"/>
    <cellStyle name="20% - Accent5 20 4" xfId="4723"/>
    <cellStyle name="20% - Accent5 20 5" xfId="4724"/>
    <cellStyle name="20% - Accent5 20 6" xfId="4725"/>
    <cellStyle name="20% - Accent5 20 7" xfId="4726"/>
    <cellStyle name="20% - Accent5 20 8" xfId="4727"/>
    <cellStyle name="20% - Accent5 21" xfId="510"/>
    <cellStyle name="20% - Accent5 21 2" xfId="511"/>
    <cellStyle name="20% - Accent5 21 3" xfId="4728"/>
    <cellStyle name="20% - Accent5 21 4" xfId="4729"/>
    <cellStyle name="20% - Accent5 21 5" xfId="4730"/>
    <cellStyle name="20% - Accent5 21 6" xfId="4731"/>
    <cellStyle name="20% - Accent5 21 7" xfId="4732"/>
    <cellStyle name="20% - Accent5 21 8" xfId="4733"/>
    <cellStyle name="20% - Accent5 22" xfId="512"/>
    <cellStyle name="20% - Accent5 22 2" xfId="513"/>
    <cellStyle name="20% - Accent5 22 3" xfId="4734"/>
    <cellStyle name="20% - Accent5 22 4" xfId="4735"/>
    <cellStyle name="20% - Accent5 22 5" xfId="4736"/>
    <cellStyle name="20% - Accent5 22 6" xfId="4737"/>
    <cellStyle name="20% - Accent5 22 7" xfId="4738"/>
    <cellStyle name="20% - Accent5 22 8" xfId="4739"/>
    <cellStyle name="20% - Accent5 23" xfId="514"/>
    <cellStyle name="20% - Accent5 23 2" xfId="515"/>
    <cellStyle name="20% - Accent5 23 3" xfId="4740"/>
    <cellStyle name="20% - Accent5 23 4" xfId="4741"/>
    <cellStyle name="20% - Accent5 23 5" xfId="4742"/>
    <cellStyle name="20% - Accent5 23 6" xfId="4743"/>
    <cellStyle name="20% - Accent5 23 7" xfId="4744"/>
    <cellStyle name="20% - Accent5 23 8" xfId="4745"/>
    <cellStyle name="20% - Accent5 24" xfId="516"/>
    <cellStyle name="20% - Accent5 24 2" xfId="517"/>
    <cellStyle name="20% - Accent5 24 3" xfId="4746"/>
    <cellStyle name="20% - Accent5 24 4" xfId="4747"/>
    <cellStyle name="20% - Accent5 24 5" xfId="4748"/>
    <cellStyle name="20% - Accent5 24 6" xfId="4749"/>
    <cellStyle name="20% - Accent5 24 7" xfId="4750"/>
    <cellStyle name="20% - Accent5 24 8" xfId="4751"/>
    <cellStyle name="20% - Accent5 25" xfId="518"/>
    <cellStyle name="20% - Accent5 25 2" xfId="519"/>
    <cellStyle name="20% - Accent5 25 3" xfId="4752"/>
    <cellStyle name="20% - Accent5 25 4" xfId="4753"/>
    <cellStyle name="20% - Accent5 25 5" xfId="4754"/>
    <cellStyle name="20% - Accent5 25 6" xfId="4755"/>
    <cellStyle name="20% - Accent5 25 7" xfId="4756"/>
    <cellStyle name="20% - Accent5 25 8" xfId="4757"/>
    <cellStyle name="20% - Accent5 26" xfId="520"/>
    <cellStyle name="20% - Accent5 26 2" xfId="521"/>
    <cellStyle name="20% - Accent5 26 3" xfId="4758"/>
    <cellStyle name="20% - Accent5 26 4" xfId="4759"/>
    <cellStyle name="20% - Accent5 26 5" xfId="4760"/>
    <cellStyle name="20% - Accent5 26 6" xfId="4761"/>
    <cellStyle name="20% - Accent5 26 7" xfId="4762"/>
    <cellStyle name="20% - Accent5 26 8" xfId="4763"/>
    <cellStyle name="20% - Accent5 27" xfId="522"/>
    <cellStyle name="20% - Accent5 27 2" xfId="523"/>
    <cellStyle name="20% - Accent5 27 3" xfId="4764"/>
    <cellStyle name="20% - Accent5 27 4" xfId="4765"/>
    <cellStyle name="20% - Accent5 27 5" xfId="4766"/>
    <cellStyle name="20% - Accent5 27 6" xfId="4767"/>
    <cellStyle name="20% - Accent5 27 7" xfId="4768"/>
    <cellStyle name="20% - Accent5 27 8" xfId="4769"/>
    <cellStyle name="20% - Accent5 28" xfId="524"/>
    <cellStyle name="20% - Accent5 28 2" xfId="525"/>
    <cellStyle name="20% - Accent5 28 3" xfId="4770"/>
    <cellStyle name="20% - Accent5 28 4" xfId="4771"/>
    <cellStyle name="20% - Accent5 28 5" xfId="4772"/>
    <cellStyle name="20% - Accent5 28 6" xfId="4773"/>
    <cellStyle name="20% - Accent5 28 7" xfId="4774"/>
    <cellStyle name="20% - Accent5 28 8" xfId="4775"/>
    <cellStyle name="20% - Accent5 29" xfId="526"/>
    <cellStyle name="20% - Accent5 29 2" xfId="527"/>
    <cellStyle name="20% - Accent5 29 3" xfId="4776"/>
    <cellStyle name="20% - Accent5 29 4" xfId="4777"/>
    <cellStyle name="20% - Accent5 29 5" xfId="4778"/>
    <cellStyle name="20% - Accent5 29 6" xfId="4779"/>
    <cellStyle name="20% - Accent5 29 7" xfId="4780"/>
    <cellStyle name="20% - Accent5 29 8" xfId="4781"/>
    <cellStyle name="20% - Accent5 3" xfId="528"/>
    <cellStyle name="20% - Accent5 3 2" xfId="529"/>
    <cellStyle name="20% - Accent5 3 3" xfId="4782"/>
    <cellStyle name="20% - Accent5 3 4" xfId="4783"/>
    <cellStyle name="20% - Accent5 3 5" xfId="4784"/>
    <cellStyle name="20% - Accent5 3 6" xfId="4785"/>
    <cellStyle name="20% - Accent5 3 7" xfId="4786"/>
    <cellStyle name="20% - Accent5 3 8" xfId="4787"/>
    <cellStyle name="20% - Accent5 30" xfId="530"/>
    <cellStyle name="20% - Accent5 30 2" xfId="531"/>
    <cellStyle name="20% - Accent5 30 3" xfId="4788"/>
    <cellStyle name="20% - Accent5 30 4" xfId="4789"/>
    <cellStyle name="20% - Accent5 30 5" xfId="4790"/>
    <cellStyle name="20% - Accent5 30 6" xfId="4791"/>
    <cellStyle name="20% - Accent5 30 7" xfId="4792"/>
    <cellStyle name="20% - Accent5 30 8" xfId="4793"/>
    <cellStyle name="20% - Accent5 31" xfId="532"/>
    <cellStyle name="20% - Accent5 31 2" xfId="533"/>
    <cellStyle name="20% - Accent5 31 3" xfId="4794"/>
    <cellStyle name="20% - Accent5 31 4" xfId="4795"/>
    <cellStyle name="20% - Accent5 31 5" xfId="4796"/>
    <cellStyle name="20% - Accent5 31 6" xfId="4797"/>
    <cellStyle name="20% - Accent5 31 7" xfId="4798"/>
    <cellStyle name="20% - Accent5 31 8" xfId="4799"/>
    <cellStyle name="20% - Accent5 32" xfId="534"/>
    <cellStyle name="20% - Accent5 32 2" xfId="4800"/>
    <cellStyle name="20% - Accent5 32 3" xfId="4801"/>
    <cellStyle name="20% - Accent5 32 4" xfId="4802"/>
    <cellStyle name="20% - Accent5 32 5" xfId="4803"/>
    <cellStyle name="20% - Accent5 32 6" xfId="4804"/>
    <cellStyle name="20% - Accent5 32 7" xfId="4805"/>
    <cellStyle name="20% - Accent5 33" xfId="535"/>
    <cellStyle name="20% - Accent5 33 2" xfId="4806"/>
    <cellStyle name="20% - Accent5 33 3" xfId="4807"/>
    <cellStyle name="20% - Accent5 33 4" xfId="4808"/>
    <cellStyle name="20% - Accent5 33 5" xfId="4809"/>
    <cellStyle name="20% - Accent5 33 6" xfId="4810"/>
    <cellStyle name="20% - Accent5 33 7" xfId="4811"/>
    <cellStyle name="20% - Accent5 34" xfId="536"/>
    <cellStyle name="20% - Accent5 34 2" xfId="4812"/>
    <cellStyle name="20% - Accent5 34 3" xfId="4813"/>
    <cellStyle name="20% - Accent5 34 4" xfId="4814"/>
    <cellStyle name="20% - Accent5 34 5" xfId="4815"/>
    <cellStyle name="20% - Accent5 34 6" xfId="4816"/>
    <cellStyle name="20% - Accent5 34 7" xfId="4817"/>
    <cellStyle name="20% - Accent5 35" xfId="537"/>
    <cellStyle name="20% - Accent5 35 2" xfId="4818"/>
    <cellStyle name="20% - Accent5 35 3" xfId="4819"/>
    <cellStyle name="20% - Accent5 35 4" xfId="4820"/>
    <cellStyle name="20% - Accent5 35 5" xfId="4821"/>
    <cellStyle name="20% - Accent5 35 6" xfId="4822"/>
    <cellStyle name="20% - Accent5 35 7" xfId="4823"/>
    <cellStyle name="20% - Accent5 36" xfId="538"/>
    <cellStyle name="20% - Accent5 36 2" xfId="4824"/>
    <cellStyle name="20% - Accent5 36 3" xfId="4825"/>
    <cellStyle name="20% - Accent5 36 4" xfId="4826"/>
    <cellStyle name="20% - Accent5 36 5" xfId="4827"/>
    <cellStyle name="20% - Accent5 36 6" xfId="4828"/>
    <cellStyle name="20% - Accent5 36 7" xfId="4829"/>
    <cellStyle name="20% - Accent5 37" xfId="539"/>
    <cellStyle name="20% - Accent5 37 2" xfId="4830"/>
    <cellStyle name="20% - Accent5 37 3" xfId="4831"/>
    <cellStyle name="20% - Accent5 37 4" xfId="4832"/>
    <cellStyle name="20% - Accent5 37 5" xfId="4833"/>
    <cellStyle name="20% - Accent5 37 6" xfId="4834"/>
    <cellStyle name="20% - Accent5 37 7" xfId="4835"/>
    <cellStyle name="20% - Accent5 38" xfId="540"/>
    <cellStyle name="20% - Accent5 38 2" xfId="4836"/>
    <cellStyle name="20% - Accent5 38 3" xfId="4837"/>
    <cellStyle name="20% - Accent5 38 4" xfId="4838"/>
    <cellStyle name="20% - Accent5 38 5" xfId="4839"/>
    <cellStyle name="20% - Accent5 38 6" xfId="4840"/>
    <cellStyle name="20% - Accent5 38 7" xfId="4841"/>
    <cellStyle name="20% - Accent5 39" xfId="541"/>
    <cellStyle name="20% - Accent5 39 2" xfId="4842"/>
    <cellStyle name="20% - Accent5 39 3" xfId="4843"/>
    <cellStyle name="20% - Accent5 39 4" xfId="4844"/>
    <cellStyle name="20% - Accent5 39 5" xfId="4845"/>
    <cellStyle name="20% - Accent5 39 6" xfId="4846"/>
    <cellStyle name="20% - Accent5 39 7" xfId="4847"/>
    <cellStyle name="20% - Accent5 4" xfId="542"/>
    <cellStyle name="20% - Accent5 4 2" xfId="543"/>
    <cellStyle name="20% - Accent5 4 3" xfId="4848"/>
    <cellStyle name="20% - Accent5 4 4" xfId="4849"/>
    <cellStyle name="20% - Accent5 4 5" xfId="4850"/>
    <cellStyle name="20% - Accent5 4 6" xfId="4851"/>
    <cellStyle name="20% - Accent5 4 7" xfId="4852"/>
    <cellStyle name="20% - Accent5 4 8" xfId="4853"/>
    <cellStyle name="20% - Accent5 40" xfId="544"/>
    <cellStyle name="20% - Accent5 40 2" xfId="4854"/>
    <cellStyle name="20% - Accent5 40 3" xfId="4855"/>
    <cellStyle name="20% - Accent5 40 4" xfId="4856"/>
    <cellStyle name="20% - Accent5 40 5" xfId="4857"/>
    <cellStyle name="20% - Accent5 40 6" xfId="4858"/>
    <cellStyle name="20% - Accent5 40 7" xfId="4859"/>
    <cellStyle name="20% - Accent5 41" xfId="545"/>
    <cellStyle name="20% - Accent5 41 2" xfId="4860"/>
    <cellStyle name="20% - Accent5 41 3" xfId="4861"/>
    <cellStyle name="20% - Accent5 41 4" xfId="4862"/>
    <cellStyle name="20% - Accent5 41 5" xfId="4863"/>
    <cellStyle name="20% - Accent5 41 6" xfId="4864"/>
    <cellStyle name="20% - Accent5 41 7" xfId="4865"/>
    <cellStyle name="20% - Accent5 42" xfId="546"/>
    <cellStyle name="20% - Accent5 42 2" xfId="4866"/>
    <cellStyle name="20% - Accent5 42 3" xfId="4867"/>
    <cellStyle name="20% - Accent5 42 4" xfId="4868"/>
    <cellStyle name="20% - Accent5 42 5" xfId="4869"/>
    <cellStyle name="20% - Accent5 42 6" xfId="4870"/>
    <cellStyle name="20% - Accent5 42 7" xfId="4871"/>
    <cellStyle name="20% - Accent5 43" xfId="547"/>
    <cellStyle name="20% - Accent5 43 2" xfId="4872"/>
    <cellStyle name="20% - Accent5 43 3" xfId="4873"/>
    <cellStyle name="20% - Accent5 43 4" xfId="4874"/>
    <cellStyle name="20% - Accent5 43 5" xfId="4875"/>
    <cellStyle name="20% - Accent5 43 6" xfId="4876"/>
    <cellStyle name="20% - Accent5 43 7" xfId="4877"/>
    <cellStyle name="20% - Accent5 44" xfId="548"/>
    <cellStyle name="20% - Accent5 44 2" xfId="4878"/>
    <cellStyle name="20% - Accent5 44 3" xfId="4879"/>
    <cellStyle name="20% - Accent5 44 4" xfId="4880"/>
    <cellStyle name="20% - Accent5 44 5" xfId="4881"/>
    <cellStyle name="20% - Accent5 44 6" xfId="4882"/>
    <cellStyle name="20% - Accent5 44 7" xfId="4883"/>
    <cellStyle name="20% - Accent5 45" xfId="549"/>
    <cellStyle name="20% - Accent5 45 2" xfId="4884"/>
    <cellStyle name="20% - Accent5 45 3" xfId="4885"/>
    <cellStyle name="20% - Accent5 45 4" xfId="4886"/>
    <cellStyle name="20% - Accent5 45 5" xfId="4887"/>
    <cellStyle name="20% - Accent5 45 6" xfId="4888"/>
    <cellStyle name="20% - Accent5 46" xfId="550"/>
    <cellStyle name="20% - Accent5 46 2" xfId="4889"/>
    <cellStyle name="20% - Accent5 46 3" xfId="4890"/>
    <cellStyle name="20% - Accent5 46 4" xfId="4891"/>
    <cellStyle name="20% - Accent5 46 5" xfId="4892"/>
    <cellStyle name="20% - Accent5 46 6" xfId="4893"/>
    <cellStyle name="20% - Accent5 47" xfId="551"/>
    <cellStyle name="20% - Accent5 47 2" xfId="4894"/>
    <cellStyle name="20% - Accent5 47 3" xfId="4895"/>
    <cellStyle name="20% - Accent5 47 4" xfId="4896"/>
    <cellStyle name="20% - Accent5 47 5" xfId="4897"/>
    <cellStyle name="20% - Accent5 47 6" xfId="4898"/>
    <cellStyle name="20% - Accent5 48" xfId="552"/>
    <cellStyle name="20% - Accent5 48 2" xfId="4899"/>
    <cellStyle name="20% - Accent5 48 3" xfId="4900"/>
    <cellStyle name="20% - Accent5 48 4" xfId="4901"/>
    <cellStyle name="20% - Accent5 48 5" xfId="4902"/>
    <cellStyle name="20% - Accent5 48 6" xfId="4903"/>
    <cellStyle name="20% - Accent5 49" xfId="553"/>
    <cellStyle name="20% - Accent5 49 2" xfId="4904"/>
    <cellStyle name="20% - Accent5 49 3" xfId="4905"/>
    <cellStyle name="20% - Accent5 49 4" xfId="4906"/>
    <cellStyle name="20% - Accent5 49 5" xfId="4907"/>
    <cellStyle name="20% - Accent5 49 6" xfId="4908"/>
    <cellStyle name="20% - Accent5 5" xfId="554"/>
    <cellStyle name="20% - Accent5 5 2" xfId="555"/>
    <cellStyle name="20% - Accent5 5 3" xfId="4909"/>
    <cellStyle name="20% - Accent5 5 4" xfId="4910"/>
    <cellStyle name="20% - Accent5 5 5" xfId="4911"/>
    <cellStyle name="20% - Accent5 5 6" xfId="4912"/>
    <cellStyle name="20% - Accent5 5 7" xfId="4913"/>
    <cellStyle name="20% - Accent5 5 8" xfId="4914"/>
    <cellStyle name="20% - Accent5 50" xfId="556"/>
    <cellStyle name="20% - Accent5 50 2" xfId="4915"/>
    <cellStyle name="20% - Accent5 50 3" xfId="4916"/>
    <cellStyle name="20% - Accent5 50 4" xfId="4917"/>
    <cellStyle name="20% - Accent5 50 5" xfId="4918"/>
    <cellStyle name="20% - Accent5 50 6" xfId="4919"/>
    <cellStyle name="20% - Accent5 51" xfId="557"/>
    <cellStyle name="20% - Accent5 51 2" xfId="4920"/>
    <cellStyle name="20% - Accent5 51 3" xfId="4921"/>
    <cellStyle name="20% - Accent5 51 4" xfId="4922"/>
    <cellStyle name="20% - Accent5 51 5" xfId="4923"/>
    <cellStyle name="20% - Accent5 51 6" xfId="4924"/>
    <cellStyle name="20% - Accent5 52" xfId="558"/>
    <cellStyle name="20% - Accent5 52 2" xfId="4925"/>
    <cellStyle name="20% - Accent5 52 3" xfId="4926"/>
    <cellStyle name="20% - Accent5 52 4" xfId="4927"/>
    <cellStyle name="20% - Accent5 52 5" xfId="4928"/>
    <cellStyle name="20% - Accent5 52 6" xfId="4929"/>
    <cellStyle name="20% - Accent5 53" xfId="559"/>
    <cellStyle name="20% - Accent5 53 2" xfId="4930"/>
    <cellStyle name="20% - Accent5 54" xfId="560"/>
    <cellStyle name="20% - Accent5 54 2" xfId="4931"/>
    <cellStyle name="20% - Accent5 55" xfId="561"/>
    <cellStyle name="20% - Accent5 56" xfId="562"/>
    <cellStyle name="20% - Accent5 57" xfId="563"/>
    <cellStyle name="20% - Accent5 58" xfId="564"/>
    <cellStyle name="20% - Accent5 59" xfId="565"/>
    <cellStyle name="20% - Accent5 6" xfId="566"/>
    <cellStyle name="20% - Accent5 6 2" xfId="567"/>
    <cellStyle name="20% - Accent5 6 3" xfId="4932"/>
    <cellStyle name="20% - Accent5 6 4" xfId="4933"/>
    <cellStyle name="20% - Accent5 6 5" xfId="4934"/>
    <cellStyle name="20% - Accent5 6 6" xfId="4935"/>
    <cellStyle name="20% - Accent5 6 7" xfId="4936"/>
    <cellStyle name="20% - Accent5 6 8" xfId="4937"/>
    <cellStyle name="20% - Accent5 60" xfId="568"/>
    <cellStyle name="20% - Accent5 61" xfId="569"/>
    <cellStyle name="20% - Accent5 62" xfId="570"/>
    <cellStyle name="20% - Accent5 63" xfId="571"/>
    <cellStyle name="20% - Accent5 64" xfId="572"/>
    <cellStyle name="20% - Accent5 65" xfId="573"/>
    <cellStyle name="20% - Accent5 66" xfId="574"/>
    <cellStyle name="20% - Accent5 67" xfId="575"/>
    <cellStyle name="20% - Accent5 68" xfId="576"/>
    <cellStyle name="20% - Accent5 69" xfId="577"/>
    <cellStyle name="20% - Accent5 7" xfId="578"/>
    <cellStyle name="20% - Accent5 7 2" xfId="579"/>
    <cellStyle name="20% - Accent5 7 3" xfId="4938"/>
    <cellStyle name="20% - Accent5 7 4" xfId="4939"/>
    <cellStyle name="20% - Accent5 7 5" xfId="4940"/>
    <cellStyle name="20% - Accent5 7 6" xfId="4941"/>
    <cellStyle name="20% - Accent5 7 7" xfId="4942"/>
    <cellStyle name="20% - Accent5 7 8" xfId="4943"/>
    <cellStyle name="20% - Accent5 70" xfId="580"/>
    <cellStyle name="20% - Accent5 71" xfId="581"/>
    <cellStyle name="20% - Accent5 72" xfId="582"/>
    <cellStyle name="20% - Accent5 73" xfId="583"/>
    <cellStyle name="20% - Accent5 74" xfId="584"/>
    <cellStyle name="20% - Accent5 75" xfId="585"/>
    <cellStyle name="20% - Accent5 76" xfId="586"/>
    <cellStyle name="20% - Accent5 77" xfId="587"/>
    <cellStyle name="20% - Accent5 78" xfId="588"/>
    <cellStyle name="20% - Accent5 79" xfId="589"/>
    <cellStyle name="20% - Accent5 8" xfId="590"/>
    <cellStyle name="20% - Accent5 8 2" xfId="591"/>
    <cellStyle name="20% - Accent5 8 3" xfId="4944"/>
    <cellStyle name="20% - Accent5 8 4" xfId="4945"/>
    <cellStyle name="20% - Accent5 8 5" xfId="4946"/>
    <cellStyle name="20% - Accent5 8 6" xfId="4947"/>
    <cellStyle name="20% - Accent5 8 7" xfId="4948"/>
    <cellStyle name="20% - Accent5 8 8" xfId="4949"/>
    <cellStyle name="20% - Accent5 80" xfId="592"/>
    <cellStyle name="20% - Accent5 81" xfId="593"/>
    <cellStyle name="20% - Accent5 82" xfId="594"/>
    <cellStyle name="20% - Accent5 83" xfId="595"/>
    <cellStyle name="20% - Accent5 84" xfId="596"/>
    <cellStyle name="20% - Accent5 85" xfId="597"/>
    <cellStyle name="20% - Accent5 86" xfId="598"/>
    <cellStyle name="20% - Accent5 87" xfId="599"/>
    <cellStyle name="20% - Accent5 88" xfId="600"/>
    <cellStyle name="20% - Accent5 89" xfId="601"/>
    <cellStyle name="20% - Accent5 9" xfId="602"/>
    <cellStyle name="20% - Accent5 9 2" xfId="603"/>
    <cellStyle name="20% - Accent5 9 3" xfId="4950"/>
    <cellStyle name="20% - Accent5 9 4" xfId="4951"/>
    <cellStyle name="20% - Accent5 9 5" xfId="4952"/>
    <cellStyle name="20% - Accent5 9 6" xfId="4953"/>
    <cellStyle name="20% - Accent5 9 7" xfId="4954"/>
    <cellStyle name="20% - Accent5 9 8" xfId="4955"/>
    <cellStyle name="20% - Accent5 90" xfId="604"/>
    <cellStyle name="20% - Accent5 91" xfId="605"/>
    <cellStyle name="20% - Accent5 92" xfId="4956"/>
    <cellStyle name="20% - Accent5 93" xfId="4957"/>
    <cellStyle name="20% - Accent5 94" xfId="4958"/>
    <cellStyle name="20% - Accent5 95" xfId="4959"/>
    <cellStyle name="20% - Accent5 96" xfId="4960"/>
    <cellStyle name="20% - Accent6" xfId="606" builtinId="50" customBuiltin="1"/>
    <cellStyle name="20% - Accent6 10" xfId="607"/>
    <cellStyle name="20% - Accent6 10 2" xfId="608"/>
    <cellStyle name="20% - Accent6 10 3" xfId="4961"/>
    <cellStyle name="20% - Accent6 10 4" xfId="4962"/>
    <cellStyle name="20% - Accent6 10 5" xfId="4963"/>
    <cellStyle name="20% - Accent6 10 6" xfId="4964"/>
    <cellStyle name="20% - Accent6 10 7" xfId="4965"/>
    <cellStyle name="20% - Accent6 10 8" xfId="4966"/>
    <cellStyle name="20% - Accent6 11" xfId="609"/>
    <cellStyle name="20% - Accent6 11 2" xfId="610"/>
    <cellStyle name="20% - Accent6 11 3" xfId="4967"/>
    <cellStyle name="20% - Accent6 11 4" xfId="4968"/>
    <cellStyle name="20% - Accent6 11 5" xfId="4969"/>
    <cellStyle name="20% - Accent6 11 6" xfId="4970"/>
    <cellStyle name="20% - Accent6 11 7" xfId="4971"/>
    <cellStyle name="20% - Accent6 11 8" xfId="4972"/>
    <cellStyle name="20% - Accent6 12" xfId="611"/>
    <cellStyle name="20% - Accent6 12 2" xfId="612"/>
    <cellStyle name="20% - Accent6 12 3" xfId="4973"/>
    <cellStyle name="20% - Accent6 12 4" xfId="4974"/>
    <cellStyle name="20% - Accent6 12 5" xfId="4975"/>
    <cellStyle name="20% - Accent6 12 6" xfId="4976"/>
    <cellStyle name="20% - Accent6 12 7" xfId="4977"/>
    <cellStyle name="20% - Accent6 12 8" xfId="4978"/>
    <cellStyle name="20% - Accent6 13" xfId="613"/>
    <cellStyle name="20% - Accent6 13 2" xfId="614"/>
    <cellStyle name="20% - Accent6 13 3" xfId="4979"/>
    <cellStyle name="20% - Accent6 13 4" xfId="4980"/>
    <cellStyle name="20% - Accent6 13 5" xfId="4981"/>
    <cellStyle name="20% - Accent6 13 6" xfId="4982"/>
    <cellStyle name="20% - Accent6 13 7" xfId="4983"/>
    <cellStyle name="20% - Accent6 13 8" xfId="4984"/>
    <cellStyle name="20% - Accent6 14" xfId="615"/>
    <cellStyle name="20% - Accent6 14 2" xfId="616"/>
    <cellStyle name="20% - Accent6 14 3" xfId="4985"/>
    <cellStyle name="20% - Accent6 14 4" xfId="4986"/>
    <cellStyle name="20% - Accent6 14 5" xfId="4987"/>
    <cellStyle name="20% - Accent6 14 6" xfId="4988"/>
    <cellStyle name="20% - Accent6 14 7" xfId="4989"/>
    <cellStyle name="20% - Accent6 14 8" xfId="4990"/>
    <cellStyle name="20% - Accent6 15" xfId="617"/>
    <cellStyle name="20% - Accent6 15 2" xfId="618"/>
    <cellStyle name="20% - Accent6 15 3" xfId="4991"/>
    <cellStyle name="20% - Accent6 15 4" xfId="4992"/>
    <cellStyle name="20% - Accent6 15 5" xfId="4993"/>
    <cellStyle name="20% - Accent6 15 6" xfId="4994"/>
    <cellStyle name="20% - Accent6 15 7" xfId="4995"/>
    <cellStyle name="20% - Accent6 15 8" xfId="4996"/>
    <cellStyle name="20% - Accent6 16" xfId="619"/>
    <cellStyle name="20% - Accent6 16 2" xfId="620"/>
    <cellStyle name="20% - Accent6 16 3" xfId="4997"/>
    <cellStyle name="20% - Accent6 16 4" xfId="4998"/>
    <cellStyle name="20% - Accent6 16 5" xfId="4999"/>
    <cellStyle name="20% - Accent6 16 6" xfId="5000"/>
    <cellStyle name="20% - Accent6 16 7" xfId="5001"/>
    <cellStyle name="20% - Accent6 16 8" xfId="5002"/>
    <cellStyle name="20% - Accent6 17" xfId="621"/>
    <cellStyle name="20% - Accent6 17 2" xfId="622"/>
    <cellStyle name="20% - Accent6 17 3" xfId="5003"/>
    <cellStyle name="20% - Accent6 17 4" xfId="5004"/>
    <cellStyle name="20% - Accent6 17 5" xfId="5005"/>
    <cellStyle name="20% - Accent6 17 6" xfId="5006"/>
    <cellStyle name="20% - Accent6 17 7" xfId="5007"/>
    <cellStyle name="20% - Accent6 17 8" xfId="5008"/>
    <cellStyle name="20% - Accent6 18" xfId="623"/>
    <cellStyle name="20% - Accent6 18 2" xfId="624"/>
    <cellStyle name="20% - Accent6 18 3" xfId="5009"/>
    <cellStyle name="20% - Accent6 18 4" xfId="5010"/>
    <cellStyle name="20% - Accent6 18 5" xfId="5011"/>
    <cellStyle name="20% - Accent6 18 6" xfId="5012"/>
    <cellStyle name="20% - Accent6 18 7" xfId="5013"/>
    <cellStyle name="20% - Accent6 18 8" xfId="5014"/>
    <cellStyle name="20% - Accent6 19" xfId="625"/>
    <cellStyle name="20% - Accent6 19 2" xfId="626"/>
    <cellStyle name="20% - Accent6 19 3" xfId="5015"/>
    <cellStyle name="20% - Accent6 19 4" xfId="5016"/>
    <cellStyle name="20% - Accent6 19 5" xfId="5017"/>
    <cellStyle name="20% - Accent6 19 6" xfId="5018"/>
    <cellStyle name="20% - Accent6 19 7" xfId="5019"/>
    <cellStyle name="20% - Accent6 19 8" xfId="5020"/>
    <cellStyle name="20% - Accent6 2" xfId="627"/>
    <cellStyle name="20% - Accent6 2 2" xfId="628"/>
    <cellStyle name="20% - Accent6 2 3" xfId="5021"/>
    <cellStyle name="20% - Accent6 2 4" xfId="5022"/>
    <cellStyle name="20% - Accent6 2 5" xfId="5023"/>
    <cellStyle name="20% - Accent6 2 6" xfId="5024"/>
    <cellStyle name="20% - Accent6 2 7" xfId="5025"/>
    <cellStyle name="20% - Accent6 2 8" xfId="5026"/>
    <cellStyle name="20% - Accent6 20" xfId="629"/>
    <cellStyle name="20% - Accent6 20 2" xfId="630"/>
    <cellStyle name="20% - Accent6 20 3" xfId="5027"/>
    <cellStyle name="20% - Accent6 20 4" xfId="5028"/>
    <cellStyle name="20% - Accent6 20 5" xfId="5029"/>
    <cellStyle name="20% - Accent6 20 6" xfId="5030"/>
    <cellStyle name="20% - Accent6 20 7" xfId="5031"/>
    <cellStyle name="20% - Accent6 20 8" xfId="5032"/>
    <cellStyle name="20% - Accent6 21" xfId="631"/>
    <cellStyle name="20% - Accent6 21 2" xfId="632"/>
    <cellStyle name="20% - Accent6 21 3" xfId="5033"/>
    <cellStyle name="20% - Accent6 21 4" xfId="5034"/>
    <cellStyle name="20% - Accent6 21 5" xfId="5035"/>
    <cellStyle name="20% - Accent6 21 6" xfId="5036"/>
    <cellStyle name="20% - Accent6 21 7" xfId="5037"/>
    <cellStyle name="20% - Accent6 21 8" xfId="5038"/>
    <cellStyle name="20% - Accent6 22" xfId="633"/>
    <cellStyle name="20% - Accent6 22 2" xfId="634"/>
    <cellStyle name="20% - Accent6 22 3" xfId="5039"/>
    <cellStyle name="20% - Accent6 22 4" xfId="5040"/>
    <cellStyle name="20% - Accent6 22 5" xfId="5041"/>
    <cellStyle name="20% - Accent6 22 6" xfId="5042"/>
    <cellStyle name="20% - Accent6 22 7" xfId="5043"/>
    <cellStyle name="20% - Accent6 22 8" xfId="5044"/>
    <cellStyle name="20% - Accent6 23" xfId="635"/>
    <cellStyle name="20% - Accent6 23 2" xfId="636"/>
    <cellStyle name="20% - Accent6 23 3" xfId="5045"/>
    <cellStyle name="20% - Accent6 23 4" xfId="5046"/>
    <cellStyle name="20% - Accent6 23 5" xfId="5047"/>
    <cellStyle name="20% - Accent6 23 6" xfId="5048"/>
    <cellStyle name="20% - Accent6 23 7" xfId="5049"/>
    <cellStyle name="20% - Accent6 23 8" xfId="5050"/>
    <cellStyle name="20% - Accent6 24" xfId="637"/>
    <cellStyle name="20% - Accent6 24 2" xfId="638"/>
    <cellStyle name="20% - Accent6 24 3" xfId="5051"/>
    <cellStyle name="20% - Accent6 24 4" xfId="5052"/>
    <cellStyle name="20% - Accent6 24 5" xfId="5053"/>
    <cellStyle name="20% - Accent6 24 6" xfId="5054"/>
    <cellStyle name="20% - Accent6 24 7" xfId="5055"/>
    <cellStyle name="20% - Accent6 24 8" xfId="5056"/>
    <cellStyle name="20% - Accent6 25" xfId="639"/>
    <cellStyle name="20% - Accent6 25 2" xfId="640"/>
    <cellStyle name="20% - Accent6 25 3" xfId="5057"/>
    <cellStyle name="20% - Accent6 25 4" xfId="5058"/>
    <cellStyle name="20% - Accent6 25 5" xfId="5059"/>
    <cellStyle name="20% - Accent6 25 6" xfId="5060"/>
    <cellStyle name="20% - Accent6 25 7" xfId="5061"/>
    <cellStyle name="20% - Accent6 25 8" xfId="5062"/>
    <cellStyle name="20% - Accent6 26" xfId="641"/>
    <cellStyle name="20% - Accent6 26 2" xfId="642"/>
    <cellStyle name="20% - Accent6 26 3" xfId="5063"/>
    <cellStyle name="20% - Accent6 26 4" xfId="5064"/>
    <cellStyle name="20% - Accent6 26 5" xfId="5065"/>
    <cellStyle name="20% - Accent6 26 6" xfId="5066"/>
    <cellStyle name="20% - Accent6 26 7" xfId="5067"/>
    <cellStyle name="20% - Accent6 26 8" xfId="5068"/>
    <cellStyle name="20% - Accent6 27" xfId="643"/>
    <cellStyle name="20% - Accent6 27 2" xfId="644"/>
    <cellStyle name="20% - Accent6 27 3" xfId="5069"/>
    <cellStyle name="20% - Accent6 27 4" xfId="5070"/>
    <cellStyle name="20% - Accent6 27 5" xfId="5071"/>
    <cellStyle name="20% - Accent6 27 6" xfId="5072"/>
    <cellStyle name="20% - Accent6 27 7" xfId="5073"/>
    <cellStyle name="20% - Accent6 27 8" xfId="5074"/>
    <cellStyle name="20% - Accent6 28" xfId="645"/>
    <cellStyle name="20% - Accent6 28 2" xfId="646"/>
    <cellStyle name="20% - Accent6 28 3" xfId="5075"/>
    <cellStyle name="20% - Accent6 28 4" xfId="5076"/>
    <cellStyle name="20% - Accent6 28 5" xfId="5077"/>
    <cellStyle name="20% - Accent6 28 6" xfId="5078"/>
    <cellStyle name="20% - Accent6 28 7" xfId="5079"/>
    <cellStyle name="20% - Accent6 28 8" xfId="5080"/>
    <cellStyle name="20% - Accent6 29" xfId="647"/>
    <cellStyle name="20% - Accent6 29 2" xfId="648"/>
    <cellStyle name="20% - Accent6 29 3" xfId="5081"/>
    <cellStyle name="20% - Accent6 29 4" xfId="5082"/>
    <cellStyle name="20% - Accent6 29 5" xfId="5083"/>
    <cellStyle name="20% - Accent6 29 6" xfId="5084"/>
    <cellStyle name="20% - Accent6 29 7" xfId="5085"/>
    <cellStyle name="20% - Accent6 29 8" xfId="5086"/>
    <cellStyle name="20% - Accent6 3" xfId="649"/>
    <cellStyle name="20% - Accent6 3 2" xfId="650"/>
    <cellStyle name="20% - Accent6 3 3" xfId="5087"/>
    <cellStyle name="20% - Accent6 3 4" xfId="5088"/>
    <cellStyle name="20% - Accent6 3 5" xfId="5089"/>
    <cellStyle name="20% - Accent6 3 6" xfId="5090"/>
    <cellStyle name="20% - Accent6 3 7" xfId="5091"/>
    <cellStyle name="20% - Accent6 3 8" xfId="5092"/>
    <cellStyle name="20% - Accent6 30" xfId="651"/>
    <cellStyle name="20% - Accent6 30 2" xfId="652"/>
    <cellStyle name="20% - Accent6 30 3" xfId="5093"/>
    <cellStyle name="20% - Accent6 30 4" xfId="5094"/>
    <cellStyle name="20% - Accent6 30 5" xfId="5095"/>
    <cellStyle name="20% - Accent6 30 6" xfId="5096"/>
    <cellStyle name="20% - Accent6 30 7" xfId="5097"/>
    <cellStyle name="20% - Accent6 30 8" xfId="5098"/>
    <cellStyle name="20% - Accent6 31" xfId="653"/>
    <cellStyle name="20% - Accent6 31 2" xfId="654"/>
    <cellStyle name="20% - Accent6 31 3" xfId="5099"/>
    <cellStyle name="20% - Accent6 31 4" xfId="5100"/>
    <cellStyle name="20% - Accent6 31 5" xfId="5101"/>
    <cellStyle name="20% - Accent6 31 6" xfId="5102"/>
    <cellStyle name="20% - Accent6 31 7" xfId="5103"/>
    <cellStyle name="20% - Accent6 31 8" xfId="5104"/>
    <cellStyle name="20% - Accent6 32" xfId="655"/>
    <cellStyle name="20% - Accent6 32 2" xfId="5105"/>
    <cellStyle name="20% - Accent6 32 3" xfId="5106"/>
    <cellStyle name="20% - Accent6 32 4" xfId="5107"/>
    <cellStyle name="20% - Accent6 32 5" xfId="5108"/>
    <cellStyle name="20% - Accent6 32 6" xfId="5109"/>
    <cellStyle name="20% - Accent6 32 7" xfId="5110"/>
    <cellStyle name="20% - Accent6 33" xfId="656"/>
    <cellStyle name="20% - Accent6 33 2" xfId="5111"/>
    <cellStyle name="20% - Accent6 33 3" xfId="5112"/>
    <cellStyle name="20% - Accent6 33 4" xfId="5113"/>
    <cellStyle name="20% - Accent6 33 5" xfId="5114"/>
    <cellStyle name="20% - Accent6 33 6" xfId="5115"/>
    <cellStyle name="20% - Accent6 33 7" xfId="5116"/>
    <cellStyle name="20% - Accent6 34" xfId="657"/>
    <cellStyle name="20% - Accent6 34 2" xfId="5117"/>
    <cellStyle name="20% - Accent6 34 3" xfId="5118"/>
    <cellStyle name="20% - Accent6 34 4" xfId="5119"/>
    <cellStyle name="20% - Accent6 34 5" xfId="5120"/>
    <cellStyle name="20% - Accent6 34 6" xfId="5121"/>
    <cellStyle name="20% - Accent6 34 7" xfId="5122"/>
    <cellStyle name="20% - Accent6 35" xfId="658"/>
    <cellStyle name="20% - Accent6 35 2" xfId="5123"/>
    <cellStyle name="20% - Accent6 35 3" xfId="5124"/>
    <cellStyle name="20% - Accent6 35 4" xfId="5125"/>
    <cellStyle name="20% - Accent6 35 5" xfId="5126"/>
    <cellStyle name="20% - Accent6 35 6" xfId="5127"/>
    <cellStyle name="20% - Accent6 35 7" xfId="5128"/>
    <cellStyle name="20% - Accent6 36" xfId="659"/>
    <cellStyle name="20% - Accent6 36 2" xfId="5129"/>
    <cellStyle name="20% - Accent6 36 3" xfId="5130"/>
    <cellStyle name="20% - Accent6 36 4" xfId="5131"/>
    <cellStyle name="20% - Accent6 36 5" xfId="5132"/>
    <cellStyle name="20% - Accent6 36 6" xfId="5133"/>
    <cellStyle name="20% - Accent6 36 7" xfId="5134"/>
    <cellStyle name="20% - Accent6 37" xfId="660"/>
    <cellStyle name="20% - Accent6 37 2" xfId="5135"/>
    <cellStyle name="20% - Accent6 37 3" xfId="5136"/>
    <cellStyle name="20% - Accent6 37 4" xfId="5137"/>
    <cellStyle name="20% - Accent6 37 5" xfId="5138"/>
    <cellStyle name="20% - Accent6 37 6" xfId="5139"/>
    <cellStyle name="20% - Accent6 37 7" xfId="5140"/>
    <cellStyle name="20% - Accent6 38" xfId="661"/>
    <cellStyle name="20% - Accent6 38 2" xfId="5141"/>
    <cellStyle name="20% - Accent6 38 3" xfId="5142"/>
    <cellStyle name="20% - Accent6 38 4" xfId="5143"/>
    <cellStyle name="20% - Accent6 38 5" xfId="5144"/>
    <cellStyle name="20% - Accent6 38 6" xfId="5145"/>
    <cellStyle name="20% - Accent6 38 7" xfId="5146"/>
    <cellStyle name="20% - Accent6 39" xfId="662"/>
    <cellStyle name="20% - Accent6 39 2" xfId="5147"/>
    <cellStyle name="20% - Accent6 39 3" xfId="5148"/>
    <cellStyle name="20% - Accent6 39 4" xfId="5149"/>
    <cellStyle name="20% - Accent6 39 5" xfId="5150"/>
    <cellStyle name="20% - Accent6 39 6" xfId="5151"/>
    <cellStyle name="20% - Accent6 39 7" xfId="5152"/>
    <cellStyle name="20% - Accent6 4" xfId="663"/>
    <cellStyle name="20% - Accent6 4 2" xfId="664"/>
    <cellStyle name="20% - Accent6 4 3" xfId="5153"/>
    <cellStyle name="20% - Accent6 4 4" xfId="5154"/>
    <cellStyle name="20% - Accent6 4 5" xfId="5155"/>
    <cellStyle name="20% - Accent6 4 6" xfId="5156"/>
    <cellStyle name="20% - Accent6 4 7" xfId="5157"/>
    <cellStyle name="20% - Accent6 4 8" xfId="5158"/>
    <cellStyle name="20% - Accent6 40" xfId="665"/>
    <cellStyle name="20% - Accent6 40 2" xfId="5159"/>
    <cellStyle name="20% - Accent6 40 3" xfId="5160"/>
    <cellStyle name="20% - Accent6 40 4" xfId="5161"/>
    <cellStyle name="20% - Accent6 40 5" xfId="5162"/>
    <cellStyle name="20% - Accent6 40 6" xfId="5163"/>
    <cellStyle name="20% - Accent6 40 7" xfId="5164"/>
    <cellStyle name="20% - Accent6 41" xfId="666"/>
    <cellStyle name="20% - Accent6 41 2" xfId="5165"/>
    <cellStyle name="20% - Accent6 41 3" xfId="5166"/>
    <cellStyle name="20% - Accent6 41 4" xfId="5167"/>
    <cellStyle name="20% - Accent6 41 5" xfId="5168"/>
    <cellStyle name="20% - Accent6 41 6" xfId="5169"/>
    <cellStyle name="20% - Accent6 41 7" xfId="5170"/>
    <cellStyle name="20% - Accent6 42" xfId="667"/>
    <cellStyle name="20% - Accent6 42 2" xfId="5171"/>
    <cellStyle name="20% - Accent6 42 3" xfId="5172"/>
    <cellStyle name="20% - Accent6 42 4" xfId="5173"/>
    <cellStyle name="20% - Accent6 42 5" xfId="5174"/>
    <cellStyle name="20% - Accent6 42 6" xfId="5175"/>
    <cellStyle name="20% - Accent6 42 7" xfId="5176"/>
    <cellStyle name="20% - Accent6 43" xfId="668"/>
    <cellStyle name="20% - Accent6 43 2" xfId="5177"/>
    <cellStyle name="20% - Accent6 43 3" xfId="5178"/>
    <cellStyle name="20% - Accent6 43 4" xfId="5179"/>
    <cellStyle name="20% - Accent6 43 5" xfId="5180"/>
    <cellStyle name="20% - Accent6 43 6" xfId="5181"/>
    <cellStyle name="20% - Accent6 43 7" xfId="5182"/>
    <cellStyle name="20% - Accent6 44" xfId="669"/>
    <cellStyle name="20% - Accent6 44 2" xfId="5183"/>
    <cellStyle name="20% - Accent6 44 3" xfId="5184"/>
    <cellStyle name="20% - Accent6 44 4" xfId="5185"/>
    <cellStyle name="20% - Accent6 44 5" xfId="5186"/>
    <cellStyle name="20% - Accent6 44 6" xfId="5187"/>
    <cellStyle name="20% - Accent6 44 7" xfId="5188"/>
    <cellStyle name="20% - Accent6 45" xfId="670"/>
    <cellStyle name="20% - Accent6 45 2" xfId="5189"/>
    <cellStyle name="20% - Accent6 45 3" xfId="5190"/>
    <cellStyle name="20% - Accent6 45 4" xfId="5191"/>
    <cellStyle name="20% - Accent6 45 5" xfId="5192"/>
    <cellStyle name="20% - Accent6 45 6" xfId="5193"/>
    <cellStyle name="20% - Accent6 46" xfId="671"/>
    <cellStyle name="20% - Accent6 46 2" xfId="5194"/>
    <cellStyle name="20% - Accent6 46 3" xfId="5195"/>
    <cellStyle name="20% - Accent6 46 4" xfId="5196"/>
    <cellStyle name="20% - Accent6 46 5" xfId="5197"/>
    <cellStyle name="20% - Accent6 46 6" xfId="5198"/>
    <cellStyle name="20% - Accent6 47" xfId="672"/>
    <cellStyle name="20% - Accent6 47 2" xfId="5199"/>
    <cellStyle name="20% - Accent6 47 3" xfId="5200"/>
    <cellStyle name="20% - Accent6 47 4" xfId="5201"/>
    <cellStyle name="20% - Accent6 47 5" xfId="5202"/>
    <cellStyle name="20% - Accent6 47 6" xfId="5203"/>
    <cellStyle name="20% - Accent6 48" xfId="673"/>
    <cellStyle name="20% - Accent6 48 2" xfId="5204"/>
    <cellStyle name="20% - Accent6 48 3" xfId="5205"/>
    <cellStyle name="20% - Accent6 48 4" xfId="5206"/>
    <cellStyle name="20% - Accent6 48 5" xfId="5207"/>
    <cellStyle name="20% - Accent6 48 6" xfId="5208"/>
    <cellStyle name="20% - Accent6 49" xfId="674"/>
    <cellStyle name="20% - Accent6 49 2" xfId="5209"/>
    <cellStyle name="20% - Accent6 49 3" xfId="5210"/>
    <cellStyle name="20% - Accent6 49 4" xfId="5211"/>
    <cellStyle name="20% - Accent6 49 5" xfId="5212"/>
    <cellStyle name="20% - Accent6 49 6" xfId="5213"/>
    <cellStyle name="20% - Accent6 5" xfId="675"/>
    <cellStyle name="20% - Accent6 5 2" xfId="676"/>
    <cellStyle name="20% - Accent6 5 3" xfId="5214"/>
    <cellStyle name="20% - Accent6 5 4" xfId="5215"/>
    <cellStyle name="20% - Accent6 5 5" xfId="5216"/>
    <cellStyle name="20% - Accent6 5 6" xfId="5217"/>
    <cellStyle name="20% - Accent6 5 7" xfId="5218"/>
    <cellStyle name="20% - Accent6 5 8" xfId="5219"/>
    <cellStyle name="20% - Accent6 50" xfId="677"/>
    <cellStyle name="20% - Accent6 50 2" xfId="5220"/>
    <cellStyle name="20% - Accent6 50 3" xfId="5221"/>
    <cellStyle name="20% - Accent6 50 4" xfId="5222"/>
    <cellStyle name="20% - Accent6 50 5" xfId="5223"/>
    <cellStyle name="20% - Accent6 50 6" xfId="5224"/>
    <cellStyle name="20% - Accent6 51" xfId="678"/>
    <cellStyle name="20% - Accent6 51 2" xfId="5225"/>
    <cellStyle name="20% - Accent6 51 3" xfId="5226"/>
    <cellStyle name="20% - Accent6 51 4" xfId="5227"/>
    <cellStyle name="20% - Accent6 51 5" xfId="5228"/>
    <cellStyle name="20% - Accent6 51 6" xfId="5229"/>
    <cellStyle name="20% - Accent6 52" xfId="679"/>
    <cellStyle name="20% - Accent6 52 2" xfId="5230"/>
    <cellStyle name="20% - Accent6 52 3" xfId="5231"/>
    <cellStyle name="20% - Accent6 52 4" xfId="5232"/>
    <cellStyle name="20% - Accent6 52 5" xfId="5233"/>
    <cellStyle name="20% - Accent6 52 6" xfId="5234"/>
    <cellStyle name="20% - Accent6 53" xfId="680"/>
    <cellStyle name="20% - Accent6 53 2" xfId="5235"/>
    <cellStyle name="20% - Accent6 54" xfId="681"/>
    <cellStyle name="20% - Accent6 54 2" xfId="5236"/>
    <cellStyle name="20% - Accent6 55" xfId="682"/>
    <cellStyle name="20% - Accent6 56" xfId="683"/>
    <cellStyle name="20% - Accent6 57" xfId="684"/>
    <cellStyle name="20% - Accent6 58" xfId="685"/>
    <cellStyle name="20% - Accent6 59" xfId="686"/>
    <cellStyle name="20% - Accent6 6" xfId="687"/>
    <cellStyle name="20% - Accent6 6 2" xfId="688"/>
    <cellStyle name="20% - Accent6 6 3" xfId="5237"/>
    <cellStyle name="20% - Accent6 6 4" xfId="5238"/>
    <cellStyle name="20% - Accent6 6 5" xfId="5239"/>
    <cellStyle name="20% - Accent6 6 6" xfId="5240"/>
    <cellStyle name="20% - Accent6 6 7" xfId="5241"/>
    <cellStyle name="20% - Accent6 6 8" xfId="5242"/>
    <cellStyle name="20% - Accent6 60" xfId="689"/>
    <cellStyle name="20% - Accent6 61" xfId="690"/>
    <cellStyle name="20% - Accent6 62" xfId="691"/>
    <cellStyle name="20% - Accent6 63" xfId="692"/>
    <cellStyle name="20% - Accent6 64" xfId="693"/>
    <cellStyle name="20% - Accent6 65" xfId="694"/>
    <cellStyle name="20% - Accent6 66" xfId="695"/>
    <cellStyle name="20% - Accent6 67" xfId="696"/>
    <cellStyle name="20% - Accent6 68" xfId="697"/>
    <cellStyle name="20% - Accent6 69" xfId="698"/>
    <cellStyle name="20% - Accent6 7" xfId="699"/>
    <cellStyle name="20% - Accent6 7 2" xfId="700"/>
    <cellStyle name="20% - Accent6 7 3" xfId="5243"/>
    <cellStyle name="20% - Accent6 7 4" xfId="5244"/>
    <cellStyle name="20% - Accent6 7 5" xfId="5245"/>
    <cellStyle name="20% - Accent6 7 6" xfId="5246"/>
    <cellStyle name="20% - Accent6 7 7" xfId="5247"/>
    <cellStyle name="20% - Accent6 7 8" xfId="5248"/>
    <cellStyle name="20% - Accent6 70" xfId="701"/>
    <cellStyle name="20% - Accent6 71" xfId="702"/>
    <cellStyle name="20% - Accent6 72" xfId="703"/>
    <cellStyle name="20% - Accent6 73" xfId="704"/>
    <cellStyle name="20% - Accent6 74" xfId="705"/>
    <cellStyle name="20% - Accent6 75" xfId="706"/>
    <cellStyle name="20% - Accent6 76" xfId="707"/>
    <cellStyle name="20% - Accent6 77" xfId="708"/>
    <cellStyle name="20% - Accent6 78" xfId="709"/>
    <cellStyle name="20% - Accent6 79" xfId="710"/>
    <cellStyle name="20% - Accent6 8" xfId="711"/>
    <cellStyle name="20% - Accent6 8 2" xfId="712"/>
    <cellStyle name="20% - Accent6 8 3" xfId="5249"/>
    <cellStyle name="20% - Accent6 8 4" xfId="5250"/>
    <cellStyle name="20% - Accent6 8 5" xfId="5251"/>
    <cellStyle name="20% - Accent6 8 6" xfId="5252"/>
    <cellStyle name="20% - Accent6 8 7" xfId="5253"/>
    <cellStyle name="20% - Accent6 8 8" xfId="5254"/>
    <cellStyle name="20% - Accent6 80" xfId="713"/>
    <cellStyle name="20% - Accent6 81" xfId="714"/>
    <cellStyle name="20% - Accent6 82" xfId="715"/>
    <cellStyle name="20% - Accent6 83" xfId="716"/>
    <cellStyle name="20% - Accent6 84" xfId="717"/>
    <cellStyle name="20% - Accent6 85" xfId="718"/>
    <cellStyle name="20% - Accent6 86" xfId="719"/>
    <cellStyle name="20% - Accent6 87" xfId="720"/>
    <cellStyle name="20% - Accent6 88" xfId="721"/>
    <cellStyle name="20% - Accent6 89" xfId="722"/>
    <cellStyle name="20% - Accent6 9" xfId="723"/>
    <cellStyle name="20% - Accent6 9 2" xfId="724"/>
    <cellStyle name="20% - Accent6 9 3" xfId="5255"/>
    <cellStyle name="20% - Accent6 9 4" xfId="5256"/>
    <cellStyle name="20% - Accent6 9 5" xfId="5257"/>
    <cellStyle name="20% - Accent6 9 6" xfId="5258"/>
    <cellStyle name="20% - Accent6 9 7" xfId="5259"/>
    <cellStyle name="20% - Accent6 9 8" xfId="5260"/>
    <cellStyle name="20% - Accent6 90" xfId="725"/>
    <cellStyle name="20% - Accent6 91" xfId="726"/>
    <cellStyle name="20% - Accent6 92" xfId="5261"/>
    <cellStyle name="20% - Accent6 93" xfId="5262"/>
    <cellStyle name="20% - Accent6 94" xfId="5263"/>
    <cellStyle name="20% - Accent6 95" xfId="5264"/>
    <cellStyle name="20% - Accent6 96" xfId="5265"/>
    <cellStyle name="40% - Accent1" xfId="727" builtinId="31" customBuiltin="1"/>
    <cellStyle name="40% - Accent1 10" xfId="728"/>
    <cellStyle name="40% - Accent1 10 2" xfId="729"/>
    <cellStyle name="40% - Accent1 10 3" xfId="5266"/>
    <cellStyle name="40% - Accent1 10 4" xfId="5267"/>
    <cellStyle name="40% - Accent1 10 5" xfId="5268"/>
    <cellStyle name="40% - Accent1 10 6" xfId="5269"/>
    <cellStyle name="40% - Accent1 10 7" xfId="5270"/>
    <cellStyle name="40% - Accent1 10 8" xfId="5271"/>
    <cellStyle name="40% - Accent1 11" xfId="730"/>
    <cellStyle name="40% - Accent1 11 2" xfId="731"/>
    <cellStyle name="40% - Accent1 11 3" xfId="5272"/>
    <cellStyle name="40% - Accent1 11 4" xfId="5273"/>
    <cellStyle name="40% - Accent1 11 5" xfId="5274"/>
    <cellStyle name="40% - Accent1 11 6" xfId="5275"/>
    <cellStyle name="40% - Accent1 11 7" xfId="5276"/>
    <cellStyle name="40% - Accent1 11 8" xfId="5277"/>
    <cellStyle name="40% - Accent1 12" xfId="732"/>
    <cellStyle name="40% - Accent1 12 2" xfId="733"/>
    <cellStyle name="40% - Accent1 12 3" xfId="5278"/>
    <cellStyle name="40% - Accent1 12 4" xfId="5279"/>
    <cellStyle name="40% - Accent1 12 5" xfId="5280"/>
    <cellStyle name="40% - Accent1 12 6" xfId="5281"/>
    <cellStyle name="40% - Accent1 12 7" xfId="5282"/>
    <cellStyle name="40% - Accent1 12 8" xfId="5283"/>
    <cellStyle name="40% - Accent1 13" xfId="734"/>
    <cellStyle name="40% - Accent1 13 2" xfId="735"/>
    <cellStyle name="40% - Accent1 13 3" xfId="5284"/>
    <cellStyle name="40% - Accent1 13 4" xfId="5285"/>
    <cellStyle name="40% - Accent1 13 5" xfId="5286"/>
    <cellStyle name="40% - Accent1 13 6" xfId="5287"/>
    <cellStyle name="40% - Accent1 13 7" xfId="5288"/>
    <cellStyle name="40% - Accent1 13 8" xfId="5289"/>
    <cellStyle name="40% - Accent1 14" xfId="736"/>
    <cellStyle name="40% - Accent1 14 2" xfId="737"/>
    <cellStyle name="40% - Accent1 14 3" xfId="5290"/>
    <cellStyle name="40% - Accent1 14 4" xfId="5291"/>
    <cellStyle name="40% - Accent1 14 5" xfId="5292"/>
    <cellStyle name="40% - Accent1 14 6" xfId="5293"/>
    <cellStyle name="40% - Accent1 14 7" xfId="5294"/>
    <cellStyle name="40% - Accent1 14 8" xfId="5295"/>
    <cellStyle name="40% - Accent1 15" xfId="738"/>
    <cellStyle name="40% - Accent1 15 2" xfId="739"/>
    <cellStyle name="40% - Accent1 15 3" xfId="5296"/>
    <cellStyle name="40% - Accent1 15 4" xfId="5297"/>
    <cellStyle name="40% - Accent1 15 5" xfId="5298"/>
    <cellStyle name="40% - Accent1 15 6" xfId="5299"/>
    <cellStyle name="40% - Accent1 15 7" xfId="5300"/>
    <cellStyle name="40% - Accent1 15 8" xfId="5301"/>
    <cellStyle name="40% - Accent1 16" xfId="740"/>
    <cellStyle name="40% - Accent1 16 2" xfId="741"/>
    <cellStyle name="40% - Accent1 16 3" xfId="5302"/>
    <cellStyle name="40% - Accent1 16 4" xfId="5303"/>
    <cellStyle name="40% - Accent1 16 5" xfId="5304"/>
    <cellStyle name="40% - Accent1 16 6" xfId="5305"/>
    <cellStyle name="40% - Accent1 16 7" xfId="5306"/>
    <cellStyle name="40% - Accent1 16 8" xfId="5307"/>
    <cellStyle name="40% - Accent1 17" xfId="742"/>
    <cellStyle name="40% - Accent1 17 2" xfId="743"/>
    <cellStyle name="40% - Accent1 17 3" xfId="5308"/>
    <cellStyle name="40% - Accent1 17 4" xfId="5309"/>
    <cellStyle name="40% - Accent1 17 5" xfId="5310"/>
    <cellStyle name="40% - Accent1 17 6" xfId="5311"/>
    <cellStyle name="40% - Accent1 17 7" xfId="5312"/>
    <cellStyle name="40% - Accent1 17 8" xfId="5313"/>
    <cellStyle name="40% - Accent1 18" xfId="744"/>
    <cellStyle name="40% - Accent1 18 2" xfId="745"/>
    <cellStyle name="40% - Accent1 18 3" xfId="5314"/>
    <cellStyle name="40% - Accent1 18 4" xfId="5315"/>
    <cellStyle name="40% - Accent1 18 5" xfId="5316"/>
    <cellStyle name="40% - Accent1 18 6" xfId="5317"/>
    <cellStyle name="40% - Accent1 18 7" xfId="5318"/>
    <cellStyle name="40% - Accent1 18 8" xfId="5319"/>
    <cellStyle name="40% - Accent1 19" xfId="746"/>
    <cellStyle name="40% - Accent1 19 2" xfId="747"/>
    <cellStyle name="40% - Accent1 19 3" xfId="5320"/>
    <cellStyle name="40% - Accent1 19 4" xfId="5321"/>
    <cellStyle name="40% - Accent1 19 5" xfId="5322"/>
    <cellStyle name="40% - Accent1 19 6" xfId="5323"/>
    <cellStyle name="40% - Accent1 19 7" xfId="5324"/>
    <cellStyle name="40% - Accent1 19 8" xfId="5325"/>
    <cellStyle name="40% - Accent1 2" xfId="748"/>
    <cellStyle name="40% - Accent1 2 2" xfId="749"/>
    <cellStyle name="40% - Accent1 2 3" xfId="5326"/>
    <cellStyle name="40% - Accent1 2 4" xfId="5327"/>
    <cellStyle name="40% - Accent1 2 5" xfId="5328"/>
    <cellStyle name="40% - Accent1 2 6" xfId="5329"/>
    <cellStyle name="40% - Accent1 2 7" xfId="5330"/>
    <cellStyle name="40% - Accent1 2 8" xfId="5331"/>
    <cellStyle name="40% - Accent1 20" xfId="750"/>
    <cellStyle name="40% - Accent1 20 2" xfId="751"/>
    <cellStyle name="40% - Accent1 20 3" xfId="5332"/>
    <cellStyle name="40% - Accent1 20 4" xfId="5333"/>
    <cellStyle name="40% - Accent1 20 5" xfId="5334"/>
    <cellStyle name="40% - Accent1 20 6" xfId="5335"/>
    <cellStyle name="40% - Accent1 20 7" xfId="5336"/>
    <cellStyle name="40% - Accent1 20 8" xfId="5337"/>
    <cellStyle name="40% - Accent1 21" xfId="752"/>
    <cellStyle name="40% - Accent1 21 2" xfId="753"/>
    <cellStyle name="40% - Accent1 21 3" xfId="5338"/>
    <cellStyle name="40% - Accent1 21 4" xfId="5339"/>
    <cellStyle name="40% - Accent1 21 5" xfId="5340"/>
    <cellStyle name="40% - Accent1 21 6" xfId="5341"/>
    <cellStyle name="40% - Accent1 21 7" xfId="5342"/>
    <cellStyle name="40% - Accent1 21 8" xfId="5343"/>
    <cellStyle name="40% - Accent1 22" xfId="754"/>
    <cellStyle name="40% - Accent1 22 2" xfId="755"/>
    <cellStyle name="40% - Accent1 22 3" xfId="5344"/>
    <cellStyle name="40% - Accent1 22 4" xfId="5345"/>
    <cellStyle name="40% - Accent1 22 5" xfId="5346"/>
    <cellStyle name="40% - Accent1 22 6" xfId="5347"/>
    <cellStyle name="40% - Accent1 22 7" xfId="5348"/>
    <cellStyle name="40% - Accent1 22 8" xfId="5349"/>
    <cellStyle name="40% - Accent1 23" xfId="756"/>
    <cellStyle name="40% - Accent1 23 2" xfId="757"/>
    <cellStyle name="40% - Accent1 23 3" xfId="5350"/>
    <cellStyle name="40% - Accent1 23 4" xfId="5351"/>
    <cellStyle name="40% - Accent1 23 5" xfId="5352"/>
    <cellStyle name="40% - Accent1 23 6" xfId="5353"/>
    <cellStyle name="40% - Accent1 23 7" xfId="5354"/>
    <cellStyle name="40% - Accent1 23 8" xfId="5355"/>
    <cellStyle name="40% - Accent1 24" xfId="758"/>
    <cellStyle name="40% - Accent1 24 2" xfId="759"/>
    <cellStyle name="40% - Accent1 24 3" xfId="5356"/>
    <cellStyle name="40% - Accent1 24 4" xfId="5357"/>
    <cellStyle name="40% - Accent1 24 5" xfId="5358"/>
    <cellStyle name="40% - Accent1 24 6" xfId="5359"/>
    <cellStyle name="40% - Accent1 24 7" xfId="5360"/>
    <cellStyle name="40% - Accent1 24 8" xfId="5361"/>
    <cellStyle name="40% - Accent1 25" xfId="760"/>
    <cellStyle name="40% - Accent1 25 2" xfId="761"/>
    <cellStyle name="40% - Accent1 25 3" xfId="5362"/>
    <cellStyle name="40% - Accent1 25 4" xfId="5363"/>
    <cellStyle name="40% - Accent1 25 5" xfId="5364"/>
    <cellStyle name="40% - Accent1 25 6" xfId="5365"/>
    <cellStyle name="40% - Accent1 25 7" xfId="5366"/>
    <cellStyle name="40% - Accent1 25 8" xfId="5367"/>
    <cellStyle name="40% - Accent1 26" xfId="762"/>
    <cellStyle name="40% - Accent1 26 2" xfId="763"/>
    <cellStyle name="40% - Accent1 26 3" xfId="5368"/>
    <cellStyle name="40% - Accent1 26 4" xfId="5369"/>
    <cellStyle name="40% - Accent1 26 5" xfId="5370"/>
    <cellStyle name="40% - Accent1 26 6" xfId="5371"/>
    <cellStyle name="40% - Accent1 26 7" xfId="5372"/>
    <cellStyle name="40% - Accent1 26 8" xfId="5373"/>
    <cellStyle name="40% - Accent1 27" xfId="764"/>
    <cellStyle name="40% - Accent1 27 2" xfId="765"/>
    <cellStyle name="40% - Accent1 27 3" xfId="5374"/>
    <cellStyle name="40% - Accent1 27 4" xfId="5375"/>
    <cellStyle name="40% - Accent1 27 5" xfId="5376"/>
    <cellStyle name="40% - Accent1 27 6" xfId="5377"/>
    <cellStyle name="40% - Accent1 27 7" xfId="5378"/>
    <cellStyle name="40% - Accent1 27 8" xfId="5379"/>
    <cellStyle name="40% - Accent1 28" xfId="766"/>
    <cellStyle name="40% - Accent1 28 2" xfId="767"/>
    <cellStyle name="40% - Accent1 28 3" xfId="5380"/>
    <cellStyle name="40% - Accent1 28 4" xfId="5381"/>
    <cellStyle name="40% - Accent1 28 5" xfId="5382"/>
    <cellStyle name="40% - Accent1 28 6" xfId="5383"/>
    <cellStyle name="40% - Accent1 28 7" xfId="5384"/>
    <cellStyle name="40% - Accent1 28 8" xfId="5385"/>
    <cellStyle name="40% - Accent1 29" xfId="768"/>
    <cellStyle name="40% - Accent1 29 2" xfId="769"/>
    <cellStyle name="40% - Accent1 29 3" xfId="5386"/>
    <cellStyle name="40% - Accent1 29 4" xfId="5387"/>
    <cellStyle name="40% - Accent1 29 5" xfId="5388"/>
    <cellStyle name="40% - Accent1 29 6" xfId="5389"/>
    <cellStyle name="40% - Accent1 29 7" xfId="5390"/>
    <cellStyle name="40% - Accent1 29 8" xfId="5391"/>
    <cellStyle name="40% - Accent1 3" xfId="770"/>
    <cellStyle name="40% - Accent1 3 2" xfId="771"/>
    <cellStyle name="40% - Accent1 3 3" xfId="5392"/>
    <cellStyle name="40% - Accent1 3 4" xfId="5393"/>
    <cellStyle name="40% - Accent1 3 5" xfId="5394"/>
    <cellStyle name="40% - Accent1 3 6" xfId="5395"/>
    <cellStyle name="40% - Accent1 3 7" xfId="5396"/>
    <cellStyle name="40% - Accent1 3 8" xfId="5397"/>
    <cellStyle name="40% - Accent1 30" xfId="772"/>
    <cellStyle name="40% - Accent1 30 2" xfId="773"/>
    <cellStyle name="40% - Accent1 30 3" xfId="5398"/>
    <cellStyle name="40% - Accent1 30 4" xfId="5399"/>
    <cellStyle name="40% - Accent1 30 5" xfId="5400"/>
    <cellStyle name="40% - Accent1 30 6" xfId="5401"/>
    <cellStyle name="40% - Accent1 30 7" xfId="5402"/>
    <cellStyle name="40% - Accent1 30 8" xfId="5403"/>
    <cellStyle name="40% - Accent1 31" xfId="774"/>
    <cellStyle name="40% - Accent1 31 2" xfId="775"/>
    <cellStyle name="40% - Accent1 31 3" xfId="5404"/>
    <cellStyle name="40% - Accent1 31 4" xfId="5405"/>
    <cellStyle name="40% - Accent1 31 5" xfId="5406"/>
    <cellStyle name="40% - Accent1 31 6" xfId="5407"/>
    <cellStyle name="40% - Accent1 31 7" xfId="5408"/>
    <cellStyle name="40% - Accent1 31 8" xfId="5409"/>
    <cellStyle name="40% - Accent1 32" xfId="776"/>
    <cellStyle name="40% - Accent1 32 2" xfId="5410"/>
    <cellStyle name="40% - Accent1 32 3" xfId="5411"/>
    <cellStyle name="40% - Accent1 32 4" xfId="5412"/>
    <cellStyle name="40% - Accent1 32 5" xfId="5413"/>
    <cellStyle name="40% - Accent1 32 6" xfId="5414"/>
    <cellStyle name="40% - Accent1 32 7" xfId="5415"/>
    <cellStyle name="40% - Accent1 33" xfId="777"/>
    <cellStyle name="40% - Accent1 33 2" xfId="5416"/>
    <cellStyle name="40% - Accent1 33 3" xfId="5417"/>
    <cellStyle name="40% - Accent1 33 4" xfId="5418"/>
    <cellStyle name="40% - Accent1 33 5" xfId="5419"/>
    <cellStyle name="40% - Accent1 33 6" xfId="5420"/>
    <cellStyle name="40% - Accent1 33 7" xfId="5421"/>
    <cellStyle name="40% - Accent1 34" xfId="778"/>
    <cellStyle name="40% - Accent1 34 2" xfId="5422"/>
    <cellStyle name="40% - Accent1 34 3" xfId="5423"/>
    <cellStyle name="40% - Accent1 34 4" xfId="5424"/>
    <cellStyle name="40% - Accent1 34 5" xfId="5425"/>
    <cellStyle name="40% - Accent1 34 6" xfId="5426"/>
    <cellStyle name="40% - Accent1 34 7" xfId="5427"/>
    <cellStyle name="40% - Accent1 35" xfId="779"/>
    <cellStyle name="40% - Accent1 35 2" xfId="5428"/>
    <cellStyle name="40% - Accent1 35 3" xfId="5429"/>
    <cellStyle name="40% - Accent1 35 4" xfId="5430"/>
    <cellStyle name="40% - Accent1 35 5" xfId="5431"/>
    <cellStyle name="40% - Accent1 35 6" xfId="5432"/>
    <cellStyle name="40% - Accent1 35 7" xfId="5433"/>
    <cellStyle name="40% - Accent1 36" xfId="780"/>
    <cellStyle name="40% - Accent1 36 2" xfId="5434"/>
    <cellStyle name="40% - Accent1 36 3" xfId="5435"/>
    <cellStyle name="40% - Accent1 36 4" xfId="5436"/>
    <cellStyle name="40% - Accent1 36 5" xfId="5437"/>
    <cellStyle name="40% - Accent1 36 6" xfId="5438"/>
    <cellStyle name="40% - Accent1 36 7" xfId="5439"/>
    <cellStyle name="40% - Accent1 37" xfId="781"/>
    <cellStyle name="40% - Accent1 37 2" xfId="5440"/>
    <cellStyle name="40% - Accent1 37 3" xfId="5441"/>
    <cellStyle name="40% - Accent1 37 4" xfId="5442"/>
    <cellStyle name="40% - Accent1 37 5" xfId="5443"/>
    <cellStyle name="40% - Accent1 37 6" xfId="5444"/>
    <cellStyle name="40% - Accent1 37 7" xfId="5445"/>
    <cellStyle name="40% - Accent1 38" xfId="782"/>
    <cellStyle name="40% - Accent1 38 2" xfId="5446"/>
    <cellStyle name="40% - Accent1 38 3" xfId="5447"/>
    <cellStyle name="40% - Accent1 38 4" xfId="5448"/>
    <cellStyle name="40% - Accent1 38 5" xfId="5449"/>
    <cellStyle name="40% - Accent1 38 6" xfId="5450"/>
    <cellStyle name="40% - Accent1 38 7" xfId="5451"/>
    <cellStyle name="40% - Accent1 39" xfId="783"/>
    <cellStyle name="40% - Accent1 39 2" xfId="5452"/>
    <cellStyle name="40% - Accent1 39 3" xfId="5453"/>
    <cellStyle name="40% - Accent1 39 4" xfId="5454"/>
    <cellStyle name="40% - Accent1 39 5" xfId="5455"/>
    <cellStyle name="40% - Accent1 39 6" xfId="5456"/>
    <cellStyle name="40% - Accent1 39 7" xfId="5457"/>
    <cellStyle name="40% - Accent1 4" xfId="784"/>
    <cellStyle name="40% - Accent1 4 2" xfId="785"/>
    <cellStyle name="40% - Accent1 4 3" xfId="5458"/>
    <cellStyle name="40% - Accent1 4 4" xfId="5459"/>
    <cellStyle name="40% - Accent1 4 5" xfId="5460"/>
    <cellStyle name="40% - Accent1 4 6" xfId="5461"/>
    <cellStyle name="40% - Accent1 4 7" xfId="5462"/>
    <cellStyle name="40% - Accent1 4 8" xfId="5463"/>
    <cellStyle name="40% - Accent1 40" xfId="786"/>
    <cellStyle name="40% - Accent1 40 2" xfId="5464"/>
    <cellStyle name="40% - Accent1 40 3" xfId="5465"/>
    <cellStyle name="40% - Accent1 40 4" xfId="5466"/>
    <cellStyle name="40% - Accent1 40 5" xfId="5467"/>
    <cellStyle name="40% - Accent1 40 6" xfId="5468"/>
    <cellStyle name="40% - Accent1 40 7" xfId="5469"/>
    <cellStyle name="40% - Accent1 41" xfId="787"/>
    <cellStyle name="40% - Accent1 41 2" xfId="5470"/>
    <cellStyle name="40% - Accent1 41 3" xfId="5471"/>
    <cellStyle name="40% - Accent1 41 4" xfId="5472"/>
    <cellStyle name="40% - Accent1 41 5" xfId="5473"/>
    <cellStyle name="40% - Accent1 41 6" xfId="5474"/>
    <cellStyle name="40% - Accent1 41 7" xfId="5475"/>
    <cellStyle name="40% - Accent1 42" xfId="788"/>
    <cellStyle name="40% - Accent1 42 2" xfId="5476"/>
    <cellStyle name="40% - Accent1 42 3" xfId="5477"/>
    <cellStyle name="40% - Accent1 42 4" xfId="5478"/>
    <cellStyle name="40% - Accent1 42 5" xfId="5479"/>
    <cellStyle name="40% - Accent1 42 6" xfId="5480"/>
    <cellStyle name="40% - Accent1 42 7" xfId="5481"/>
    <cellStyle name="40% - Accent1 43" xfId="789"/>
    <cellStyle name="40% - Accent1 43 2" xfId="5482"/>
    <cellStyle name="40% - Accent1 43 3" xfId="5483"/>
    <cellStyle name="40% - Accent1 43 4" xfId="5484"/>
    <cellStyle name="40% - Accent1 43 5" xfId="5485"/>
    <cellStyle name="40% - Accent1 43 6" xfId="5486"/>
    <cellStyle name="40% - Accent1 43 7" xfId="5487"/>
    <cellStyle name="40% - Accent1 44" xfId="790"/>
    <cellStyle name="40% - Accent1 44 2" xfId="5488"/>
    <cellStyle name="40% - Accent1 44 3" xfId="5489"/>
    <cellStyle name="40% - Accent1 44 4" xfId="5490"/>
    <cellStyle name="40% - Accent1 44 5" xfId="5491"/>
    <cellStyle name="40% - Accent1 44 6" xfId="5492"/>
    <cellStyle name="40% - Accent1 44 7" xfId="5493"/>
    <cellStyle name="40% - Accent1 45" xfId="791"/>
    <cellStyle name="40% - Accent1 45 2" xfId="5494"/>
    <cellStyle name="40% - Accent1 45 3" xfId="5495"/>
    <cellStyle name="40% - Accent1 45 4" xfId="5496"/>
    <cellStyle name="40% - Accent1 45 5" xfId="5497"/>
    <cellStyle name="40% - Accent1 45 6" xfId="5498"/>
    <cellStyle name="40% - Accent1 46" xfId="792"/>
    <cellStyle name="40% - Accent1 46 2" xfId="5499"/>
    <cellStyle name="40% - Accent1 46 3" xfId="5500"/>
    <cellStyle name="40% - Accent1 46 4" xfId="5501"/>
    <cellStyle name="40% - Accent1 46 5" xfId="5502"/>
    <cellStyle name="40% - Accent1 46 6" xfId="5503"/>
    <cellStyle name="40% - Accent1 47" xfId="793"/>
    <cellStyle name="40% - Accent1 47 2" xfId="5504"/>
    <cellStyle name="40% - Accent1 47 3" xfId="5505"/>
    <cellStyle name="40% - Accent1 47 4" xfId="5506"/>
    <cellStyle name="40% - Accent1 47 5" xfId="5507"/>
    <cellStyle name="40% - Accent1 47 6" xfId="5508"/>
    <cellStyle name="40% - Accent1 48" xfId="794"/>
    <cellStyle name="40% - Accent1 48 2" xfId="5509"/>
    <cellStyle name="40% - Accent1 48 3" xfId="5510"/>
    <cellStyle name="40% - Accent1 48 4" xfId="5511"/>
    <cellStyle name="40% - Accent1 48 5" xfId="5512"/>
    <cellStyle name="40% - Accent1 48 6" xfId="5513"/>
    <cellStyle name="40% - Accent1 49" xfId="795"/>
    <cellStyle name="40% - Accent1 49 2" xfId="5514"/>
    <cellStyle name="40% - Accent1 49 3" xfId="5515"/>
    <cellStyle name="40% - Accent1 49 4" xfId="5516"/>
    <cellStyle name="40% - Accent1 49 5" xfId="5517"/>
    <cellStyle name="40% - Accent1 49 6" xfId="5518"/>
    <cellStyle name="40% - Accent1 5" xfId="796"/>
    <cellStyle name="40% - Accent1 5 2" xfId="797"/>
    <cellStyle name="40% - Accent1 5 3" xfId="5519"/>
    <cellStyle name="40% - Accent1 5 4" xfId="5520"/>
    <cellStyle name="40% - Accent1 5 5" xfId="5521"/>
    <cellStyle name="40% - Accent1 5 6" xfId="5522"/>
    <cellStyle name="40% - Accent1 5 7" xfId="5523"/>
    <cellStyle name="40% - Accent1 5 8" xfId="5524"/>
    <cellStyle name="40% - Accent1 50" xfId="798"/>
    <cellStyle name="40% - Accent1 50 2" xfId="5525"/>
    <cellStyle name="40% - Accent1 50 3" xfId="5526"/>
    <cellStyle name="40% - Accent1 50 4" xfId="5527"/>
    <cellStyle name="40% - Accent1 50 5" xfId="5528"/>
    <cellStyle name="40% - Accent1 50 6" xfId="5529"/>
    <cellStyle name="40% - Accent1 51" xfId="799"/>
    <cellStyle name="40% - Accent1 51 2" xfId="5530"/>
    <cellStyle name="40% - Accent1 51 3" xfId="5531"/>
    <cellStyle name="40% - Accent1 51 4" xfId="5532"/>
    <cellStyle name="40% - Accent1 51 5" xfId="5533"/>
    <cellStyle name="40% - Accent1 51 6" xfId="5534"/>
    <cellStyle name="40% - Accent1 52" xfId="800"/>
    <cellStyle name="40% - Accent1 52 2" xfId="5535"/>
    <cellStyle name="40% - Accent1 52 3" xfId="5536"/>
    <cellStyle name="40% - Accent1 52 4" xfId="5537"/>
    <cellStyle name="40% - Accent1 52 5" xfId="5538"/>
    <cellStyle name="40% - Accent1 52 6" xfId="5539"/>
    <cellStyle name="40% - Accent1 53" xfId="801"/>
    <cellStyle name="40% - Accent1 53 2" xfId="5540"/>
    <cellStyle name="40% - Accent1 54" xfId="802"/>
    <cellStyle name="40% - Accent1 54 2" xfId="5541"/>
    <cellStyle name="40% - Accent1 55" xfId="803"/>
    <cellStyle name="40% - Accent1 56" xfId="804"/>
    <cellStyle name="40% - Accent1 57" xfId="805"/>
    <cellStyle name="40% - Accent1 58" xfId="806"/>
    <cellStyle name="40% - Accent1 59" xfId="807"/>
    <cellStyle name="40% - Accent1 6" xfId="808"/>
    <cellStyle name="40% - Accent1 6 2" xfId="809"/>
    <cellStyle name="40% - Accent1 6 3" xfId="5542"/>
    <cellStyle name="40% - Accent1 6 4" xfId="5543"/>
    <cellStyle name="40% - Accent1 6 5" xfId="5544"/>
    <cellStyle name="40% - Accent1 6 6" xfId="5545"/>
    <cellStyle name="40% - Accent1 6 7" xfId="5546"/>
    <cellStyle name="40% - Accent1 6 8" xfId="5547"/>
    <cellStyle name="40% - Accent1 60" xfId="810"/>
    <cellStyle name="40% - Accent1 61" xfId="811"/>
    <cellStyle name="40% - Accent1 62" xfId="812"/>
    <cellStyle name="40% - Accent1 63" xfId="813"/>
    <cellStyle name="40% - Accent1 64" xfId="814"/>
    <cellStyle name="40% - Accent1 65" xfId="815"/>
    <cellStyle name="40% - Accent1 66" xfId="816"/>
    <cellStyle name="40% - Accent1 67" xfId="817"/>
    <cellStyle name="40% - Accent1 68" xfId="818"/>
    <cellStyle name="40% - Accent1 69" xfId="819"/>
    <cellStyle name="40% - Accent1 7" xfId="820"/>
    <cellStyle name="40% - Accent1 7 2" xfId="821"/>
    <cellStyle name="40% - Accent1 7 3" xfId="5548"/>
    <cellStyle name="40% - Accent1 7 4" xfId="5549"/>
    <cellStyle name="40% - Accent1 7 5" xfId="5550"/>
    <cellStyle name="40% - Accent1 7 6" xfId="5551"/>
    <cellStyle name="40% - Accent1 7 7" xfId="5552"/>
    <cellStyle name="40% - Accent1 7 8" xfId="5553"/>
    <cellStyle name="40% - Accent1 70" xfId="822"/>
    <cellStyle name="40% - Accent1 71" xfId="823"/>
    <cellStyle name="40% - Accent1 72" xfId="824"/>
    <cellStyle name="40% - Accent1 73" xfId="825"/>
    <cellStyle name="40% - Accent1 74" xfId="826"/>
    <cellStyle name="40% - Accent1 75" xfId="827"/>
    <cellStyle name="40% - Accent1 76" xfId="828"/>
    <cellStyle name="40% - Accent1 77" xfId="829"/>
    <cellStyle name="40% - Accent1 78" xfId="830"/>
    <cellStyle name="40% - Accent1 79" xfId="831"/>
    <cellStyle name="40% - Accent1 8" xfId="832"/>
    <cellStyle name="40% - Accent1 8 2" xfId="833"/>
    <cellStyle name="40% - Accent1 8 3" xfId="5554"/>
    <cellStyle name="40% - Accent1 8 4" xfId="5555"/>
    <cellStyle name="40% - Accent1 8 5" xfId="5556"/>
    <cellStyle name="40% - Accent1 8 6" xfId="5557"/>
    <cellStyle name="40% - Accent1 8 7" xfId="5558"/>
    <cellStyle name="40% - Accent1 8 8" xfId="5559"/>
    <cellStyle name="40% - Accent1 80" xfId="834"/>
    <cellStyle name="40% - Accent1 81" xfId="835"/>
    <cellStyle name="40% - Accent1 82" xfId="836"/>
    <cellStyle name="40% - Accent1 83" xfId="837"/>
    <cellStyle name="40% - Accent1 84" xfId="838"/>
    <cellStyle name="40% - Accent1 85" xfId="839"/>
    <cellStyle name="40% - Accent1 86" xfId="840"/>
    <cellStyle name="40% - Accent1 87" xfId="841"/>
    <cellStyle name="40% - Accent1 88" xfId="842"/>
    <cellStyle name="40% - Accent1 89" xfId="843"/>
    <cellStyle name="40% - Accent1 9" xfId="844"/>
    <cellStyle name="40% - Accent1 9 2" xfId="845"/>
    <cellStyle name="40% - Accent1 9 3" xfId="5560"/>
    <cellStyle name="40% - Accent1 9 4" xfId="5561"/>
    <cellStyle name="40% - Accent1 9 5" xfId="5562"/>
    <cellStyle name="40% - Accent1 9 6" xfId="5563"/>
    <cellStyle name="40% - Accent1 9 7" xfId="5564"/>
    <cellStyle name="40% - Accent1 9 8" xfId="5565"/>
    <cellStyle name="40% - Accent1 90" xfId="846"/>
    <cellStyle name="40% - Accent1 91" xfId="847"/>
    <cellStyle name="40% - Accent1 92" xfId="5566"/>
    <cellStyle name="40% - Accent1 93" xfId="5567"/>
    <cellStyle name="40% - Accent1 94" xfId="5568"/>
    <cellStyle name="40% - Accent1 95" xfId="5569"/>
    <cellStyle name="40% - Accent1 96" xfId="5570"/>
    <cellStyle name="40% - Accent2" xfId="848" builtinId="35" customBuiltin="1"/>
    <cellStyle name="40% - Accent2 10" xfId="849"/>
    <cellStyle name="40% - Accent2 10 2" xfId="850"/>
    <cellStyle name="40% - Accent2 10 3" xfId="5571"/>
    <cellStyle name="40% - Accent2 10 4" xfId="5572"/>
    <cellStyle name="40% - Accent2 10 5" xfId="5573"/>
    <cellStyle name="40% - Accent2 10 6" xfId="5574"/>
    <cellStyle name="40% - Accent2 10 7" xfId="5575"/>
    <cellStyle name="40% - Accent2 10 8" xfId="5576"/>
    <cellStyle name="40% - Accent2 11" xfId="851"/>
    <cellStyle name="40% - Accent2 11 2" xfId="852"/>
    <cellStyle name="40% - Accent2 11 3" xfId="5577"/>
    <cellStyle name="40% - Accent2 11 4" xfId="5578"/>
    <cellStyle name="40% - Accent2 11 5" xfId="5579"/>
    <cellStyle name="40% - Accent2 11 6" xfId="5580"/>
    <cellStyle name="40% - Accent2 11 7" xfId="5581"/>
    <cellStyle name="40% - Accent2 11 8" xfId="5582"/>
    <cellStyle name="40% - Accent2 12" xfId="853"/>
    <cellStyle name="40% - Accent2 12 2" xfId="854"/>
    <cellStyle name="40% - Accent2 12 3" xfId="5583"/>
    <cellStyle name="40% - Accent2 12 4" xfId="5584"/>
    <cellStyle name="40% - Accent2 12 5" xfId="5585"/>
    <cellStyle name="40% - Accent2 12 6" xfId="5586"/>
    <cellStyle name="40% - Accent2 12 7" xfId="5587"/>
    <cellStyle name="40% - Accent2 12 8" xfId="5588"/>
    <cellStyle name="40% - Accent2 13" xfId="855"/>
    <cellStyle name="40% - Accent2 13 2" xfId="856"/>
    <cellStyle name="40% - Accent2 13 3" xfId="5589"/>
    <cellStyle name="40% - Accent2 13 4" xfId="5590"/>
    <cellStyle name="40% - Accent2 13 5" xfId="5591"/>
    <cellStyle name="40% - Accent2 13 6" xfId="5592"/>
    <cellStyle name="40% - Accent2 13 7" xfId="5593"/>
    <cellStyle name="40% - Accent2 13 8" xfId="5594"/>
    <cellStyle name="40% - Accent2 14" xfId="857"/>
    <cellStyle name="40% - Accent2 14 2" xfId="858"/>
    <cellStyle name="40% - Accent2 14 3" xfId="5595"/>
    <cellStyle name="40% - Accent2 14 4" xfId="5596"/>
    <cellStyle name="40% - Accent2 14 5" xfId="5597"/>
    <cellStyle name="40% - Accent2 14 6" xfId="5598"/>
    <cellStyle name="40% - Accent2 14 7" xfId="5599"/>
    <cellStyle name="40% - Accent2 14 8" xfId="5600"/>
    <cellStyle name="40% - Accent2 15" xfId="859"/>
    <cellStyle name="40% - Accent2 15 2" xfId="860"/>
    <cellStyle name="40% - Accent2 15 3" xfId="5601"/>
    <cellStyle name="40% - Accent2 15 4" xfId="5602"/>
    <cellStyle name="40% - Accent2 15 5" xfId="5603"/>
    <cellStyle name="40% - Accent2 15 6" xfId="5604"/>
    <cellStyle name="40% - Accent2 15 7" xfId="5605"/>
    <cellStyle name="40% - Accent2 15 8" xfId="5606"/>
    <cellStyle name="40% - Accent2 16" xfId="861"/>
    <cellStyle name="40% - Accent2 16 2" xfId="862"/>
    <cellStyle name="40% - Accent2 16 3" xfId="5607"/>
    <cellStyle name="40% - Accent2 16 4" xfId="5608"/>
    <cellStyle name="40% - Accent2 16 5" xfId="5609"/>
    <cellStyle name="40% - Accent2 16 6" xfId="5610"/>
    <cellStyle name="40% - Accent2 16 7" xfId="5611"/>
    <cellStyle name="40% - Accent2 16 8" xfId="5612"/>
    <cellStyle name="40% - Accent2 17" xfId="863"/>
    <cellStyle name="40% - Accent2 17 2" xfId="864"/>
    <cellStyle name="40% - Accent2 17 3" xfId="5613"/>
    <cellStyle name="40% - Accent2 17 4" xfId="5614"/>
    <cellStyle name="40% - Accent2 17 5" xfId="5615"/>
    <cellStyle name="40% - Accent2 17 6" xfId="5616"/>
    <cellStyle name="40% - Accent2 17 7" xfId="5617"/>
    <cellStyle name="40% - Accent2 17 8" xfId="5618"/>
    <cellStyle name="40% - Accent2 18" xfId="865"/>
    <cellStyle name="40% - Accent2 18 2" xfId="866"/>
    <cellStyle name="40% - Accent2 18 3" xfId="5619"/>
    <cellStyle name="40% - Accent2 18 4" xfId="5620"/>
    <cellStyle name="40% - Accent2 18 5" xfId="5621"/>
    <cellStyle name="40% - Accent2 18 6" xfId="5622"/>
    <cellStyle name="40% - Accent2 18 7" xfId="5623"/>
    <cellStyle name="40% - Accent2 18 8" xfId="5624"/>
    <cellStyle name="40% - Accent2 19" xfId="867"/>
    <cellStyle name="40% - Accent2 19 2" xfId="868"/>
    <cellStyle name="40% - Accent2 19 3" xfId="5625"/>
    <cellStyle name="40% - Accent2 19 4" xfId="5626"/>
    <cellStyle name="40% - Accent2 19 5" xfId="5627"/>
    <cellStyle name="40% - Accent2 19 6" xfId="5628"/>
    <cellStyle name="40% - Accent2 19 7" xfId="5629"/>
    <cellStyle name="40% - Accent2 19 8" xfId="5630"/>
    <cellStyle name="40% - Accent2 2" xfId="869"/>
    <cellStyle name="40% - Accent2 2 2" xfId="870"/>
    <cellStyle name="40% - Accent2 2 3" xfId="5631"/>
    <cellStyle name="40% - Accent2 2 4" xfId="5632"/>
    <cellStyle name="40% - Accent2 2 5" xfId="5633"/>
    <cellStyle name="40% - Accent2 2 6" xfId="5634"/>
    <cellStyle name="40% - Accent2 2 7" xfId="5635"/>
    <cellStyle name="40% - Accent2 2 8" xfId="5636"/>
    <cellStyle name="40% - Accent2 20" xfId="871"/>
    <cellStyle name="40% - Accent2 20 2" xfId="872"/>
    <cellStyle name="40% - Accent2 20 3" xfId="5637"/>
    <cellStyle name="40% - Accent2 20 4" xfId="5638"/>
    <cellStyle name="40% - Accent2 20 5" xfId="5639"/>
    <cellStyle name="40% - Accent2 20 6" xfId="5640"/>
    <cellStyle name="40% - Accent2 20 7" xfId="5641"/>
    <cellStyle name="40% - Accent2 20 8" xfId="5642"/>
    <cellStyle name="40% - Accent2 21" xfId="873"/>
    <cellStyle name="40% - Accent2 21 2" xfId="874"/>
    <cellStyle name="40% - Accent2 21 3" xfId="5643"/>
    <cellStyle name="40% - Accent2 21 4" xfId="5644"/>
    <cellStyle name="40% - Accent2 21 5" xfId="5645"/>
    <cellStyle name="40% - Accent2 21 6" xfId="5646"/>
    <cellStyle name="40% - Accent2 21 7" xfId="5647"/>
    <cellStyle name="40% - Accent2 21 8" xfId="5648"/>
    <cellStyle name="40% - Accent2 22" xfId="875"/>
    <cellStyle name="40% - Accent2 22 2" xfId="876"/>
    <cellStyle name="40% - Accent2 22 3" xfId="5649"/>
    <cellStyle name="40% - Accent2 22 4" xfId="5650"/>
    <cellStyle name="40% - Accent2 22 5" xfId="5651"/>
    <cellStyle name="40% - Accent2 22 6" xfId="5652"/>
    <cellStyle name="40% - Accent2 22 7" xfId="5653"/>
    <cellStyle name="40% - Accent2 22 8" xfId="5654"/>
    <cellStyle name="40% - Accent2 23" xfId="877"/>
    <cellStyle name="40% - Accent2 23 2" xfId="878"/>
    <cellStyle name="40% - Accent2 23 3" xfId="5655"/>
    <cellStyle name="40% - Accent2 23 4" xfId="5656"/>
    <cellStyle name="40% - Accent2 23 5" xfId="5657"/>
    <cellStyle name="40% - Accent2 23 6" xfId="5658"/>
    <cellStyle name="40% - Accent2 23 7" xfId="5659"/>
    <cellStyle name="40% - Accent2 23 8" xfId="5660"/>
    <cellStyle name="40% - Accent2 24" xfId="879"/>
    <cellStyle name="40% - Accent2 24 2" xfId="880"/>
    <cellStyle name="40% - Accent2 24 3" xfId="5661"/>
    <cellStyle name="40% - Accent2 24 4" xfId="5662"/>
    <cellStyle name="40% - Accent2 24 5" xfId="5663"/>
    <cellStyle name="40% - Accent2 24 6" xfId="5664"/>
    <cellStyle name="40% - Accent2 24 7" xfId="5665"/>
    <cellStyle name="40% - Accent2 24 8" xfId="5666"/>
    <cellStyle name="40% - Accent2 25" xfId="881"/>
    <cellStyle name="40% - Accent2 25 2" xfId="882"/>
    <cellStyle name="40% - Accent2 25 3" xfId="5667"/>
    <cellStyle name="40% - Accent2 25 4" xfId="5668"/>
    <cellStyle name="40% - Accent2 25 5" xfId="5669"/>
    <cellStyle name="40% - Accent2 25 6" xfId="5670"/>
    <cellStyle name="40% - Accent2 25 7" xfId="5671"/>
    <cellStyle name="40% - Accent2 25 8" xfId="5672"/>
    <cellStyle name="40% - Accent2 26" xfId="883"/>
    <cellStyle name="40% - Accent2 26 2" xfId="884"/>
    <cellStyle name="40% - Accent2 26 3" xfId="5673"/>
    <cellStyle name="40% - Accent2 26 4" xfId="5674"/>
    <cellStyle name="40% - Accent2 26 5" xfId="5675"/>
    <cellStyle name="40% - Accent2 26 6" xfId="5676"/>
    <cellStyle name="40% - Accent2 26 7" xfId="5677"/>
    <cellStyle name="40% - Accent2 26 8" xfId="5678"/>
    <cellStyle name="40% - Accent2 27" xfId="885"/>
    <cellStyle name="40% - Accent2 27 2" xfId="886"/>
    <cellStyle name="40% - Accent2 27 3" xfId="5679"/>
    <cellStyle name="40% - Accent2 27 4" xfId="5680"/>
    <cellStyle name="40% - Accent2 27 5" xfId="5681"/>
    <cellStyle name="40% - Accent2 27 6" xfId="5682"/>
    <cellStyle name="40% - Accent2 27 7" xfId="5683"/>
    <cellStyle name="40% - Accent2 27 8" xfId="5684"/>
    <cellStyle name="40% - Accent2 28" xfId="887"/>
    <cellStyle name="40% - Accent2 28 2" xfId="888"/>
    <cellStyle name="40% - Accent2 28 3" xfId="5685"/>
    <cellStyle name="40% - Accent2 28 4" xfId="5686"/>
    <cellStyle name="40% - Accent2 28 5" xfId="5687"/>
    <cellStyle name="40% - Accent2 28 6" xfId="5688"/>
    <cellStyle name="40% - Accent2 28 7" xfId="5689"/>
    <cellStyle name="40% - Accent2 28 8" xfId="5690"/>
    <cellStyle name="40% - Accent2 29" xfId="889"/>
    <cellStyle name="40% - Accent2 29 2" xfId="890"/>
    <cellStyle name="40% - Accent2 29 3" xfId="5691"/>
    <cellStyle name="40% - Accent2 29 4" xfId="5692"/>
    <cellStyle name="40% - Accent2 29 5" xfId="5693"/>
    <cellStyle name="40% - Accent2 29 6" xfId="5694"/>
    <cellStyle name="40% - Accent2 29 7" xfId="5695"/>
    <cellStyle name="40% - Accent2 29 8" xfId="5696"/>
    <cellStyle name="40% - Accent2 3" xfId="891"/>
    <cellStyle name="40% - Accent2 3 2" xfId="892"/>
    <cellStyle name="40% - Accent2 3 3" xfId="5697"/>
    <cellStyle name="40% - Accent2 3 4" xfId="5698"/>
    <cellStyle name="40% - Accent2 3 5" xfId="5699"/>
    <cellStyle name="40% - Accent2 3 6" xfId="5700"/>
    <cellStyle name="40% - Accent2 3 7" xfId="5701"/>
    <cellStyle name="40% - Accent2 3 8" xfId="5702"/>
    <cellStyle name="40% - Accent2 30" xfId="893"/>
    <cellStyle name="40% - Accent2 30 2" xfId="894"/>
    <cellStyle name="40% - Accent2 30 3" xfId="5703"/>
    <cellStyle name="40% - Accent2 30 4" xfId="5704"/>
    <cellStyle name="40% - Accent2 30 5" xfId="5705"/>
    <cellStyle name="40% - Accent2 30 6" xfId="5706"/>
    <cellStyle name="40% - Accent2 30 7" xfId="5707"/>
    <cellStyle name="40% - Accent2 30 8" xfId="5708"/>
    <cellStyle name="40% - Accent2 31" xfId="895"/>
    <cellStyle name="40% - Accent2 31 2" xfId="896"/>
    <cellStyle name="40% - Accent2 31 3" xfId="5709"/>
    <cellStyle name="40% - Accent2 31 4" xfId="5710"/>
    <cellStyle name="40% - Accent2 31 5" xfId="5711"/>
    <cellStyle name="40% - Accent2 31 6" xfId="5712"/>
    <cellStyle name="40% - Accent2 31 7" xfId="5713"/>
    <cellStyle name="40% - Accent2 31 8" xfId="5714"/>
    <cellStyle name="40% - Accent2 32" xfId="897"/>
    <cellStyle name="40% - Accent2 32 2" xfId="5715"/>
    <cellStyle name="40% - Accent2 32 3" xfId="5716"/>
    <cellStyle name="40% - Accent2 32 4" xfId="5717"/>
    <cellStyle name="40% - Accent2 32 5" xfId="5718"/>
    <cellStyle name="40% - Accent2 32 6" xfId="5719"/>
    <cellStyle name="40% - Accent2 32 7" xfId="5720"/>
    <cellStyle name="40% - Accent2 33" xfId="898"/>
    <cellStyle name="40% - Accent2 33 2" xfId="5721"/>
    <cellStyle name="40% - Accent2 33 3" xfId="5722"/>
    <cellStyle name="40% - Accent2 33 4" xfId="5723"/>
    <cellStyle name="40% - Accent2 33 5" xfId="5724"/>
    <cellStyle name="40% - Accent2 33 6" xfId="5725"/>
    <cellStyle name="40% - Accent2 33 7" xfId="5726"/>
    <cellStyle name="40% - Accent2 34" xfId="899"/>
    <cellStyle name="40% - Accent2 34 2" xfId="5727"/>
    <cellStyle name="40% - Accent2 34 3" xfId="5728"/>
    <cellStyle name="40% - Accent2 34 4" xfId="5729"/>
    <cellStyle name="40% - Accent2 34 5" xfId="5730"/>
    <cellStyle name="40% - Accent2 34 6" xfId="5731"/>
    <cellStyle name="40% - Accent2 34 7" xfId="5732"/>
    <cellStyle name="40% - Accent2 35" xfId="900"/>
    <cellStyle name="40% - Accent2 35 2" xfId="5733"/>
    <cellStyle name="40% - Accent2 35 3" xfId="5734"/>
    <cellStyle name="40% - Accent2 35 4" xfId="5735"/>
    <cellStyle name="40% - Accent2 35 5" xfId="5736"/>
    <cellStyle name="40% - Accent2 35 6" xfId="5737"/>
    <cellStyle name="40% - Accent2 35 7" xfId="5738"/>
    <cellStyle name="40% - Accent2 36" xfId="901"/>
    <cellStyle name="40% - Accent2 36 2" xfId="5739"/>
    <cellStyle name="40% - Accent2 36 3" xfId="5740"/>
    <cellStyle name="40% - Accent2 36 4" xfId="5741"/>
    <cellStyle name="40% - Accent2 36 5" xfId="5742"/>
    <cellStyle name="40% - Accent2 36 6" xfId="5743"/>
    <cellStyle name="40% - Accent2 36 7" xfId="5744"/>
    <cellStyle name="40% - Accent2 37" xfId="902"/>
    <cellStyle name="40% - Accent2 37 2" xfId="5745"/>
    <cellStyle name="40% - Accent2 37 3" xfId="5746"/>
    <cellStyle name="40% - Accent2 37 4" xfId="5747"/>
    <cellStyle name="40% - Accent2 37 5" xfId="5748"/>
    <cellStyle name="40% - Accent2 37 6" xfId="5749"/>
    <cellStyle name="40% - Accent2 37 7" xfId="5750"/>
    <cellStyle name="40% - Accent2 38" xfId="903"/>
    <cellStyle name="40% - Accent2 38 2" xfId="5751"/>
    <cellStyle name="40% - Accent2 38 3" xfId="5752"/>
    <cellStyle name="40% - Accent2 38 4" xfId="5753"/>
    <cellStyle name="40% - Accent2 38 5" xfId="5754"/>
    <cellStyle name="40% - Accent2 38 6" xfId="5755"/>
    <cellStyle name="40% - Accent2 38 7" xfId="5756"/>
    <cellStyle name="40% - Accent2 39" xfId="904"/>
    <cellStyle name="40% - Accent2 39 2" xfId="5757"/>
    <cellStyle name="40% - Accent2 39 3" xfId="5758"/>
    <cellStyle name="40% - Accent2 39 4" xfId="5759"/>
    <cellStyle name="40% - Accent2 39 5" xfId="5760"/>
    <cellStyle name="40% - Accent2 39 6" xfId="5761"/>
    <cellStyle name="40% - Accent2 39 7" xfId="5762"/>
    <cellStyle name="40% - Accent2 4" xfId="905"/>
    <cellStyle name="40% - Accent2 4 2" xfId="906"/>
    <cellStyle name="40% - Accent2 4 3" xfId="5763"/>
    <cellStyle name="40% - Accent2 4 4" xfId="5764"/>
    <cellStyle name="40% - Accent2 4 5" xfId="5765"/>
    <cellStyle name="40% - Accent2 4 6" xfId="5766"/>
    <cellStyle name="40% - Accent2 4 7" xfId="5767"/>
    <cellStyle name="40% - Accent2 4 8" xfId="5768"/>
    <cellStyle name="40% - Accent2 40" xfId="907"/>
    <cellStyle name="40% - Accent2 40 2" xfId="5769"/>
    <cellStyle name="40% - Accent2 40 3" xfId="5770"/>
    <cellStyle name="40% - Accent2 40 4" xfId="5771"/>
    <cellStyle name="40% - Accent2 40 5" xfId="5772"/>
    <cellStyle name="40% - Accent2 40 6" xfId="5773"/>
    <cellStyle name="40% - Accent2 40 7" xfId="5774"/>
    <cellStyle name="40% - Accent2 41" xfId="908"/>
    <cellStyle name="40% - Accent2 41 2" xfId="5775"/>
    <cellStyle name="40% - Accent2 41 3" xfId="5776"/>
    <cellStyle name="40% - Accent2 41 4" xfId="5777"/>
    <cellStyle name="40% - Accent2 41 5" xfId="5778"/>
    <cellStyle name="40% - Accent2 41 6" xfId="5779"/>
    <cellStyle name="40% - Accent2 41 7" xfId="5780"/>
    <cellStyle name="40% - Accent2 42" xfId="909"/>
    <cellStyle name="40% - Accent2 42 2" xfId="5781"/>
    <cellStyle name="40% - Accent2 42 3" xfId="5782"/>
    <cellStyle name="40% - Accent2 42 4" xfId="5783"/>
    <cellStyle name="40% - Accent2 42 5" xfId="5784"/>
    <cellStyle name="40% - Accent2 42 6" xfId="5785"/>
    <cellStyle name="40% - Accent2 42 7" xfId="5786"/>
    <cellStyle name="40% - Accent2 43" xfId="910"/>
    <cellStyle name="40% - Accent2 43 2" xfId="5787"/>
    <cellStyle name="40% - Accent2 43 3" xfId="5788"/>
    <cellStyle name="40% - Accent2 43 4" xfId="5789"/>
    <cellStyle name="40% - Accent2 43 5" xfId="5790"/>
    <cellStyle name="40% - Accent2 43 6" xfId="5791"/>
    <cellStyle name="40% - Accent2 43 7" xfId="5792"/>
    <cellStyle name="40% - Accent2 44" xfId="911"/>
    <cellStyle name="40% - Accent2 44 2" xfId="5793"/>
    <cellStyle name="40% - Accent2 44 3" xfId="5794"/>
    <cellStyle name="40% - Accent2 44 4" xfId="5795"/>
    <cellStyle name="40% - Accent2 44 5" xfId="5796"/>
    <cellStyle name="40% - Accent2 44 6" xfId="5797"/>
    <cellStyle name="40% - Accent2 44 7" xfId="5798"/>
    <cellStyle name="40% - Accent2 45" xfId="912"/>
    <cellStyle name="40% - Accent2 45 2" xfId="5799"/>
    <cellStyle name="40% - Accent2 45 3" xfId="5800"/>
    <cellStyle name="40% - Accent2 45 4" xfId="5801"/>
    <cellStyle name="40% - Accent2 45 5" xfId="5802"/>
    <cellStyle name="40% - Accent2 45 6" xfId="5803"/>
    <cellStyle name="40% - Accent2 46" xfId="913"/>
    <cellStyle name="40% - Accent2 46 2" xfId="5804"/>
    <cellStyle name="40% - Accent2 46 3" xfId="5805"/>
    <cellStyle name="40% - Accent2 46 4" xfId="5806"/>
    <cellStyle name="40% - Accent2 46 5" xfId="5807"/>
    <cellStyle name="40% - Accent2 46 6" xfId="5808"/>
    <cellStyle name="40% - Accent2 47" xfId="914"/>
    <cellStyle name="40% - Accent2 47 2" xfId="5809"/>
    <cellStyle name="40% - Accent2 47 3" xfId="5810"/>
    <cellStyle name="40% - Accent2 47 4" xfId="5811"/>
    <cellStyle name="40% - Accent2 47 5" xfId="5812"/>
    <cellStyle name="40% - Accent2 47 6" xfId="5813"/>
    <cellStyle name="40% - Accent2 48" xfId="915"/>
    <cellStyle name="40% - Accent2 48 2" xfId="5814"/>
    <cellStyle name="40% - Accent2 48 3" xfId="5815"/>
    <cellStyle name="40% - Accent2 48 4" xfId="5816"/>
    <cellStyle name="40% - Accent2 48 5" xfId="5817"/>
    <cellStyle name="40% - Accent2 48 6" xfId="5818"/>
    <cellStyle name="40% - Accent2 49" xfId="916"/>
    <cellStyle name="40% - Accent2 49 2" xfId="5819"/>
    <cellStyle name="40% - Accent2 49 3" xfId="5820"/>
    <cellStyle name="40% - Accent2 49 4" xfId="5821"/>
    <cellStyle name="40% - Accent2 49 5" xfId="5822"/>
    <cellStyle name="40% - Accent2 49 6" xfId="5823"/>
    <cellStyle name="40% - Accent2 5" xfId="917"/>
    <cellStyle name="40% - Accent2 5 2" xfId="918"/>
    <cellStyle name="40% - Accent2 5 3" xfId="5824"/>
    <cellStyle name="40% - Accent2 5 4" xfId="5825"/>
    <cellStyle name="40% - Accent2 5 5" xfId="5826"/>
    <cellStyle name="40% - Accent2 5 6" xfId="5827"/>
    <cellStyle name="40% - Accent2 5 7" xfId="5828"/>
    <cellStyle name="40% - Accent2 5 8" xfId="5829"/>
    <cellStyle name="40% - Accent2 50" xfId="919"/>
    <cellStyle name="40% - Accent2 50 2" xfId="5830"/>
    <cellStyle name="40% - Accent2 50 3" xfId="5831"/>
    <cellStyle name="40% - Accent2 50 4" xfId="5832"/>
    <cellStyle name="40% - Accent2 50 5" xfId="5833"/>
    <cellStyle name="40% - Accent2 50 6" xfId="5834"/>
    <cellStyle name="40% - Accent2 51" xfId="920"/>
    <cellStyle name="40% - Accent2 51 2" xfId="5835"/>
    <cellStyle name="40% - Accent2 51 3" xfId="5836"/>
    <cellStyle name="40% - Accent2 51 4" xfId="5837"/>
    <cellStyle name="40% - Accent2 51 5" xfId="5838"/>
    <cellStyle name="40% - Accent2 51 6" xfId="5839"/>
    <cellStyle name="40% - Accent2 52" xfId="921"/>
    <cellStyle name="40% - Accent2 52 2" xfId="5840"/>
    <cellStyle name="40% - Accent2 52 3" xfId="5841"/>
    <cellStyle name="40% - Accent2 52 4" xfId="5842"/>
    <cellStyle name="40% - Accent2 52 5" xfId="5843"/>
    <cellStyle name="40% - Accent2 52 6" xfId="5844"/>
    <cellStyle name="40% - Accent2 53" xfId="922"/>
    <cellStyle name="40% - Accent2 53 2" xfId="5845"/>
    <cellStyle name="40% - Accent2 54" xfId="923"/>
    <cellStyle name="40% - Accent2 54 2" xfId="5846"/>
    <cellStyle name="40% - Accent2 55" xfId="924"/>
    <cellStyle name="40% - Accent2 56" xfId="925"/>
    <cellStyle name="40% - Accent2 57" xfId="926"/>
    <cellStyle name="40% - Accent2 58" xfId="927"/>
    <cellStyle name="40% - Accent2 59" xfId="928"/>
    <cellStyle name="40% - Accent2 6" xfId="929"/>
    <cellStyle name="40% - Accent2 6 2" xfId="930"/>
    <cellStyle name="40% - Accent2 6 3" xfId="5847"/>
    <cellStyle name="40% - Accent2 6 4" xfId="5848"/>
    <cellStyle name="40% - Accent2 6 5" xfId="5849"/>
    <cellStyle name="40% - Accent2 6 6" xfId="5850"/>
    <cellStyle name="40% - Accent2 6 7" xfId="5851"/>
    <cellStyle name="40% - Accent2 6 8" xfId="5852"/>
    <cellStyle name="40% - Accent2 60" xfId="931"/>
    <cellStyle name="40% - Accent2 61" xfId="932"/>
    <cellStyle name="40% - Accent2 62" xfId="933"/>
    <cellStyle name="40% - Accent2 63" xfId="934"/>
    <cellStyle name="40% - Accent2 64" xfId="935"/>
    <cellStyle name="40% - Accent2 65" xfId="936"/>
    <cellStyle name="40% - Accent2 66" xfId="937"/>
    <cellStyle name="40% - Accent2 67" xfId="938"/>
    <cellStyle name="40% - Accent2 68" xfId="939"/>
    <cellStyle name="40% - Accent2 69" xfId="940"/>
    <cellStyle name="40% - Accent2 7" xfId="941"/>
    <cellStyle name="40% - Accent2 7 2" xfId="942"/>
    <cellStyle name="40% - Accent2 7 3" xfId="5853"/>
    <cellStyle name="40% - Accent2 7 4" xfId="5854"/>
    <cellStyle name="40% - Accent2 7 5" xfId="5855"/>
    <cellStyle name="40% - Accent2 7 6" xfId="5856"/>
    <cellStyle name="40% - Accent2 7 7" xfId="5857"/>
    <cellStyle name="40% - Accent2 7 8" xfId="5858"/>
    <cellStyle name="40% - Accent2 70" xfId="943"/>
    <cellStyle name="40% - Accent2 71" xfId="944"/>
    <cellStyle name="40% - Accent2 72" xfId="945"/>
    <cellStyle name="40% - Accent2 73" xfId="946"/>
    <cellStyle name="40% - Accent2 74" xfId="947"/>
    <cellStyle name="40% - Accent2 75" xfId="948"/>
    <cellStyle name="40% - Accent2 76" xfId="949"/>
    <cellStyle name="40% - Accent2 77" xfId="950"/>
    <cellStyle name="40% - Accent2 78" xfId="951"/>
    <cellStyle name="40% - Accent2 79" xfId="952"/>
    <cellStyle name="40% - Accent2 8" xfId="953"/>
    <cellStyle name="40% - Accent2 8 2" xfId="954"/>
    <cellStyle name="40% - Accent2 8 3" xfId="5859"/>
    <cellStyle name="40% - Accent2 8 4" xfId="5860"/>
    <cellStyle name="40% - Accent2 8 5" xfId="5861"/>
    <cellStyle name="40% - Accent2 8 6" xfId="5862"/>
    <cellStyle name="40% - Accent2 8 7" xfId="5863"/>
    <cellStyle name="40% - Accent2 8 8" xfId="5864"/>
    <cellStyle name="40% - Accent2 80" xfId="955"/>
    <cellStyle name="40% - Accent2 81" xfId="956"/>
    <cellStyle name="40% - Accent2 82" xfId="957"/>
    <cellStyle name="40% - Accent2 83" xfId="958"/>
    <cellStyle name="40% - Accent2 84" xfId="959"/>
    <cellStyle name="40% - Accent2 85" xfId="960"/>
    <cellStyle name="40% - Accent2 86" xfId="961"/>
    <cellStyle name="40% - Accent2 87" xfId="962"/>
    <cellStyle name="40% - Accent2 88" xfId="963"/>
    <cellStyle name="40% - Accent2 89" xfId="964"/>
    <cellStyle name="40% - Accent2 9" xfId="965"/>
    <cellStyle name="40% - Accent2 9 2" xfId="966"/>
    <cellStyle name="40% - Accent2 9 3" xfId="5865"/>
    <cellStyle name="40% - Accent2 9 4" xfId="5866"/>
    <cellStyle name="40% - Accent2 9 5" xfId="5867"/>
    <cellStyle name="40% - Accent2 9 6" xfId="5868"/>
    <cellStyle name="40% - Accent2 9 7" xfId="5869"/>
    <cellStyle name="40% - Accent2 9 8" xfId="5870"/>
    <cellStyle name="40% - Accent2 90" xfId="967"/>
    <cellStyle name="40% - Accent2 91" xfId="968"/>
    <cellStyle name="40% - Accent2 92" xfId="5871"/>
    <cellStyle name="40% - Accent2 93" xfId="5872"/>
    <cellStyle name="40% - Accent2 94" xfId="5873"/>
    <cellStyle name="40% - Accent2 95" xfId="5874"/>
    <cellStyle name="40% - Accent2 96" xfId="5875"/>
    <cellStyle name="40% - Accent3" xfId="969" builtinId="39" customBuiltin="1"/>
    <cellStyle name="40% - Accent3 10" xfId="970"/>
    <cellStyle name="40% - Accent3 10 2" xfId="971"/>
    <cellStyle name="40% - Accent3 10 3" xfId="5876"/>
    <cellStyle name="40% - Accent3 10 4" xfId="5877"/>
    <cellStyle name="40% - Accent3 10 5" xfId="5878"/>
    <cellStyle name="40% - Accent3 10 6" xfId="5879"/>
    <cellStyle name="40% - Accent3 10 7" xfId="5880"/>
    <cellStyle name="40% - Accent3 10 8" xfId="5881"/>
    <cellStyle name="40% - Accent3 11" xfId="972"/>
    <cellStyle name="40% - Accent3 11 2" xfId="973"/>
    <cellStyle name="40% - Accent3 11 3" xfId="5882"/>
    <cellStyle name="40% - Accent3 11 4" xfId="5883"/>
    <cellStyle name="40% - Accent3 11 5" xfId="5884"/>
    <cellStyle name="40% - Accent3 11 6" xfId="5885"/>
    <cellStyle name="40% - Accent3 11 7" xfId="5886"/>
    <cellStyle name="40% - Accent3 11 8" xfId="5887"/>
    <cellStyle name="40% - Accent3 12" xfId="974"/>
    <cellStyle name="40% - Accent3 12 2" xfId="975"/>
    <cellStyle name="40% - Accent3 12 3" xfId="5888"/>
    <cellStyle name="40% - Accent3 12 4" xfId="5889"/>
    <cellStyle name="40% - Accent3 12 5" xfId="5890"/>
    <cellStyle name="40% - Accent3 12 6" xfId="5891"/>
    <cellStyle name="40% - Accent3 12 7" xfId="5892"/>
    <cellStyle name="40% - Accent3 12 8" xfId="5893"/>
    <cellStyle name="40% - Accent3 13" xfId="976"/>
    <cellStyle name="40% - Accent3 13 2" xfId="977"/>
    <cellStyle name="40% - Accent3 13 3" xfId="5894"/>
    <cellStyle name="40% - Accent3 13 4" xfId="5895"/>
    <cellStyle name="40% - Accent3 13 5" xfId="5896"/>
    <cellStyle name="40% - Accent3 13 6" xfId="5897"/>
    <cellStyle name="40% - Accent3 13 7" xfId="5898"/>
    <cellStyle name="40% - Accent3 13 8" xfId="5899"/>
    <cellStyle name="40% - Accent3 14" xfId="978"/>
    <cellStyle name="40% - Accent3 14 2" xfId="979"/>
    <cellStyle name="40% - Accent3 14 3" xfId="5900"/>
    <cellStyle name="40% - Accent3 14 4" xfId="5901"/>
    <cellStyle name="40% - Accent3 14 5" xfId="5902"/>
    <cellStyle name="40% - Accent3 14 6" xfId="5903"/>
    <cellStyle name="40% - Accent3 14 7" xfId="5904"/>
    <cellStyle name="40% - Accent3 14 8" xfId="5905"/>
    <cellStyle name="40% - Accent3 15" xfId="980"/>
    <cellStyle name="40% - Accent3 15 2" xfId="981"/>
    <cellStyle name="40% - Accent3 15 3" xfId="5906"/>
    <cellStyle name="40% - Accent3 15 4" xfId="5907"/>
    <cellStyle name="40% - Accent3 15 5" xfId="5908"/>
    <cellStyle name="40% - Accent3 15 6" xfId="5909"/>
    <cellStyle name="40% - Accent3 15 7" xfId="5910"/>
    <cellStyle name="40% - Accent3 15 8" xfId="5911"/>
    <cellStyle name="40% - Accent3 16" xfId="982"/>
    <cellStyle name="40% - Accent3 16 2" xfId="983"/>
    <cellStyle name="40% - Accent3 16 3" xfId="5912"/>
    <cellStyle name="40% - Accent3 16 4" xfId="5913"/>
    <cellStyle name="40% - Accent3 16 5" xfId="5914"/>
    <cellStyle name="40% - Accent3 16 6" xfId="5915"/>
    <cellStyle name="40% - Accent3 16 7" xfId="5916"/>
    <cellStyle name="40% - Accent3 16 8" xfId="5917"/>
    <cellStyle name="40% - Accent3 17" xfId="984"/>
    <cellStyle name="40% - Accent3 17 2" xfId="985"/>
    <cellStyle name="40% - Accent3 17 3" xfId="5918"/>
    <cellStyle name="40% - Accent3 17 4" xfId="5919"/>
    <cellStyle name="40% - Accent3 17 5" xfId="5920"/>
    <cellStyle name="40% - Accent3 17 6" xfId="5921"/>
    <cellStyle name="40% - Accent3 17 7" xfId="5922"/>
    <cellStyle name="40% - Accent3 17 8" xfId="5923"/>
    <cellStyle name="40% - Accent3 18" xfId="986"/>
    <cellStyle name="40% - Accent3 18 2" xfId="987"/>
    <cellStyle name="40% - Accent3 18 3" xfId="5924"/>
    <cellStyle name="40% - Accent3 18 4" xfId="5925"/>
    <cellStyle name="40% - Accent3 18 5" xfId="5926"/>
    <cellStyle name="40% - Accent3 18 6" xfId="5927"/>
    <cellStyle name="40% - Accent3 18 7" xfId="5928"/>
    <cellStyle name="40% - Accent3 18 8" xfId="5929"/>
    <cellStyle name="40% - Accent3 19" xfId="988"/>
    <cellStyle name="40% - Accent3 19 2" xfId="989"/>
    <cellStyle name="40% - Accent3 19 3" xfId="5930"/>
    <cellStyle name="40% - Accent3 19 4" xfId="5931"/>
    <cellStyle name="40% - Accent3 19 5" xfId="5932"/>
    <cellStyle name="40% - Accent3 19 6" xfId="5933"/>
    <cellStyle name="40% - Accent3 19 7" xfId="5934"/>
    <cellStyle name="40% - Accent3 19 8" xfId="5935"/>
    <cellStyle name="40% - Accent3 2" xfId="990"/>
    <cellStyle name="40% - Accent3 2 2" xfId="991"/>
    <cellStyle name="40% - Accent3 2 3" xfId="5936"/>
    <cellStyle name="40% - Accent3 2 4" xfId="5937"/>
    <cellStyle name="40% - Accent3 2 5" xfId="5938"/>
    <cellStyle name="40% - Accent3 2 6" xfId="5939"/>
    <cellStyle name="40% - Accent3 2 7" xfId="5940"/>
    <cellStyle name="40% - Accent3 2 8" xfId="5941"/>
    <cellStyle name="40% - Accent3 20" xfId="992"/>
    <cellStyle name="40% - Accent3 20 2" xfId="993"/>
    <cellStyle name="40% - Accent3 20 3" xfId="5942"/>
    <cellStyle name="40% - Accent3 20 4" xfId="5943"/>
    <cellStyle name="40% - Accent3 20 5" xfId="5944"/>
    <cellStyle name="40% - Accent3 20 6" xfId="5945"/>
    <cellStyle name="40% - Accent3 20 7" xfId="5946"/>
    <cellStyle name="40% - Accent3 20 8" xfId="5947"/>
    <cellStyle name="40% - Accent3 21" xfId="994"/>
    <cellStyle name="40% - Accent3 21 2" xfId="995"/>
    <cellStyle name="40% - Accent3 21 3" xfId="5948"/>
    <cellStyle name="40% - Accent3 21 4" xfId="5949"/>
    <cellStyle name="40% - Accent3 21 5" xfId="5950"/>
    <cellStyle name="40% - Accent3 21 6" xfId="5951"/>
    <cellStyle name="40% - Accent3 21 7" xfId="5952"/>
    <cellStyle name="40% - Accent3 21 8" xfId="5953"/>
    <cellStyle name="40% - Accent3 22" xfId="996"/>
    <cellStyle name="40% - Accent3 22 2" xfId="997"/>
    <cellStyle name="40% - Accent3 22 3" xfId="5954"/>
    <cellStyle name="40% - Accent3 22 4" xfId="5955"/>
    <cellStyle name="40% - Accent3 22 5" xfId="5956"/>
    <cellStyle name="40% - Accent3 22 6" xfId="5957"/>
    <cellStyle name="40% - Accent3 22 7" xfId="5958"/>
    <cellStyle name="40% - Accent3 22 8" xfId="5959"/>
    <cellStyle name="40% - Accent3 23" xfId="998"/>
    <cellStyle name="40% - Accent3 23 2" xfId="999"/>
    <cellStyle name="40% - Accent3 23 3" xfId="5960"/>
    <cellStyle name="40% - Accent3 23 4" xfId="5961"/>
    <cellStyle name="40% - Accent3 23 5" xfId="5962"/>
    <cellStyle name="40% - Accent3 23 6" xfId="5963"/>
    <cellStyle name="40% - Accent3 23 7" xfId="5964"/>
    <cellStyle name="40% - Accent3 23 8" xfId="5965"/>
    <cellStyle name="40% - Accent3 24" xfId="1000"/>
    <cellStyle name="40% - Accent3 24 2" xfId="1001"/>
    <cellStyle name="40% - Accent3 24 3" xfId="5966"/>
    <cellStyle name="40% - Accent3 24 4" xfId="5967"/>
    <cellStyle name="40% - Accent3 24 5" xfId="5968"/>
    <cellStyle name="40% - Accent3 24 6" xfId="5969"/>
    <cellStyle name="40% - Accent3 24 7" xfId="5970"/>
    <cellStyle name="40% - Accent3 24 8" xfId="5971"/>
    <cellStyle name="40% - Accent3 25" xfId="1002"/>
    <cellStyle name="40% - Accent3 25 2" xfId="1003"/>
    <cellStyle name="40% - Accent3 25 3" xfId="5972"/>
    <cellStyle name="40% - Accent3 25 4" xfId="5973"/>
    <cellStyle name="40% - Accent3 25 5" xfId="5974"/>
    <cellStyle name="40% - Accent3 25 6" xfId="5975"/>
    <cellStyle name="40% - Accent3 25 7" xfId="5976"/>
    <cellStyle name="40% - Accent3 25 8" xfId="5977"/>
    <cellStyle name="40% - Accent3 26" xfId="1004"/>
    <cellStyle name="40% - Accent3 26 2" xfId="1005"/>
    <cellStyle name="40% - Accent3 26 3" xfId="5978"/>
    <cellStyle name="40% - Accent3 26 4" xfId="5979"/>
    <cellStyle name="40% - Accent3 26 5" xfId="5980"/>
    <cellStyle name="40% - Accent3 26 6" xfId="5981"/>
    <cellStyle name="40% - Accent3 26 7" xfId="5982"/>
    <cellStyle name="40% - Accent3 26 8" xfId="5983"/>
    <cellStyle name="40% - Accent3 27" xfId="1006"/>
    <cellStyle name="40% - Accent3 27 2" xfId="1007"/>
    <cellStyle name="40% - Accent3 27 3" xfId="5984"/>
    <cellStyle name="40% - Accent3 27 4" xfId="5985"/>
    <cellStyle name="40% - Accent3 27 5" xfId="5986"/>
    <cellStyle name="40% - Accent3 27 6" xfId="5987"/>
    <cellStyle name="40% - Accent3 27 7" xfId="5988"/>
    <cellStyle name="40% - Accent3 27 8" xfId="5989"/>
    <cellStyle name="40% - Accent3 28" xfId="1008"/>
    <cellStyle name="40% - Accent3 28 2" xfId="1009"/>
    <cellStyle name="40% - Accent3 28 3" xfId="5990"/>
    <cellStyle name="40% - Accent3 28 4" xfId="5991"/>
    <cellStyle name="40% - Accent3 28 5" xfId="5992"/>
    <cellStyle name="40% - Accent3 28 6" xfId="5993"/>
    <cellStyle name="40% - Accent3 28 7" xfId="5994"/>
    <cellStyle name="40% - Accent3 28 8" xfId="5995"/>
    <cellStyle name="40% - Accent3 29" xfId="1010"/>
    <cellStyle name="40% - Accent3 29 2" xfId="1011"/>
    <cellStyle name="40% - Accent3 29 3" xfId="5996"/>
    <cellStyle name="40% - Accent3 29 4" xfId="5997"/>
    <cellStyle name="40% - Accent3 29 5" xfId="5998"/>
    <cellStyle name="40% - Accent3 29 6" xfId="5999"/>
    <cellStyle name="40% - Accent3 29 7" xfId="6000"/>
    <cellStyle name="40% - Accent3 29 8" xfId="6001"/>
    <cellStyle name="40% - Accent3 3" xfId="1012"/>
    <cellStyle name="40% - Accent3 3 2" xfId="1013"/>
    <cellStyle name="40% - Accent3 3 3" xfId="6002"/>
    <cellStyle name="40% - Accent3 3 4" xfId="6003"/>
    <cellStyle name="40% - Accent3 3 5" xfId="6004"/>
    <cellStyle name="40% - Accent3 3 6" xfId="6005"/>
    <cellStyle name="40% - Accent3 3 7" xfId="6006"/>
    <cellStyle name="40% - Accent3 3 8" xfId="6007"/>
    <cellStyle name="40% - Accent3 30" xfId="1014"/>
    <cellStyle name="40% - Accent3 30 2" xfId="1015"/>
    <cellStyle name="40% - Accent3 30 3" xfId="6008"/>
    <cellStyle name="40% - Accent3 30 4" xfId="6009"/>
    <cellStyle name="40% - Accent3 30 5" xfId="6010"/>
    <cellStyle name="40% - Accent3 30 6" xfId="6011"/>
    <cellStyle name="40% - Accent3 30 7" xfId="6012"/>
    <cellStyle name="40% - Accent3 30 8" xfId="6013"/>
    <cellStyle name="40% - Accent3 31" xfId="1016"/>
    <cellStyle name="40% - Accent3 31 2" xfId="1017"/>
    <cellStyle name="40% - Accent3 31 3" xfId="6014"/>
    <cellStyle name="40% - Accent3 31 4" xfId="6015"/>
    <cellStyle name="40% - Accent3 31 5" xfId="6016"/>
    <cellStyle name="40% - Accent3 31 6" xfId="6017"/>
    <cellStyle name="40% - Accent3 31 7" xfId="6018"/>
    <cellStyle name="40% - Accent3 31 8" xfId="6019"/>
    <cellStyle name="40% - Accent3 32" xfId="1018"/>
    <cellStyle name="40% - Accent3 32 2" xfId="6020"/>
    <cellStyle name="40% - Accent3 32 3" xfId="6021"/>
    <cellStyle name="40% - Accent3 32 4" xfId="6022"/>
    <cellStyle name="40% - Accent3 32 5" xfId="6023"/>
    <cellStyle name="40% - Accent3 32 6" xfId="6024"/>
    <cellStyle name="40% - Accent3 32 7" xfId="6025"/>
    <cellStyle name="40% - Accent3 33" xfId="1019"/>
    <cellStyle name="40% - Accent3 33 2" xfId="6026"/>
    <cellStyle name="40% - Accent3 33 3" xfId="6027"/>
    <cellStyle name="40% - Accent3 33 4" xfId="6028"/>
    <cellStyle name="40% - Accent3 33 5" xfId="6029"/>
    <cellStyle name="40% - Accent3 33 6" xfId="6030"/>
    <cellStyle name="40% - Accent3 33 7" xfId="6031"/>
    <cellStyle name="40% - Accent3 34" xfId="1020"/>
    <cellStyle name="40% - Accent3 34 2" xfId="6032"/>
    <cellStyle name="40% - Accent3 34 3" xfId="6033"/>
    <cellStyle name="40% - Accent3 34 4" xfId="6034"/>
    <cellStyle name="40% - Accent3 34 5" xfId="6035"/>
    <cellStyle name="40% - Accent3 34 6" xfId="6036"/>
    <cellStyle name="40% - Accent3 34 7" xfId="6037"/>
    <cellStyle name="40% - Accent3 35" xfId="1021"/>
    <cellStyle name="40% - Accent3 35 2" xfId="6038"/>
    <cellStyle name="40% - Accent3 35 3" xfId="6039"/>
    <cellStyle name="40% - Accent3 35 4" xfId="6040"/>
    <cellStyle name="40% - Accent3 35 5" xfId="6041"/>
    <cellStyle name="40% - Accent3 35 6" xfId="6042"/>
    <cellStyle name="40% - Accent3 35 7" xfId="6043"/>
    <cellStyle name="40% - Accent3 36" xfId="1022"/>
    <cellStyle name="40% - Accent3 36 2" xfId="6044"/>
    <cellStyle name="40% - Accent3 36 3" xfId="6045"/>
    <cellStyle name="40% - Accent3 36 4" xfId="6046"/>
    <cellStyle name="40% - Accent3 36 5" xfId="6047"/>
    <cellStyle name="40% - Accent3 36 6" xfId="6048"/>
    <cellStyle name="40% - Accent3 36 7" xfId="6049"/>
    <cellStyle name="40% - Accent3 37" xfId="1023"/>
    <cellStyle name="40% - Accent3 37 2" xfId="6050"/>
    <cellStyle name="40% - Accent3 37 3" xfId="6051"/>
    <cellStyle name="40% - Accent3 37 4" xfId="6052"/>
    <cellStyle name="40% - Accent3 37 5" xfId="6053"/>
    <cellStyle name="40% - Accent3 37 6" xfId="6054"/>
    <cellStyle name="40% - Accent3 37 7" xfId="6055"/>
    <cellStyle name="40% - Accent3 38" xfId="1024"/>
    <cellStyle name="40% - Accent3 38 2" xfId="6056"/>
    <cellStyle name="40% - Accent3 38 3" xfId="6057"/>
    <cellStyle name="40% - Accent3 38 4" xfId="6058"/>
    <cellStyle name="40% - Accent3 38 5" xfId="6059"/>
    <cellStyle name="40% - Accent3 38 6" xfId="6060"/>
    <cellStyle name="40% - Accent3 38 7" xfId="6061"/>
    <cellStyle name="40% - Accent3 39" xfId="1025"/>
    <cellStyle name="40% - Accent3 39 2" xfId="6062"/>
    <cellStyle name="40% - Accent3 39 3" xfId="6063"/>
    <cellStyle name="40% - Accent3 39 4" xfId="6064"/>
    <cellStyle name="40% - Accent3 39 5" xfId="6065"/>
    <cellStyle name="40% - Accent3 39 6" xfId="6066"/>
    <cellStyle name="40% - Accent3 39 7" xfId="6067"/>
    <cellStyle name="40% - Accent3 4" xfId="1026"/>
    <cellStyle name="40% - Accent3 4 2" xfId="1027"/>
    <cellStyle name="40% - Accent3 4 3" xfId="6068"/>
    <cellStyle name="40% - Accent3 4 4" xfId="6069"/>
    <cellStyle name="40% - Accent3 4 5" xfId="6070"/>
    <cellStyle name="40% - Accent3 4 6" xfId="6071"/>
    <cellStyle name="40% - Accent3 4 7" xfId="6072"/>
    <cellStyle name="40% - Accent3 4 8" xfId="6073"/>
    <cellStyle name="40% - Accent3 40" xfId="1028"/>
    <cellStyle name="40% - Accent3 40 2" xfId="6074"/>
    <cellStyle name="40% - Accent3 40 3" xfId="6075"/>
    <cellStyle name="40% - Accent3 40 4" xfId="6076"/>
    <cellStyle name="40% - Accent3 40 5" xfId="6077"/>
    <cellStyle name="40% - Accent3 40 6" xfId="6078"/>
    <cellStyle name="40% - Accent3 40 7" xfId="6079"/>
    <cellStyle name="40% - Accent3 41" xfId="1029"/>
    <cellStyle name="40% - Accent3 41 2" xfId="6080"/>
    <cellStyle name="40% - Accent3 41 3" xfId="6081"/>
    <cellStyle name="40% - Accent3 41 4" xfId="6082"/>
    <cellStyle name="40% - Accent3 41 5" xfId="6083"/>
    <cellStyle name="40% - Accent3 41 6" xfId="6084"/>
    <cellStyle name="40% - Accent3 41 7" xfId="6085"/>
    <cellStyle name="40% - Accent3 42" xfId="1030"/>
    <cellStyle name="40% - Accent3 42 2" xfId="6086"/>
    <cellStyle name="40% - Accent3 42 3" xfId="6087"/>
    <cellStyle name="40% - Accent3 42 4" xfId="6088"/>
    <cellStyle name="40% - Accent3 42 5" xfId="6089"/>
    <cellStyle name="40% - Accent3 42 6" xfId="6090"/>
    <cellStyle name="40% - Accent3 42 7" xfId="6091"/>
    <cellStyle name="40% - Accent3 43" xfId="1031"/>
    <cellStyle name="40% - Accent3 43 2" xfId="6092"/>
    <cellStyle name="40% - Accent3 43 3" xfId="6093"/>
    <cellStyle name="40% - Accent3 43 4" xfId="6094"/>
    <cellStyle name="40% - Accent3 43 5" xfId="6095"/>
    <cellStyle name="40% - Accent3 43 6" xfId="6096"/>
    <cellStyle name="40% - Accent3 43 7" xfId="6097"/>
    <cellStyle name="40% - Accent3 44" xfId="1032"/>
    <cellStyle name="40% - Accent3 44 2" xfId="6098"/>
    <cellStyle name="40% - Accent3 44 3" xfId="6099"/>
    <cellStyle name="40% - Accent3 44 4" xfId="6100"/>
    <cellStyle name="40% - Accent3 44 5" xfId="6101"/>
    <cellStyle name="40% - Accent3 44 6" xfId="6102"/>
    <cellStyle name="40% - Accent3 44 7" xfId="6103"/>
    <cellStyle name="40% - Accent3 45" xfId="1033"/>
    <cellStyle name="40% - Accent3 45 2" xfId="6104"/>
    <cellStyle name="40% - Accent3 45 3" xfId="6105"/>
    <cellStyle name="40% - Accent3 45 4" xfId="6106"/>
    <cellStyle name="40% - Accent3 45 5" xfId="6107"/>
    <cellStyle name="40% - Accent3 45 6" xfId="6108"/>
    <cellStyle name="40% - Accent3 46" xfId="1034"/>
    <cellStyle name="40% - Accent3 46 2" xfId="6109"/>
    <cellStyle name="40% - Accent3 46 3" xfId="6110"/>
    <cellStyle name="40% - Accent3 46 4" xfId="6111"/>
    <cellStyle name="40% - Accent3 46 5" xfId="6112"/>
    <cellStyle name="40% - Accent3 46 6" xfId="6113"/>
    <cellStyle name="40% - Accent3 47" xfId="1035"/>
    <cellStyle name="40% - Accent3 47 2" xfId="6114"/>
    <cellStyle name="40% - Accent3 47 3" xfId="6115"/>
    <cellStyle name="40% - Accent3 47 4" xfId="6116"/>
    <cellStyle name="40% - Accent3 47 5" xfId="6117"/>
    <cellStyle name="40% - Accent3 47 6" xfId="6118"/>
    <cellStyle name="40% - Accent3 48" xfId="1036"/>
    <cellStyle name="40% - Accent3 48 2" xfId="6119"/>
    <cellStyle name="40% - Accent3 48 3" xfId="6120"/>
    <cellStyle name="40% - Accent3 48 4" xfId="6121"/>
    <cellStyle name="40% - Accent3 48 5" xfId="6122"/>
    <cellStyle name="40% - Accent3 48 6" xfId="6123"/>
    <cellStyle name="40% - Accent3 49" xfId="1037"/>
    <cellStyle name="40% - Accent3 49 2" xfId="6124"/>
    <cellStyle name="40% - Accent3 49 3" xfId="6125"/>
    <cellStyle name="40% - Accent3 49 4" xfId="6126"/>
    <cellStyle name="40% - Accent3 49 5" xfId="6127"/>
    <cellStyle name="40% - Accent3 49 6" xfId="6128"/>
    <cellStyle name="40% - Accent3 5" xfId="1038"/>
    <cellStyle name="40% - Accent3 5 2" xfId="1039"/>
    <cellStyle name="40% - Accent3 5 3" xfId="6129"/>
    <cellStyle name="40% - Accent3 5 4" xfId="6130"/>
    <cellStyle name="40% - Accent3 5 5" xfId="6131"/>
    <cellStyle name="40% - Accent3 5 6" xfId="6132"/>
    <cellStyle name="40% - Accent3 5 7" xfId="6133"/>
    <cellStyle name="40% - Accent3 5 8" xfId="6134"/>
    <cellStyle name="40% - Accent3 50" xfId="1040"/>
    <cellStyle name="40% - Accent3 50 2" xfId="6135"/>
    <cellStyle name="40% - Accent3 50 3" xfId="6136"/>
    <cellStyle name="40% - Accent3 50 4" xfId="6137"/>
    <cellStyle name="40% - Accent3 50 5" xfId="6138"/>
    <cellStyle name="40% - Accent3 50 6" xfId="6139"/>
    <cellStyle name="40% - Accent3 51" xfId="1041"/>
    <cellStyle name="40% - Accent3 51 2" xfId="6140"/>
    <cellStyle name="40% - Accent3 51 3" xfId="6141"/>
    <cellStyle name="40% - Accent3 51 4" xfId="6142"/>
    <cellStyle name="40% - Accent3 51 5" xfId="6143"/>
    <cellStyle name="40% - Accent3 51 6" xfId="6144"/>
    <cellStyle name="40% - Accent3 52" xfId="1042"/>
    <cellStyle name="40% - Accent3 52 2" xfId="6145"/>
    <cellStyle name="40% - Accent3 52 3" xfId="6146"/>
    <cellStyle name="40% - Accent3 52 4" xfId="6147"/>
    <cellStyle name="40% - Accent3 52 5" xfId="6148"/>
    <cellStyle name="40% - Accent3 52 6" xfId="6149"/>
    <cellStyle name="40% - Accent3 53" xfId="1043"/>
    <cellStyle name="40% - Accent3 53 2" xfId="6150"/>
    <cellStyle name="40% - Accent3 54" xfId="1044"/>
    <cellStyle name="40% - Accent3 54 2" xfId="6151"/>
    <cellStyle name="40% - Accent3 55" xfId="1045"/>
    <cellStyle name="40% - Accent3 56" xfId="1046"/>
    <cellStyle name="40% - Accent3 57" xfId="1047"/>
    <cellStyle name="40% - Accent3 58" xfId="1048"/>
    <cellStyle name="40% - Accent3 59" xfId="1049"/>
    <cellStyle name="40% - Accent3 6" xfId="1050"/>
    <cellStyle name="40% - Accent3 6 2" xfId="1051"/>
    <cellStyle name="40% - Accent3 6 3" xfId="6152"/>
    <cellStyle name="40% - Accent3 6 4" xfId="6153"/>
    <cellStyle name="40% - Accent3 6 5" xfId="6154"/>
    <cellStyle name="40% - Accent3 6 6" xfId="6155"/>
    <cellStyle name="40% - Accent3 6 7" xfId="6156"/>
    <cellStyle name="40% - Accent3 6 8" xfId="6157"/>
    <cellStyle name="40% - Accent3 60" xfId="1052"/>
    <cellStyle name="40% - Accent3 61" xfId="1053"/>
    <cellStyle name="40% - Accent3 62" xfId="1054"/>
    <cellStyle name="40% - Accent3 63" xfId="1055"/>
    <cellStyle name="40% - Accent3 64" xfId="1056"/>
    <cellStyle name="40% - Accent3 65" xfId="1057"/>
    <cellStyle name="40% - Accent3 66" xfId="1058"/>
    <cellStyle name="40% - Accent3 67" xfId="1059"/>
    <cellStyle name="40% - Accent3 68" xfId="1060"/>
    <cellStyle name="40% - Accent3 69" xfId="1061"/>
    <cellStyle name="40% - Accent3 7" xfId="1062"/>
    <cellStyle name="40% - Accent3 7 2" xfId="1063"/>
    <cellStyle name="40% - Accent3 7 3" xfId="6158"/>
    <cellStyle name="40% - Accent3 7 4" xfId="6159"/>
    <cellStyle name="40% - Accent3 7 5" xfId="6160"/>
    <cellStyle name="40% - Accent3 7 6" xfId="6161"/>
    <cellStyle name="40% - Accent3 7 7" xfId="6162"/>
    <cellStyle name="40% - Accent3 7 8" xfId="6163"/>
    <cellStyle name="40% - Accent3 70" xfId="1064"/>
    <cellStyle name="40% - Accent3 71" xfId="1065"/>
    <cellStyle name="40% - Accent3 72" xfId="1066"/>
    <cellStyle name="40% - Accent3 73" xfId="1067"/>
    <cellStyle name="40% - Accent3 74" xfId="1068"/>
    <cellStyle name="40% - Accent3 75" xfId="1069"/>
    <cellStyle name="40% - Accent3 76" xfId="1070"/>
    <cellStyle name="40% - Accent3 77" xfId="1071"/>
    <cellStyle name="40% - Accent3 78" xfId="1072"/>
    <cellStyle name="40% - Accent3 79" xfId="1073"/>
    <cellStyle name="40% - Accent3 8" xfId="1074"/>
    <cellStyle name="40% - Accent3 8 2" xfId="1075"/>
    <cellStyle name="40% - Accent3 8 3" xfId="6164"/>
    <cellStyle name="40% - Accent3 8 4" xfId="6165"/>
    <cellStyle name="40% - Accent3 8 5" xfId="6166"/>
    <cellStyle name="40% - Accent3 8 6" xfId="6167"/>
    <cellStyle name="40% - Accent3 8 7" xfId="6168"/>
    <cellStyle name="40% - Accent3 8 8" xfId="6169"/>
    <cellStyle name="40% - Accent3 80" xfId="1076"/>
    <cellStyle name="40% - Accent3 81" xfId="1077"/>
    <cellStyle name="40% - Accent3 82" xfId="1078"/>
    <cellStyle name="40% - Accent3 83" xfId="1079"/>
    <cellStyle name="40% - Accent3 84" xfId="1080"/>
    <cellStyle name="40% - Accent3 85" xfId="1081"/>
    <cellStyle name="40% - Accent3 86" xfId="1082"/>
    <cellStyle name="40% - Accent3 87" xfId="1083"/>
    <cellStyle name="40% - Accent3 88" xfId="1084"/>
    <cellStyle name="40% - Accent3 89" xfId="1085"/>
    <cellStyle name="40% - Accent3 9" xfId="1086"/>
    <cellStyle name="40% - Accent3 9 2" xfId="1087"/>
    <cellStyle name="40% - Accent3 9 3" xfId="6170"/>
    <cellStyle name="40% - Accent3 9 4" xfId="6171"/>
    <cellStyle name="40% - Accent3 9 5" xfId="6172"/>
    <cellStyle name="40% - Accent3 9 6" xfId="6173"/>
    <cellStyle name="40% - Accent3 9 7" xfId="6174"/>
    <cellStyle name="40% - Accent3 9 8" xfId="6175"/>
    <cellStyle name="40% - Accent3 90" xfId="1088"/>
    <cellStyle name="40% - Accent3 91" xfId="1089"/>
    <cellStyle name="40% - Accent3 92" xfId="6176"/>
    <cellStyle name="40% - Accent3 93" xfId="6177"/>
    <cellStyle name="40% - Accent3 94" xfId="6178"/>
    <cellStyle name="40% - Accent3 95" xfId="6179"/>
    <cellStyle name="40% - Accent3 96" xfId="6180"/>
    <cellStyle name="40% - Accent4" xfId="1090" builtinId="43" customBuiltin="1"/>
    <cellStyle name="40% - Accent4 10" xfId="1091"/>
    <cellStyle name="40% - Accent4 10 2" xfId="1092"/>
    <cellStyle name="40% - Accent4 10 3" xfId="6181"/>
    <cellStyle name="40% - Accent4 10 4" xfId="6182"/>
    <cellStyle name="40% - Accent4 10 5" xfId="6183"/>
    <cellStyle name="40% - Accent4 10 6" xfId="6184"/>
    <cellStyle name="40% - Accent4 10 7" xfId="6185"/>
    <cellStyle name="40% - Accent4 10 8" xfId="6186"/>
    <cellStyle name="40% - Accent4 11" xfId="1093"/>
    <cellStyle name="40% - Accent4 11 2" xfId="1094"/>
    <cellStyle name="40% - Accent4 11 3" xfId="6187"/>
    <cellStyle name="40% - Accent4 11 4" xfId="6188"/>
    <cellStyle name="40% - Accent4 11 5" xfId="6189"/>
    <cellStyle name="40% - Accent4 11 6" xfId="6190"/>
    <cellStyle name="40% - Accent4 11 7" xfId="6191"/>
    <cellStyle name="40% - Accent4 11 8" xfId="6192"/>
    <cellStyle name="40% - Accent4 12" xfId="1095"/>
    <cellStyle name="40% - Accent4 12 2" xfId="1096"/>
    <cellStyle name="40% - Accent4 12 3" xfId="6193"/>
    <cellStyle name="40% - Accent4 12 4" xfId="6194"/>
    <cellStyle name="40% - Accent4 12 5" xfId="6195"/>
    <cellStyle name="40% - Accent4 12 6" xfId="6196"/>
    <cellStyle name="40% - Accent4 12 7" xfId="6197"/>
    <cellStyle name="40% - Accent4 12 8" xfId="6198"/>
    <cellStyle name="40% - Accent4 13" xfId="1097"/>
    <cellStyle name="40% - Accent4 13 2" xfId="1098"/>
    <cellStyle name="40% - Accent4 13 3" xfId="6199"/>
    <cellStyle name="40% - Accent4 13 4" xfId="6200"/>
    <cellStyle name="40% - Accent4 13 5" xfId="6201"/>
    <cellStyle name="40% - Accent4 13 6" xfId="6202"/>
    <cellStyle name="40% - Accent4 13 7" xfId="6203"/>
    <cellStyle name="40% - Accent4 13 8" xfId="6204"/>
    <cellStyle name="40% - Accent4 14" xfId="1099"/>
    <cellStyle name="40% - Accent4 14 2" xfId="1100"/>
    <cellStyle name="40% - Accent4 14 3" xfId="6205"/>
    <cellStyle name="40% - Accent4 14 4" xfId="6206"/>
    <cellStyle name="40% - Accent4 14 5" xfId="6207"/>
    <cellStyle name="40% - Accent4 14 6" xfId="6208"/>
    <cellStyle name="40% - Accent4 14 7" xfId="6209"/>
    <cellStyle name="40% - Accent4 14 8" xfId="6210"/>
    <cellStyle name="40% - Accent4 15" xfId="1101"/>
    <cellStyle name="40% - Accent4 15 2" xfId="1102"/>
    <cellStyle name="40% - Accent4 15 3" xfId="6211"/>
    <cellStyle name="40% - Accent4 15 4" xfId="6212"/>
    <cellStyle name="40% - Accent4 15 5" xfId="6213"/>
    <cellStyle name="40% - Accent4 15 6" xfId="6214"/>
    <cellStyle name="40% - Accent4 15 7" xfId="6215"/>
    <cellStyle name="40% - Accent4 15 8" xfId="6216"/>
    <cellStyle name="40% - Accent4 16" xfId="1103"/>
    <cellStyle name="40% - Accent4 16 2" xfId="1104"/>
    <cellStyle name="40% - Accent4 16 3" xfId="6217"/>
    <cellStyle name="40% - Accent4 16 4" xfId="6218"/>
    <cellStyle name="40% - Accent4 16 5" xfId="6219"/>
    <cellStyle name="40% - Accent4 16 6" xfId="6220"/>
    <cellStyle name="40% - Accent4 16 7" xfId="6221"/>
    <cellStyle name="40% - Accent4 16 8" xfId="6222"/>
    <cellStyle name="40% - Accent4 17" xfId="1105"/>
    <cellStyle name="40% - Accent4 17 2" xfId="1106"/>
    <cellStyle name="40% - Accent4 17 3" xfId="6223"/>
    <cellStyle name="40% - Accent4 17 4" xfId="6224"/>
    <cellStyle name="40% - Accent4 17 5" xfId="6225"/>
    <cellStyle name="40% - Accent4 17 6" xfId="6226"/>
    <cellStyle name="40% - Accent4 17 7" xfId="6227"/>
    <cellStyle name="40% - Accent4 17 8" xfId="6228"/>
    <cellStyle name="40% - Accent4 18" xfId="1107"/>
    <cellStyle name="40% - Accent4 18 2" xfId="1108"/>
    <cellStyle name="40% - Accent4 18 3" xfId="6229"/>
    <cellStyle name="40% - Accent4 18 4" xfId="6230"/>
    <cellStyle name="40% - Accent4 18 5" xfId="6231"/>
    <cellStyle name="40% - Accent4 18 6" xfId="6232"/>
    <cellStyle name="40% - Accent4 18 7" xfId="6233"/>
    <cellStyle name="40% - Accent4 18 8" xfId="6234"/>
    <cellStyle name="40% - Accent4 19" xfId="1109"/>
    <cellStyle name="40% - Accent4 19 2" xfId="1110"/>
    <cellStyle name="40% - Accent4 19 3" xfId="6235"/>
    <cellStyle name="40% - Accent4 19 4" xfId="6236"/>
    <cellStyle name="40% - Accent4 19 5" xfId="6237"/>
    <cellStyle name="40% - Accent4 19 6" xfId="6238"/>
    <cellStyle name="40% - Accent4 19 7" xfId="6239"/>
    <cellStyle name="40% - Accent4 19 8" xfId="6240"/>
    <cellStyle name="40% - Accent4 2" xfId="1111"/>
    <cellStyle name="40% - Accent4 2 2" xfId="1112"/>
    <cellStyle name="40% - Accent4 2 3" xfId="6241"/>
    <cellStyle name="40% - Accent4 2 4" xfId="6242"/>
    <cellStyle name="40% - Accent4 2 5" xfId="6243"/>
    <cellStyle name="40% - Accent4 2 6" xfId="6244"/>
    <cellStyle name="40% - Accent4 2 7" xfId="6245"/>
    <cellStyle name="40% - Accent4 2 8" xfId="6246"/>
    <cellStyle name="40% - Accent4 20" xfId="1113"/>
    <cellStyle name="40% - Accent4 20 2" xfId="1114"/>
    <cellStyle name="40% - Accent4 20 3" xfId="6247"/>
    <cellStyle name="40% - Accent4 20 4" xfId="6248"/>
    <cellStyle name="40% - Accent4 20 5" xfId="6249"/>
    <cellStyle name="40% - Accent4 20 6" xfId="6250"/>
    <cellStyle name="40% - Accent4 20 7" xfId="6251"/>
    <cellStyle name="40% - Accent4 20 8" xfId="6252"/>
    <cellStyle name="40% - Accent4 21" xfId="1115"/>
    <cellStyle name="40% - Accent4 21 2" xfId="1116"/>
    <cellStyle name="40% - Accent4 21 3" xfId="6253"/>
    <cellStyle name="40% - Accent4 21 4" xfId="6254"/>
    <cellStyle name="40% - Accent4 21 5" xfId="6255"/>
    <cellStyle name="40% - Accent4 21 6" xfId="6256"/>
    <cellStyle name="40% - Accent4 21 7" xfId="6257"/>
    <cellStyle name="40% - Accent4 21 8" xfId="6258"/>
    <cellStyle name="40% - Accent4 22" xfId="1117"/>
    <cellStyle name="40% - Accent4 22 2" xfId="1118"/>
    <cellStyle name="40% - Accent4 22 3" xfId="6259"/>
    <cellStyle name="40% - Accent4 22 4" xfId="6260"/>
    <cellStyle name="40% - Accent4 22 5" xfId="6261"/>
    <cellStyle name="40% - Accent4 22 6" xfId="6262"/>
    <cellStyle name="40% - Accent4 22 7" xfId="6263"/>
    <cellStyle name="40% - Accent4 22 8" xfId="6264"/>
    <cellStyle name="40% - Accent4 23" xfId="1119"/>
    <cellStyle name="40% - Accent4 23 2" xfId="1120"/>
    <cellStyle name="40% - Accent4 23 3" xfId="6265"/>
    <cellStyle name="40% - Accent4 23 4" xfId="6266"/>
    <cellStyle name="40% - Accent4 23 5" xfId="6267"/>
    <cellStyle name="40% - Accent4 23 6" xfId="6268"/>
    <cellStyle name="40% - Accent4 23 7" xfId="6269"/>
    <cellStyle name="40% - Accent4 23 8" xfId="6270"/>
    <cellStyle name="40% - Accent4 24" xfId="1121"/>
    <cellStyle name="40% - Accent4 24 2" xfId="1122"/>
    <cellStyle name="40% - Accent4 24 3" xfId="6271"/>
    <cellStyle name="40% - Accent4 24 4" xfId="6272"/>
    <cellStyle name="40% - Accent4 24 5" xfId="6273"/>
    <cellStyle name="40% - Accent4 24 6" xfId="6274"/>
    <cellStyle name="40% - Accent4 24 7" xfId="6275"/>
    <cellStyle name="40% - Accent4 24 8" xfId="6276"/>
    <cellStyle name="40% - Accent4 25" xfId="1123"/>
    <cellStyle name="40% - Accent4 25 2" xfId="1124"/>
    <cellStyle name="40% - Accent4 25 3" xfId="6277"/>
    <cellStyle name="40% - Accent4 25 4" xfId="6278"/>
    <cellStyle name="40% - Accent4 25 5" xfId="6279"/>
    <cellStyle name="40% - Accent4 25 6" xfId="6280"/>
    <cellStyle name="40% - Accent4 25 7" xfId="6281"/>
    <cellStyle name="40% - Accent4 25 8" xfId="6282"/>
    <cellStyle name="40% - Accent4 26" xfId="1125"/>
    <cellStyle name="40% - Accent4 26 2" xfId="1126"/>
    <cellStyle name="40% - Accent4 26 3" xfId="6283"/>
    <cellStyle name="40% - Accent4 26 4" xfId="6284"/>
    <cellStyle name="40% - Accent4 26 5" xfId="6285"/>
    <cellStyle name="40% - Accent4 26 6" xfId="6286"/>
    <cellStyle name="40% - Accent4 26 7" xfId="6287"/>
    <cellStyle name="40% - Accent4 26 8" xfId="6288"/>
    <cellStyle name="40% - Accent4 27" xfId="1127"/>
    <cellStyle name="40% - Accent4 27 2" xfId="1128"/>
    <cellStyle name="40% - Accent4 27 3" xfId="6289"/>
    <cellStyle name="40% - Accent4 27 4" xfId="6290"/>
    <cellStyle name="40% - Accent4 27 5" xfId="6291"/>
    <cellStyle name="40% - Accent4 27 6" xfId="6292"/>
    <cellStyle name="40% - Accent4 27 7" xfId="6293"/>
    <cellStyle name="40% - Accent4 27 8" xfId="6294"/>
    <cellStyle name="40% - Accent4 28" xfId="1129"/>
    <cellStyle name="40% - Accent4 28 2" xfId="1130"/>
    <cellStyle name="40% - Accent4 28 3" xfId="6295"/>
    <cellStyle name="40% - Accent4 28 4" xfId="6296"/>
    <cellStyle name="40% - Accent4 28 5" xfId="6297"/>
    <cellStyle name="40% - Accent4 28 6" xfId="6298"/>
    <cellStyle name="40% - Accent4 28 7" xfId="6299"/>
    <cellStyle name="40% - Accent4 28 8" xfId="6300"/>
    <cellStyle name="40% - Accent4 29" xfId="1131"/>
    <cellStyle name="40% - Accent4 29 2" xfId="1132"/>
    <cellStyle name="40% - Accent4 29 3" xfId="6301"/>
    <cellStyle name="40% - Accent4 29 4" xfId="6302"/>
    <cellStyle name="40% - Accent4 29 5" xfId="6303"/>
    <cellStyle name="40% - Accent4 29 6" xfId="6304"/>
    <cellStyle name="40% - Accent4 29 7" xfId="6305"/>
    <cellStyle name="40% - Accent4 29 8" xfId="6306"/>
    <cellStyle name="40% - Accent4 3" xfId="1133"/>
    <cellStyle name="40% - Accent4 3 2" xfId="1134"/>
    <cellStyle name="40% - Accent4 3 3" xfId="6307"/>
    <cellStyle name="40% - Accent4 3 4" xfId="6308"/>
    <cellStyle name="40% - Accent4 3 5" xfId="6309"/>
    <cellStyle name="40% - Accent4 3 6" xfId="6310"/>
    <cellStyle name="40% - Accent4 3 7" xfId="6311"/>
    <cellStyle name="40% - Accent4 3 8" xfId="6312"/>
    <cellStyle name="40% - Accent4 30" xfId="1135"/>
    <cellStyle name="40% - Accent4 30 2" xfId="1136"/>
    <cellStyle name="40% - Accent4 30 3" xfId="6313"/>
    <cellStyle name="40% - Accent4 30 4" xfId="6314"/>
    <cellStyle name="40% - Accent4 30 5" xfId="6315"/>
    <cellStyle name="40% - Accent4 30 6" xfId="6316"/>
    <cellStyle name="40% - Accent4 30 7" xfId="6317"/>
    <cellStyle name="40% - Accent4 30 8" xfId="6318"/>
    <cellStyle name="40% - Accent4 31" xfId="1137"/>
    <cellStyle name="40% - Accent4 31 2" xfId="1138"/>
    <cellStyle name="40% - Accent4 31 3" xfId="6319"/>
    <cellStyle name="40% - Accent4 31 4" xfId="6320"/>
    <cellStyle name="40% - Accent4 31 5" xfId="6321"/>
    <cellStyle name="40% - Accent4 31 6" xfId="6322"/>
    <cellStyle name="40% - Accent4 31 7" xfId="6323"/>
    <cellStyle name="40% - Accent4 31 8" xfId="6324"/>
    <cellStyle name="40% - Accent4 32" xfId="1139"/>
    <cellStyle name="40% - Accent4 32 2" xfId="6325"/>
    <cellStyle name="40% - Accent4 32 3" xfId="6326"/>
    <cellStyle name="40% - Accent4 32 4" xfId="6327"/>
    <cellStyle name="40% - Accent4 32 5" xfId="6328"/>
    <cellStyle name="40% - Accent4 32 6" xfId="6329"/>
    <cellStyle name="40% - Accent4 32 7" xfId="6330"/>
    <cellStyle name="40% - Accent4 33" xfId="1140"/>
    <cellStyle name="40% - Accent4 33 2" xfId="6331"/>
    <cellStyle name="40% - Accent4 33 3" xfId="6332"/>
    <cellStyle name="40% - Accent4 33 4" xfId="6333"/>
    <cellStyle name="40% - Accent4 33 5" xfId="6334"/>
    <cellStyle name="40% - Accent4 33 6" xfId="6335"/>
    <cellStyle name="40% - Accent4 33 7" xfId="6336"/>
    <cellStyle name="40% - Accent4 34" xfId="1141"/>
    <cellStyle name="40% - Accent4 34 2" xfId="6337"/>
    <cellStyle name="40% - Accent4 34 3" xfId="6338"/>
    <cellStyle name="40% - Accent4 34 4" xfId="6339"/>
    <cellStyle name="40% - Accent4 34 5" xfId="6340"/>
    <cellStyle name="40% - Accent4 34 6" xfId="6341"/>
    <cellStyle name="40% - Accent4 34 7" xfId="6342"/>
    <cellStyle name="40% - Accent4 35" xfId="1142"/>
    <cellStyle name="40% - Accent4 35 2" xfId="6343"/>
    <cellStyle name="40% - Accent4 35 3" xfId="6344"/>
    <cellStyle name="40% - Accent4 35 4" xfId="6345"/>
    <cellStyle name="40% - Accent4 35 5" xfId="6346"/>
    <cellStyle name="40% - Accent4 35 6" xfId="6347"/>
    <cellStyle name="40% - Accent4 35 7" xfId="6348"/>
    <cellStyle name="40% - Accent4 36" xfId="1143"/>
    <cellStyle name="40% - Accent4 36 2" xfId="6349"/>
    <cellStyle name="40% - Accent4 36 3" xfId="6350"/>
    <cellStyle name="40% - Accent4 36 4" xfId="6351"/>
    <cellStyle name="40% - Accent4 36 5" xfId="6352"/>
    <cellStyle name="40% - Accent4 36 6" xfId="6353"/>
    <cellStyle name="40% - Accent4 36 7" xfId="6354"/>
    <cellStyle name="40% - Accent4 37" xfId="1144"/>
    <cellStyle name="40% - Accent4 37 2" xfId="6355"/>
    <cellStyle name="40% - Accent4 37 3" xfId="6356"/>
    <cellStyle name="40% - Accent4 37 4" xfId="6357"/>
    <cellStyle name="40% - Accent4 37 5" xfId="6358"/>
    <cellStyle name="40% - Accent4 37 6" xfId="6359"/>
    <cellStyle name="40% - Accent4 37 7" xfId="6360"/>
    <cellStyle name="40% - Accent4 38" xfId="1145"/>
    <cellStyle name="40% - Accent4 38 2" xfId="6361"/>
    <cellStyle name="40% - Accent4 38 3" xfId="6362"/>
    <cellStyle name="40% - Accent4 38 4" xfId="6363"/>
    <cellStyle name="40% - Accent4 38 5" xfId="6364"/>
    <cellStyle name="40% - Accent4 38 6" xfId="6365"/>
    <cellStyle name="40% - Accent4 38 7" xfId="6366"/>
    <cellStyle name="40% - Accent4 39" xfId="1146"/>
    <cellStyle name="40% - Accent4 39 2" xfId="6367"/>
    <cellStyle name="40% - Accent4 39 3" xfId="6368"/>
    <cellStyle name="40% - Accent4 39 4" xfId="6369"/>
    <cellStyle name="40% - Accent4 39 5" xfId="6370"/>
    <cellStyle name="40% - Accent4 39 6" xfId="6371"/>
    <cellStyle name="40% - Accent4 39 7" xfId="6372"/>
    <cellStyle name="40% - Accent4 4" xfId="1147"/>
    <cellStyle name="40% - Accent4 4 2" xfId="1148"/>
    <cellStyle name="40% - Accent4 4 3" xfId="6373"/>
    <cellStyle name="40% - Accent4 4 4" xfId="6374"/>
    <cellStyle name="40% - Accent4 4 5" xfId="6375"/>
    <cellStyle name="40% - Accent4 4 6" xfId="6376"/>
    <cellStyle name="40% - Accent4 4 7" xfId="6377"/>
    <cellStyle name="40% - Accent4 4 8" xfId="6378"/>
    <cellStyle name="40% - Accent4 40" xfId="1149"/>
    <cellStyle name="40% - Accent4 40 2" xfId="6379"/>
    <cellStyle name="40% - Accent4 40 3" xfId="6380"/>
    <cellStyle name="40% - Accent4 40 4" xfId="6381"/>
    <cellStyle name="40% - Accent4 40 5" xfId="6382"/>
    <cellStyle name="40% - Accent4 40 6" xfId="6383"/>
    <cellStyle name="40% - Accent4 40 7" xfId="6384"/>
    <cellStyle name="40% - Accent4 41" xfId="1150"/>
    <cellStyle name="40% - Accent4 41 2" xfId="6385"/>
    <cellStyle name="40% - Accent4 41 3" xfId="6386"/>
    <cellStyle name="40% - Accent4 41 4" xfId="6387"/>
    <cellStyle name="40% - Accent4 41 5" xfId="6388"/>
    <cellStyle name="40% - Accent4 41 6" xfId="6389"/>
    <cellStyle name="40% - Accent4 41 7" xfId="6390"/>
    <cellStyle name="40% - Accent4 42" xfId="1151"/>
    <cellStyle name="40% - Accent4 42 2" xfId="6391"/>
    <cellStyle name="40% - Accent4 42 3" xfId="6392"/>
    <cellStyle name="40% - Accent4 42 4" xfId="6393"/>
    <cellStyle name="40% - Accent4 42 5" xfId="6394"/>
    <cellStyle name="40% - Accent4 42 6" xfId="6395"/>
    <cellStyle name="40% - Accent4 42 7" xfId="6396"/>
    <cellStyle name="40% - Accent4 43" xfId="1152"/>
    <cellStyle name="40% - Accent4 43 2" xfId="6397"/>
    <cellStyle name="40% - Accent4 43 3" xfId="6398"/>
    <cellStyle name="40% - Accent4 43 4" xfId="6399"/>
    <cellStyle name="40% - Accent4 43 5" xfId="6400"/>
    <cellStyle name="40% - Accent4 43 6" xfId="6401"/>
    <cellStyle name="40% - Accent4 43 7" xfId="6402"/>
    <cellStyle name="40% - Accent4 44" xfId="1153"/>
    <cellStyle name="40% - Accent4 44 2" xfId="6403"/>
    <cellStyle name="40% - Accent4 44 3" xfId="6404"/>
    <cellStyle name="40% - Accent4 44 4" xfId="6405"/>
    <cellStyle name="40% - Accent4 44 5" xfId="6406"/>
    <cellStyle name="40% - Accent4 44 6" xfId="6407"/>
    <cellStyle name="40% - Accent4 44 7" xfId="6408"/>
    <cellStyle name="40% - Accent4 45" xfId="1154"/>
    <cellStyle name="40% - Accent4 45 2" xfId="6409"/>
    <cellStyle name="40% - Accent4 45 3" xfId="6410"/>
    <cellStyle name="40% - Accent4 45 4" xfId="6411"/>
    <cellStyle name="40% - Accent4 45 5" xfId="6412"/>
    <cellStyle name="40% - Accent4 45 6" xfId="6413"/>
    <cellStyle name="40% - Accent4 46" xfId="1155"/>
    <cellStyle name="40% - Accent4 46 2" xfId="6414"/>
    <cellStyle name="40% - Accent4 46 3" xfId="6415"/>
    <cellStyle name="40% - Accent4 46 4" xfId="6416"/>
    <cellStyle name="40% - Accent4 46 5" xfId="6417"/>
    <cellStyle name="40% - Accent4 46 6" xfId="6418"/>
    <cellStyle name="40% - Accent4 47" xfId="1156"/>
    <cellStyle name="40% - Accent4 47 2" xfId="6419"/>
    <cellStyle name="40% - Accent4 47 3" xfId="6420"/>
    <cellStyle name="40% - Accent4 47 4" xfId="6421"/>
    <cellStyle name="40% - Accent4 47 5" xfId="6422"/>
    <cellStyle name="40% - Accent4 47 6" xfId="6423"/>
    <cellStyle name="40% - Accent4 48" xfId="1157"/>
    <cellStyle name="40% - Accent4 48 2" xfId="6424"/>
    <cellStyle name="40% - Accent4 48 3" xfId="6425"/>
    <cellStyle name="40% - Accent4 48 4" xfId="6426"/>
    <cellStyle name="40% - Accent4 48 5" xfId="6427"/>
    <cellStyle name="40% - Accent4 48 6" xfId="6428"/>
    <cellStyle name="40% - Accent4 49" xfId="1158"/>
    <cellStyle name="40% - Accent4 49 2" xfId="6429"/>
    <cellStyle name="40% - Accent4 49 3" xfId="6430"/>
    <cellStyle name="40% - Accent4 49 4" xfId="6431"/>
    <cellStyle name="40% - Accent4 49 5" xfId="6432"/>
    <cellStyle name="40% - Accent4 49 6" xfId="6433"/>
    <cellStyle name="40% - Accent4 5" xfId="1159"/>
    <cellStyle name="40% - Accent4 5 2" xfId="1160"/>
    <cellStyle name="40% - Accent4 5 3" xfId="6434"/>
    <cellStyle name="40% - Accent4 5 4" xfId="6435"/>
    <cellStyle name="40% - Accent4 5 5" xfId="6436"/>
    <cellStyle name="40% - Accent4 5 6" xfId="6437"/>
    <cellStyle name="40% - Accent4 5 7" xfId="6438"/>
    <cellStyle name="40% - Accent4 5 8" xfId="6439"/>
    <cellStyle name="40% - Accent4 50" xfId="1161"/>
    <cellStyle name="40% - Accent4 50 2" xfId="6440"/>
    <cellStyle name="40% - Accent4 50 3" xfId="6441"/>
    <cellStyle name="40% - Accent4 50 4" xfId="6442"/>
    <cellStyle name="40% - Accent4 50 5" xfId="6443"/>
    <cellStyle name="40% - Accent4 50 6" xfId="6444"/>
    <cellStyle name="40% - Accent4 51" xfId="1162"/>
    <cellStyle name="40% - Accent4 51 2" xfId="6445"/>
    <cellStyle name="40% - Accent4 51 3" xfId="6446"/>
    <cellStyle name="40% - Accent4 51 4" xfId="6447"/>
    <cellStyle name="40% - Accent4 51 5" xfId="6448"/>
    <cellStyle name="40% - Accent4 51 6" xfId="6449"/>
    <cellStyle name="40% - Accent4 52" xfId="1163"/>
    <cellStyle name="40% - Accent4 52 2" xfId="6450"/>
    <cellStyle name="40% - Accent4 52 3" xfId="6451"/>
    <cellStyle name="40% - Accent4 52 4" xfId="6452"/>
    <cellStyle name="40% - Accent4 52 5" xfId="6453"/>
    <cellStyle name="40% - Accent4 52 6" xfId="6454"/>
    <cellStyle name="40% - Accent4 53" xfId="1164"/>
    <cellStyle name="40% - Accent4 53 2" xfId="6455"/>
    <cellStyle name="40% - Accent4 54" xfId="1165"/>
    <cellStyle name="40% - Accent4 54 2" xfId="6456"/>
    <cellStyle name="40% - Accent4 55" xfId="1166"/>
    <cellStyle name="40% - Accent4 56" xfId="1167"/>
    <cellStyle name="40% - Accent4 57" xfId="1168"/>
    <cellStyle name="40% - Accent4 58" xfId="1169"/>
    <cellStyle name="40% - Accent4 59" xfId="1170"/>
    <cellStyle name="40% - Accent4 6" xfId="1171"/>
    <cellStyle name="40% - Accent4 6 2" xfId="1172"/>
    <cellStyle name="40% - Accent4 6 3" xfId="6457"/>
    <cellStyle name="40% - Accent4 6 4" xfId="6458"/>
    <cellStyle name="40% - Accent4 6 5" xfId="6459"/>
    <cellStyle name="40% - Accent4 6 6" xfId="6460"/>
    <cellStyle name="40% - Accent4 6 7" xfId="6461"/>
    <cellStyle name="40% - Accent4 6 8" xfId="6462"/>
    <cellStyle name="40% - Accent4 60" xfId="1173"/>
    <cellStyle name="40% - Accent4 61" xfId="1174"/>
    <cellStyle name="40% - Accent4 62" xfId="1175"/>
    <cellStyle name="40% - Accent4 63" xfId="1176"/>
    <cellStyle name="40% - Accent4 64" xfId="1177"/>
    <cellStyle name="40% - Accent4 65" xfId="1178"/>
    <cellStyle name="40% - Accent4 66" xfId="1179"/>
    <cellStyle name="40% - Accent4 67" xfId="1180"/>
    <cellStyle name="40% - Accent4 68" xfId="1181"/>
    <cellStyle name="40% - Accent4 69" xfId="1182"/>
    <cellStyle name="40% - Accent4 7" xfId="1183"/>
    <cellStyle name="40% - Accent4 7 2" xfId="1184"/>
    <cellStyle name="40% - Accent4 7 3" xfId="6463"/>
    <cellStyle name="40% - Accent4 7 4" xfId="6464"/>
    <cellStyle name="40% - Accent4 7 5" xfId="6465"/>
    <cellStyle name="40% - Accent4 7 6" xfId="6466"/>
    <cellStyle name="40% - Accent4 7 7" xfId="6467"/>
    <cellStyle name="40% - Accent4 7 8" xfId="6468"/>
    <cellStyle name="40% - Accent4 70" xfId="1185"/>
    <cellStyle name="40% - Accent4 71" xfId="1186"/>
    <cellStyle name="40% - Accent4 72" xfId="1187"/>
    <cellStyle name="40% - Accent4 73" xfId="1188"/>
    <cellStyle name="40% - Accent4 74" xfId="1189"/>
    <cellStyle name="40% - Accent4 75" xfId="1190"/>
    <cellStyle name="40% - Accent4 76" xfId="1191"/>
    <cellStyle name="40% - Accent4 77" xfId="1192"/>
    <cellStyle name="40% - Accent4 78" xfId="1193"/>
    <cellStyle name="40% - Accent4 79" xfId="1194"/>
    <cellStyle name="40% - Accent4 8" xfId="1195"/>
    <cellStyle name="40% - Accent4 8 2" xfId="1196"/>
    <cellStyle name="40% - Accent4 8 3" xfId="6469"/>
    <cellStyle name="40% - Accent4 8 4" xfId="6470"/>
    <cellStyle name="40% - Accent4 8 5" xfId="6471"/>
    <cellStyle name="40% - Accent4 8 6" xfId="6472"/>
    <cellStyle name="40% - Accent4 8 7" xfId="6473"/>
    <cellStyle name="40% - Accent4 8 8" xfId="6474"/>
    <cellStyle name="40% - Accent4 80" xfId="1197"/>
    <cellStyle name="40% - Accent4 81" xfId="1198"/>
    <cellStyle name="40% - Accent4 82" xfId="1199"/>
    <cellStyle name="40% - Accent4 83" xfId="1200"/>
    <cellStyle name="40% - Accent4 84" xfId="1201"/>
    <cellStyle name="40% - Accent4 85" xfId="1202"/>
    <cellStyle name="40% - Accent4 86" xfId="1203"/>
    <cellStyle name="40% - Accent4 87" xfId="1204"/>
    <cellStyle name="40% - Accent4 88" xfId="1205"/>
    <cellStyle name="40% - Accent4 89" xfId="1206"/>
    <cellStyle name="40% - Accent4 9" xfId="1207"/>
    <cellStyle name="40% - Accent4 9 2" xfId="1208"/>
    <cellStyle name="40% - Accent4 9 3" xfId="6475"/>
    <cellStyle name="40% - Accent4 9 4" xfId="6476"/>
    <cellStyle name="40% - Accent4 9 5" xfId="6477"/>
    <cellStyle name="40% - Accent4 9 6" xfId="6478"/>
    <cellStyle name="40% - Accent4 9 7" xfId="6479"/>
    <cellStyle name="40% - Accent4 9 8" xfId="6480"/>
    <cellStyle name="40% - Accent4 90" xfId="1209"/>
    <cellStyle name="40% - Accent4 91" xfId="1210"/>
    <cellStyle name="40% - Accent4 92" xfId="6481"/>
    <cellStyle name="40% - Accent4 93" xfId="6482"/>
    <cellStyle name="40% - Accent4 94" xfId="6483"/>
    <cellStyle name="40% - Accent4 95" xfId="6484"/>
    <cellStyle name="40% - Accent4 96" xfId="6485"/>
    <cellStyle name="40% - Accent5" xfId="1211" builtinId="47" customBuiltin="1"/>
    <cellStyle name="40% - Accent5 10" xfId="1212"/>
    <cellStyle name="40% - Accent5 10 2" xfId="1213"/>
    <cellStyle name="40% - Accent5 10 3" xfId="6486"/>
    <cellStyle name="40% - Accent5 10 4" xfId="6487"/>
    <cellStyle name="40% - Accent5 10 5" xfId="6488"/>
    <cellStyle name="40% - Accent5 10 6" xfId="6489"/>
    <cellStyle name="40% - Accent5 10 7" xfId="6490"/>
    <cellStyle name="40% - Accent5 10 8" xfId="6491"/>
    <cellStyle name="40% - Accent5 11" xfId="1214"/>
    <cellStyle name="40% - Accent5 11 2" xfId="1215"/>
    <cellStyle name="40% - Accent5 11 3" xfId="6492"/>
    <cellStyle name="40% - Accent5 11 4" xfId="6493"/>
    <cellStyle name="40% - Accent5 11 5" xfId="6494"/>
    <cellStyle name="40% - Accent5 11 6" xfId="6495"/>
    <cellStyle name="40% - Accent5 11 7" xfId="6496"/>
    <cellStyle name="40% - Accent5 11 8" xfId="6497"/>
    <cellStyle name="40% - Accent5 12" xfId="1216"/>
    <cellStyle name="40% - Accent5 12 2" xfId="1217"/>
    <cellStyle name="40% - Accent5 12 3" xfId="6498"/>
    <cellStyle name="40% - Accent5 12 4" xfId="6499"/>
    <cellStyle name="40% - Accent5 12 5" xfId="6500"/>
    <cellStyle name="40% - Accent5 12 6" xfId="6501"/>
    <cellStyle name="40% - Accent5 12 7" xfId="6502"/>
    <cellStyle name="40% - Accent5 12 8" xfId="6503"/>
    <cellStyle name="40% - Accent5 13" xfId="1218"/>
    <cellStyle name="40% - Accent5 13 2" xfId="1219"/>
    <cellStyle name="40% - Accent5 13 3" xfId="6504"/>
    <cellStyle name="40% - Accent5 13 4" xfId="6505"/>
    <cellStyle name="40% - Accent5 13 5" xfId="6506"/>
    <cellStyle name="40% - Accent5 13 6" xfId="6507"/>
    <cellStyle name="40% - Accent5 13 7" xfId="6508"/>
    <cellStyle name="40% - Accent5 13 8" xfId="6509"/>
    <cellStyle name="40% - Accent5 14" xfId="1220"/>
    <cellStyle name="40% - Accent5 14 2" xfId="1221"/>
    <cellStyle name="40% - Accent5 14 3" xfId="6510"/>
    <cellStyle name="40% - Accent5 14 4" xfId="6511"/>
    <cellStyle name="40% - Accent5 14 5" xfId="6512"/>
    <cellStyle name="40% - Accent5 14 6" xfId="6513"/>
    <cellStyle name="40% - Accent5 14 7" xfId="6514"/>
    <cellStyle name="40% - Accent5 14 8" xfId="6515"/>
    <cellStyle name="40% - Accent5 15" xfId="1222"/>
    <cellStyle name="40% - Accent5 15 2" xfId="1223"/>
    <cellStyle name="40% - Accent5 15 3" xfId="6516"/>
    <cellStyle name="40% - Accent5 15 4" xfId="6517"/>
    <cellStyle name="40% - Accent5 15 5" xfId="6518"/>
    <cellStyle name="40% - Accent5 15 6" xfId="6519"/>
    <cellStyle name="40% - Accent5 15 7" xfId="6520"/>
    <cellStyle name="40% - Accent5 15 8" xfId="6521"/>
    <cellStyle name="40% - Accent5 16" xfId="1224"/>
    <cellStyle name="40% - Accent5 16 2" xfId="1225"/>
    <cellStyle name="40% - Accent5 16 3" xfId="6522"/>
    <cellStyle name="40% - Accent5 16 4" xfId="6523"/>
    <cellStyle name="40% - Accent5 16 5" xfId="6524"/>
    <cellStyle name="40% - Accent5 16 6" xfId="6525"/>
    <cellStyle name="40% - Accent5 16 7" xfId="6526"/>
    <cellStyle name="40% - Accent5 16 8" xfId="6527"/>
    <cellStyle name="40% - Accent5 17" xfId="1226"/>
    <cellStyle name="40% - Accent5 17 2" xfId="1227"/>
    <cellStyle name="40% - Accent5 17 3" xfId="6528"/>
    <cellStyle name="40% - Accent5 17 4" xfId="6529"/>
    <cellStyle name="40% - Accent5 17 5" xfId="6530"/>
    <cellStyle name="40% - Accent5 17 6" xfId="6531"/>
    <cellStyle name="40% - Accent5 17 7" xfId="6532"/>
    <cellStyle name="40% - Accent5 17 8" xfId="6533"/>
    <cellStyle name="40% - Accent5 18" xfId="1228"/>
    <cellStyle name="40% - Accent5 18 2" xfId="1229"/>
    <cellStyle name="40% - Accent5 18 3" xfId="6534"/>
    <cellStyle name="40% - Accent5 18 4" xfId="6535"/>
    <cellStyle name="40% - Accent5 18 5" xfId="6536"/>
    <cellStyle name="40% - Accent5 18 6" xfId="6537"/>
    <cellStyle name="40% - Accent5 18 7" xfId="6538"/>
    <cellStyle name="40% - Accent5 18 8" xfId="6539"/>
    <cellStyle name="40% - Accent5 19" xfId="1230"/>
    <cellStyle name="40% - Accent5 19 2" xfId="1231"/>
    <cellStyle name="40% - Accent5 19 3" xfId="6540"/>
    <cellStyle name="40% - Accent5 19 4" xfId="6541"/>
    <cellStyle name="40% - Accent5 19 5" xfId="6542"/>
    <cellStyle name="40% - Accent5 19 6" xfId="6543"/>
    <cellStyle name="40% - Accent5 19 7" xfId="6544"/>
    <cellStyle name="40% - Accent5 19 8" xfId="6545"/>
    <cellStyle name="40% - Accent5 2" xfId="1232"/>
    <cellStyle name="40% - Accent5 2 2" xfId="1233"/>
    <cellStyle name="40% - Accent5 2 3" xfId="6546"/>
    <cellStyle name="40% - Accent5 2 4" xfId="6547"/>
    <cellStyle name="40% - Accent5 2 5" xfId="6548"/>
    <cellStyle name="40% - Accent5 2 6" xfId="6549"/>
    <cellStyle name="40% - Accent5 2 7" xfId="6550"/>
    <cellStyle name="40% - Accent5 2 8" xfId="6551"/>
    <cellStyle name="40% - Accent5 20" xfId="1234"/>
    <cellStyle name="40% - Accent5 20 2" xfId="1235"/>
    <cellStyle name="40% - Accent5 20 3" xfId="6552"/>
    <cellStyle name="40% - Accent5 20 4" xfId="6553"/>
    <cellStyle name="40% - Accent5 20 5" xfId="6554"/>
    <cellStyle name="40% - Accent5 20 6" xfId="6555"/>
    <cellStyle name="40% - Accent5 20 7" xfId="6556"/>
    <cellStyle name="40% - Accent5 20 8" xfId="6557"/>
    <cellStyle name="40% - Accent5 21" xfId="1236"/>
    <cellStyle name="40% - Accent5 21 2" xfId="1237"/>
    <cellStyle name="40% - Accent5 21 3" xfId="6558"/>
    <cellStyle name="40% - Accent5 21 4" xfId="6559"/>
    <cellStyle name="40% - Accent5 21 5" xfId="6560"/>
    <cellStyle name="40% - Accent5 21 6" xfId="6561"/>
    <cellStyle name="40% - Accent5 21 7" xfId="6562"/>
    <cellStyle name="40% - Accent5 21 8" xfId="6563"/>
    <cellStyle name="40% - Accent5 22" xfId="1238"/>
    <cellStyle name="40% - Accent5 22 2" xfId="1239"/>
    <cellStyle name="40% - Accent5 22 3" xfId="6564"/>
    <cellStyle name="40% - Accent5 22 4" xfId="6565"/>
    <cellStyle name="40% - Accent5 22 5" xfId="6566"/>
    <cellStyle name="40% - Accent5 22 6" xfId="6567"/>
    <cellStyle name="40% - Accent5 22 7" xfId="6568"/>
    <cellStyle name="40% - Accent5 22 8" xfId="6569"/>
    <cellStyle name="40% - Accent5 23" xfId="1240"/>
    <cellStyle name="40% - Accent5 23 2" xfId="1241"/>
    <cellStyle name="40% - Accent5 23 3" xfId="6570"/>
    <cellStyle name="40% - Accent5 23 4" xfId="6571"/>
    <cellStyle name="40% - Accent5 23 5" xfId="6572"/>
    <cellStyle name="40% - Accent5 23 6" xfId="6573"/>
    <cellStyle name="40% - Accent5 23 7" xfId="6574"/>
    <cellStyle name="40% - Accent5 23 8" xfId="6575"/>
    <cellStyle name="40% - Accent5 24" xfId="1242"/>
    <cellStyle name="40% - Accent5 24 2" xfId="1243"/>
    <cellStyle name="40% - Accent5 24 3" xfId="6576"/>
    <cellStyle name="40% - Accent5 24 4" xfId="6577"/>
    <cellStyle name="40% - Accent5 24 5" xfId="6578"/>
    <cellStyle name="40% - Accent5 24 6" xfId="6579"/>
    <cellStyle name="40% - Accent5 24 7" xfId="6580"/>
    <cellStyle name="40% - Accent5 24 8" xfId="6581"/>
    <cellStyle name="40% - Accent5 25" xfId="1244"/>
    <cellStyle name="40% - Accent5 25 2" xfId="1245"/>
    <cellStyle name="40% - Accent5 25 3" xfId="6582"/>
    <cellStyle name="40% - Accent5 25 4" xfId="6583"/>
    <cellStyle name="40% - Accent5 25 5" xfId="6584"/>
    <cellStyle name="40% - Accent5 25 6" xfId="6585"/>
    <cellStyle name="40% - Accent5 25 7" xfId="6586"/>
    <cellStyle name="40% - Accent5 25 8" xfId="6587"/>
    <cellStyle name="40% - Accent5 26" xfId="1246"/>
    <cellStyle name="40% - Accent5 26 2" xfId="1247"/>
    <cellStyle name="40% - Accent5 26 3" xfId="6588"/>
    <cellStyle name="40% - Accent5 26 4" xfId="6589"/>
    <cellStyle name="40% - Accent5 26 5" xfId="6590"/>
    <cellStyle name="40% - Accent5 26 6" xfId="6591"/>
    <cellStyle name="40% - Accent5 26 7" xfId="6592"/>
    <cellStyle name="40% - Accent5 26 8" xfId="6593"/>
    <cellStyle name="40% - Accent5 27" xfId="1248"/>
    <cellStyle name="40% - Accent5 27 2" xfId="1249"/>
    <cellStyle name="40% - Accent5 27 3" xfId="6594"/>
    <cellStyle name="40% - Accent5 27 4" xfId="6595"/>
    <cellStyle name="40% - Accent5 27 5" xfId="6596"/>
    <cellStyle name="40% - Accent5 27 6" xfId="6597"/>
    <cellStyle name="40% - Accent5 27 7" xfId="6598"/>
    <cellStyle name="40% - Accent5 27 8" xfId="6599"/>
    <cellStyle name="40% - Accent5 28" xfId="1250"/>
    <cellStyle name="40% - Accent5 28 2" xfId="1251"/>
    <cellStyle name="40% - Accent5 28 3" xfId="6600"/>
    <cellStyle name="40% - Accent5 28 4" xfId="6601"/>
    <cellStyle name="40% - Accent5 28 5" xfId="6602"/>
    <cellStyle name="40% - Accent5 28 6" xfId="6603"/>
    <cellStyle name="40% - Accent5 28 7" xfId="6604"/>
    <cellStyle name="40% - Accent5 28 8" xfId="6605"/>
    <cellStyle name="40% - Accent5 29" xfId="1252"/>
    <cellStyle name="40% - Accent5 29 2" xfId="1253"/>
    <cellStyle name="40% - Accent5 29 3" xfId="6606"/>
    <cellStyle name="40% - Accent5 29 4" xfId="6607"/>
    <cellStyle name="40% - Accent5 29 5" xfId="6608"/>
    <cellStyle name="40% - Accent5 29 6" xfId="6609"/>
    <cellStyle name="40% - Accent5 29 7" xfId="6610"/>
    <cellStyle name="40% - Accent5 29 8" xfId="6611"/>
    <cellStyle name="40% - Accent5 3" xfId="1254"/>
    <cellStyle name="40% - Accent5 3 2" xfId="1255"/>
    <cellStyle name="40% - Accent5 3 3" xfId="6612"/>
    <cellStyle name="40% - Accent5 3 4" xfId="6613"/>
    <cellStyle name="40% - Accent5 3 5" xfId="6614"/>
    <cellStyle name="40% - Accent5 3 6" xfId="6615"/>
    <cellStyle name="40% - Accent5 3 7" xfId="6616"/>
    <cellStyle name="40% - Accent5 3 8" xfId="6617"/>
    <cellStyle name="40% - Accent5 30" xfId="1256"/>
    <cellStyle name="40% - Accent5 30 2" xfId="1257"/>
    <cellStyle name="40% - Accent5 30 3" xfId="6618"/>
    <cellStyle name="40% - Accent5 30 4" xfId="6619"/>
    <cellStyle name="40% - Accent5 30 5" xfId="6620"/>
    <cellStyle name="40% - Accent5 30 6" xfId="6621"/>
    <cellStyle name="40% - Accent5 30 7" xfId="6622"/>
    <cellStyle name="40% - Accent5 30 8" xfId="6623"/>
    <cellStyle name="40% - Accent5 31" xfId="1258"/>
    <cellStyle name="40% - Accent5 31 2" xfId="1259"/>
    <cellStyle name="40% - Accent5 31 3" xfId="6624"/>
    <cellStyle name="40% - Accent5 31 4" xfId="6625"/>
    <cellStyle name="40% - Accent5 31 5" xfId="6626"/>
    <cellStyle name="40% - Accent5 31 6" xfId="6627"/>
    <cellStyle name="40% - Accent5 31 7" xfId="6628"/>
    <cellStyle name="40% - Accent5 31 8" xfId="6629"/>
    <cellStyle name="40% - Accent5 32" xfId="1260"/>
    <cellStyle name="40% - Accent5 32 2" xfId="6630"/>
    <cellStyle name="40% - Accent5 32 3" xfId="6631"/>
    <cellStyle name="40% - Accent5 32 4" xfId="6632"/>
    <cellStyle name="40% - Accent5 32 5" xfId="6633"/>
    <cellStyle name="40% - Accent5 32 6" xfId="6634"/>
    <cellStyle name="40% - Accent5 32 7" xfId="6635"/>
    <cellStyle name="40% - Accent5 33" xfId="1261"/>
    <cellStyle name="40% - Accent5 33 2" xfId="6636"/>
    <cellStyle name="40% - Accent5 33 3" xfId="6637"/>
    <cellStyle name="40% - Accent5 33 4" xfId="6638"/>
    <cellStyle name="40% - Accent5 33 5" xfId="6639"/>
    <cellStyle name="40% - Accent5 33 6" xfId="6640"/>
    <cellStyle name="40% - Accent5 33 7" xfId="6641"/>
    <cellStyle name="40% - Accent5 34" xfId="1262"/>
    <cellStyle name="40% - Accent5 34 2" xfId="6642"/>
    <cellStyle name="40% - Accent5 34 3" xfId="6643"/>
    <cellStyle name="40% - Accent5 34 4" xfId="6644"/>
    <cellStyle name="40% - Accent5 34 5" xfId="6645"/>
    <cellStyle name="40% - Accent5 34 6" xfId="6646"/>
    <cellStyle name="40% - Accent5 34 7" xfId="6647"/>
    <cellStyle name="40% - Accent5 35" xfId="1263"/>
    <cellStyle name="40% - Accent5 35 2" xfId="6648"/>
    <cellStyle name="40% - Accent5 35 3" xfId="6649"/>
    <cellStyle name="40% - Accent5 35 4" xfId="6650"/>
    <cellStyle name="40% - Accent5 35 5" xfId="6651"/>
    <cellStyle name="40% - Accent5 35 6" xfId="6652"/>
    <cellStyle name="40% - Accent5 35 7" xfId="6653"/>
    <cellStyle name="40% - Accent5 36" xfId="1264"/>
    <cellStyle name="40% - Accent5 36 2" xfId="6654"/>
    <cellStyle name="40% - Accent5 36 3" xfId="6655"/>
    <cellStyle name="40% - Accent5 36 4" xfId="6656"/>
    <cellStyle name="40% - Accent5 36 5" xfId="6657"/>
    <cellStyle name="40% - Accent5 36 6" xfId="6658"/>
    <cellStyle name="40% - Accent5 36 7" xfId="6659"/>
    <cellStyle name="40% - Accent5 37" xfId="1265"/>
    <cellStyle name="40% - Accent5 37 2" xfId="6660"/>
    <cellStyle name="40% - Accent5 37 3" xfId="6661"/>
    <cellStyle name="40% - Accent5 37 4" xfId="6662"/>
    <cellStyle name="40% - Accent5 37 5" xfId="6663"/>
    <cellStyle name="40% - Accent5 37 6" xfId="6664"/>
    <cellStyle name="40% - Accent5 37 7" xfId="6665"/>
    <cellStyle name="40% - Accent5 38" xfId="1266"/>
    <cellStyle name="40% - Accent5 38 2" xfId="6666"/>
    <cellStyle name="40% - Accent5 38 3" xfId="6667"/>
    <cellStyle name="40% - Accent5 38 4" xfId="6668"/>
    <cellStyle name="40% - Accent5 38 5" xfId="6669"/>
    <cellStyle name="40% - Accent5 38 6" xfId="6670"/>
    <cellStyle name="40% - Accent5 38 7" xfId="6671"/>
    <cellStyle name="40% - Accent5 39" xfId="1267"/>
    <cellStyle name="40% - Accent5 39 2" xfId="6672"/>
    <cellStyle name="40% - Accent5 39 3" xfId="6673"/>
    <cellStyle name="40% - Accent5 39 4" xfId="6674"/>
    <cellStyle name="40% - Accent5 39 5" xfId="6675"/>
    <cellStyle name="40% - Accent5 39 6" xfId="6676"/>
    <cellStyle name="40% - Accent5 39 7" xfId="6677"/>
    <cellStyle name="40% - Accent5 4" xfId="1268"/>
    <cellStyle name="40% - Accent5 4 2" xfId="1269"/>
    <cellStyle name="40% - Accent5 4 3" xfId="6678"/>
    <cellStyle name="40% - Accent5 4 4" xfId="6679"/>
    <cellStyle name="40% - Accent5 4 5" xfId="6680"/>
    <cellStyle name="40% - Accent5 4 6" xfId="6681"/>
    <cellStyle name="40% - Accent5 4 7" xfId="6682"/>
    <cellStyle name="40% - Accent5 4 8" xfId="6683"/>
    <cellStyle name="40% - Accent5 40" xfId="1270"/>
    <cellStyle name="40% - Accent5 40 2" xfId="6684"/>
    <cellStyle name="40% - Accent5 40 3" xfId="6685"/>
    <cellStyle name="40% - Accent5 40 4" xfId="6686"/>
    <cellStyle name="40% - Accent5 40 5" xfId="6687"/>
    <cellStyle name="40% - Accent5 40 6" xfId="6688"/>
    <cellStyle name="40% - Accent5 40 7" xfId="6689"/>
    <cellStyle name="40% - Accent5 41" xfId="1271"/>
    <cellStyle name="40% - Accent5 41 2" xfId="6690"/>
    <cellStyle name="40% - Accent5 41 3" xfId="6691"/>
    <cellStyle name="40% - Accent5 41 4" xfId="6692"/>
    <cellStyle name="40% - Accent5 41 5" xfId="6693"/>
    <cellStyle name="40% - Accent5 41 6" xfId="6694"/>
    <cellStyle name="40% - Accent5 41 7" xfId="6695"/>
    <cellStyle name="40% - Accent5 42" xfId="1272"/>
    <cellStyle name="40% - Accent5 42 2" xfId="6696"/>
    <cellStyle name="40% - Accent5 42 3" xfId="6697"/>
    <cellStyle name="40% - Accent5 42 4" xfId="6698"/>
    <cellStyle name="40% - Accent5 42 5" xfId="6699"/>
    <cellStyle name="40% - Accent5 42 6" xfId="6700"/>
    <cellStyle name="40% - Accent5 42 7" xfId="6701"/>
    <cellStyle name="40% - Accent5 43" xfId="1273"/>
    <cellStyle name="40% - Accent5 43 2" xfId="6702"/>
    <cellStyle name="40% - Accent5 43 3" xfId="6703"/>
    <cellStyle name="40% - Accent5 43 4" xfId="6704"/>
    <cellStyle name="40% - Accent5 43 5" xfId="6705"/>
    <cellStyle name="40% - Accent5 43 6" xfId="6706"/>
    <cellStyle name="40% - Accent5 43 7" xfId="6707"/>
    <cellStyle name="40% - Accent5 44" xfId="1274"/>
    <cellStyle name="40% - Accent5 44 2" xfId="6708"/>
    <cellStyle name="40% - Accent5 44 3" xfId="6709"/>
    <cellStyle name="40% - Accent5 44 4" xfId="6710"/>
    <cellStyle name="40% - Accent5 44 5" xfId="6711"/>
    <cellStyle name="40% - Accent5 44 6" xfId="6712"/>
    <cellStyle name="40% - Accent5 44 7" xfId="6713"/>
    <cellStyle name="40% - Accent5 45" xfId="1275"/>
    <cellStyle name="40% - Accent5 45 2" xfId="6714"/>
    <cellStyle name="40% - Accent5 45 3" xfId="6715"/>
    <cellStyle name="40% - Accent5 45 4" xfId="6716"/>
    <cellStyle name="40% - Accent5 45 5" xfId="6717"/>
    <cellStyle name="40% - Accent5 45 6" xfId="6718"/>
    <cellStyle name="40% - Accent5 46" xfId="1276"/>
    <cellStyle name="40% - Accent5 46 2" xfId="6719"/>
    <cellStyle name="40% - Accent5 46 3" xfId="6720"/>
    <cellStyle name="40% - Accent5 46 4" xfId="6721"/>
    <cellStyle name="40% - Accent5 46 5" xfId="6722"/>
    <cellStyle name="40% - Accent5 46 6" xfId="6723"/>
    <cellStyle name="40% - Accent5 47" xfId="1277"/>
    <cellStyle name="40% - Accent5 47 2" xfId="6724"/>
    <cellStyle name="40% - Accent5 47 3" xfId="6725"/>
    <cellStyle name="40% - Accent5 47 4" xfId="6726"/>
    <cellStyle name="40% - Accent5 47 5" xfId="6727"/>
    <cellStyle name="40% - Accent5 47 6" xfId="6728"/>
    <cellStyle name="40% - Accent5 48" xfId="1278"/>
    <cellStyle name="40% - Accent5 48 2" xfId="6729"/>
    <cellStyle name="40% - Accent5 48 3" xfId="6730"/>
    <cellStyle name="40% - Accent5 48 4" xfId="6731"/>
    <cellStyle name="40% - Accent5 48 5" xfId="6732"/>
    <cellStyle name="40% - Accent5 48 6" xfId="6733"/>
    <cellStyle name="40% - Accent5 49" xfId="1279"/>
    <cellStyle name="40% - Accent5 49 2" xfId="6734"/>
    <cellStyle name="40% - Accent5 49 3" xfId="6735"/>
    <cellStyle name="40% - Accent5 49 4" xfId="6736"/>
    <cellStyle name="40% - Accent5 49 5" xfId="6737"/>
    <cellStyle name="40% - Accent5 49 6" xfId="6738"/>
    <cellStyle name="40% - Accent5 5" xfId="1280"/>
    <cellStyle name="40% - Accent5 5 2" xfId="1281"/>
    <cellStyle name="40% - Accent5 5 3" xfId="6739"/>
    <cellStyle name="40% - Accent5 5 4" xfId="6740"/>
    <cellStyle name="40% - Accent5 5 5" xfId="6741"/>
    <cellStyle name="40% - Accent5 5 6" xfId="6742"/>
    <cellStyle name="40% - Accent5 5 7" xfId="6743"/>
    <cellStyle name="40% - Accent5 5 8" xfId="6744"/>
    <cellStyle name="40% - Accent5 50" xfId="1282"/>
    <cellStyle name="40% - Accent5 50 2" xfId="6745"/>
    <cellStyle name="40% - Accent5 50 3" xfId="6746"/>
    <cellStyle name="40% - Accent5 50 4" xfId="6747"/>
    <cellStyle name="40% - Accent5 50 5" xfId="6748"/>
    <cellStyle name="40% - Accent5 50 6" xfId="6749"/>
    <cellStyle name="40% - Accent5 51" xfId="1283"/>
    <cellStyle name="40% - Accent5 51 2" xfId="6750"/>
    <cellStyle name="40% - Accent5 51 3" xfId="6751"/>
    <cellStyle name="40% - Accent5 51 4" xfId="6752"/>
    <cellStyle name="40% - Accent5 51 5" xfId="6753"/>
    <cellStyle name="40% - Accent5 51 6" xfId="6754"/>
    <cellStyle name="40% - Accent5 52" xfId="1284"/>
    <cellStyle name="40% - Accent5 52 2" xfId="6755"/>
    <cellStyle name="40% - Accent5 52 3" xfId="6756"/>
    <cellStyle name="40% - Accent5 52 4" xfId="6757"/>
    <cellStyle name="40% - Accent5 52 5" xfId="6758"/>
    <cellStyle name="40% - Accent5 52 6" xfId="6759"/>
    <cellStyle name="40% - Accent5 53" xfId="1285"/>
    <cellStyle name="40% - Accent5 53 2" xfId="6760"/>
    <cellStyle name="40% - Accent5 54" xfId="1286"/>
    <cellStyle name="40% - Accent5 54 2" xfId="6761"/>
    <cellStyle name="40% - Accent5 55" xfId="1287"/>
    <cellStyle name="40% - Accent5 56" xfId="1288"/>
    <cellStyle name="40% - Accent5 57" xfId="1289"/>
    <cellStyle name="40% - Accent5 58" xfId="1290"/>
    <cellStyle name="40% - Accent5 59" xfId="1291"/>
    <cellStyle name="40% - Accent5 6" xfId="1292"/>
    <cellStyle name="40% - Accent5 6 2" xfId="1293"/>
    <cellStyle name="40% - Accent5 6 3" xfId="6762"/>
    <cellStyle name="40% - Accent5 6 4" xfId="6763"/>
    <cellStyle name="40% - Accent5 6 5" xfId="6764"/>
    <cellStyle name="40% - Accent5 6 6" xfId="6765"/>
    <cellStyle name="40% - Accent5 6 7" xfId="6766"/>
    <cellStyle name="40% - Accent5 6 8" xfId="6767"/>
    <cellStyle name="40% - Accent5 60" xfId="1294"/>
    <cellStyle name="40% - Accent5 61" xfId="1295"/>
    <cellStyle name="40% - Accent5 62" xfId="1296"/>
    <cellStyle name="40% - Accent5 63" xfId="1297"/>
    <cellStyle name="40% - Accent5 64" xfId="1298"/>
    <cellStyle name="40% - Accent5 65" xfId="1299"/>
    <cellStyle name="40% - Accent5 66" xfId="1300"/>
    <cellStyle name="40% - Accent5 67" xfId="1301"/>
    <cellStyle name="40% - Accent5 68" xfId="1302"/>
    <cellStyle name="40% - Accent5 69" xfId="1303"/>
    <cellStyle name="40% - Accent5 7" xfId="1304"/>
    <cellStyle name="40% - Accent5 7 2" xfId="1305"/>
    <cellStyle name="40% - Accent5 7 3" xfId="6768"/>
    <cellStyle name="40% - Accent5 7 4" xfId="6769"/>
    <cellStyle name="40% - Accent5 7 5" xfId="6770"/>
    <cellStyle name="40% - Accent5 7 6" xfId="6771"/>
    <cellStyle name="40% - Accent5 7 7" xfId="6772"/>
    <cellStyle name="40% - Accent5 7 8" xfId="6773"/>
    <cellStyle name="40% - Accent5 70" xfId="1306"/>
    <cellStyle name="40% - Accent5 71" xfId="1307"/>
    <cellStyle name="40% - Accent5 72" xfId="1308"/>
    <cellStyle name="40% - Accent5 73" xfId="1309"/>
    <cellStyle name="40% - Accent5 74" xfId="1310"/>
    <cellStyle name="40% - Accent5 75" xfId="1311"/>
    <cellStyle name="40% - Accent5 76" xfId="1312"/>
    <cellStyle name="40% - Accent5 77" xfId="1313"/>
    <cellStyle name="40% - Accent5 78" xfId="1314"/>
    <cellStyle name="40% - Accent5 79" xfId="1315"/>
    <cellStyle name="40% - Accent5 8" xfId="1316"/>
    <cellStyle name="40% - Accent5 8 2" xfId="1317"/>
    <cellStyle name="40% - Accent5 8 3" xfId="6774"/>
    <cellStyle name="40% - Accent5 8 4" xfId="6775"/>
    <cellStyle name="40% - Accent5 8 5" xfId="6776"/>
    <cellStyle name="40% - Accent5 8 6" xfId="6777"/>
    <cellStyle name="40% - Accent5 8 7" xfId="6778"/>
    <cellStyle name="40% - Accent5 8 8" xfId="6779"/>
    <cellStyle name="40% - Accent5 80" xfId="1318"/>
    <cellStyle name="40% - Accent5 81" xfId="1319"/>
    <cellStyle name="40% - Accent5 82" xfId="1320"/>
    <cellStyle name="40% - Accent5 83" xfId="1321"/>
    <cellStyle name="40% - Accent5 84" xfId="1322"/>
    <cellStyle name="40% - Accent5 85" xfId="1323"/>
    <cellStyle name="40% - Accent5 86" xfId="1324"/>
    <cellStyle name="40% - Accent5 87" xfId="1325"/>
    <cellStyle name="40% - Accent5 88" xfId="1326"/>
    <cellStyle name="40% - Accent5 89" xfId="1327"/>
    <cellStyle name="40% - Accent5 9" xfId="1328"/>
    <cellStyle name="40% - Accent5 9 2" xfId="1329"/>
    <cellStyle name="40% - Accent5 9 3" xfId="6780"/>
    <cellStyle name="40% - Accent5 9 4" xfId="6781"/>
    <cellStyle name="40% - Accent5 9 5" xfId="6782"/>
    <cellStyle name="40% - Accent5 9 6" xfId="6783"/>
    <cellStyle name="40% - Accent5 9 7" xfId="6784"/>
    <cellStyle name="40% - Accent5 9 8" xfId="6785"/>
    <cellStyle name="40% - Accent5 90" xfId="1330"/>
    <cellStyle name="40% - Accent5 91" xfId="1331"/>
    <cellStyle name="40% - Accent5 92" xfId="6786"/>
    <cellStyle name="40% - Accent5 93" xfId="6787"/>
    <cellStyle name="40% - Accent5 94" xfId="6788"/>
    <cellStyle name="40% - Accent5 95" xfId="6789"/>
    <cellStyle name="40% - Accent5 96" xfId="6790"/>
    <cellStyle name="40% - Accent6" xfId="1332" builtinId="51" customBuiltin="1"/>
    <cellStyle name="40% - Accent6 10" xfId="1333"/>
    <cellStyle name="40% - Accent6 10 2" xfId="1334"/>
    <cellStyle name="40% - Accent6 10 3" xfId="6791"/>
    <cellStyle name="40% - Accent6 10 4" xfId="6792"/>
    <cellStyle name="40% - Accent6 10 5" xfId="6793"/>
    <cellStyle name="40% - Accent6 10 6" xfId="6794"/>
    <cellStyle name="40% - Accent6 10 7" xfId="6795"/>
    <cellStyle name="40% - Accent6 10 8" xfId="6796"/>
    <cellStyle name="40% - Accent6 11" xfId="1335"/>
    <cellStyle name="40% - Accent6 11 2" xfId="1336"/>
    <cellStyle name="40% - Accent6 11 3" xfId="6797"/>
    <cellStyle name="40% - Accent6 11 4" xfId="6798"/>
    <cellStyle name="40% - Accent6 11 5" xfId="6799"/>
    <cellStyle name="40% - Accent6 11 6" xfId="6800"/>
    <cellStyle name="40% - Accent6 11 7" xfId="6801"/>
    <cellStyle name="40% - Accent6 11 8" xfId="6802"/>
    <cellStyle name="40% - Accent6 12" xfId="1337"/>
    <cellStyle name="40% - Accent6 12 2" xfId="1338"/>
    <cellStyle name="40% - Accent6 12 3" xfId="6803"/>
    <cellStyle name="40% - Accent6 12 4" xfId="6804"/>
    <cellStyle name="40% - Accent6 12 5" xfId="6805"/>
    <cellStyle name="40% - Accent6 12 6" xfId="6806"/>
    <cellStyle name="40% - Accent6 12 7" xfId="6807"/>
    <cellStyle name="40% - Accent6 12 8" xfId="6808"/>
    <cellStyle name="40% - Accent6 13" xfId="1339"/>
    <cellStyle name="40% - Accent6 13 2" xfId="1340"/>
    <cellStyle name="40% - Accent6 13 3" xfId="6809"/>
    <cellStyle name="40% - Accent6 13 4" xfId="6810"/>
    <cellStyle name="40% - Accent6 13 5" xfId="6811"/>
    <cellStyle name="40% - Accent6 13 6" xfId="6812"/>
    <cellStyle name="40% - Accent6 13 7" xfId="6813"/>
    <cellStyle name="40% - Accent6 13 8" xfId="6814"/>
    <cellStyle name="40% - Accent6 14" xfId="1341"/>
    <cellStyle name="40% - Accent6 14 2" xfId="1342"/>
    <cellStyle name="40% - Accent6 14 3" xfId="6815"/>
    <cellStyle name="40% - Accent6 14 4" xfId="6816"/>
    <cellStyle name="40% - Accent6 14 5" xfId="6817"/>
    <cellStyle name="40% - Accent6 14 6" xfId="6818"/>
    <cellStyle name="40% - Accent6 14 7" xfId="6819"/>
    <cellStyle name="40% - Accent6 14 8" xfId="6820"/>
    <cellStyle name="40% - Accent6 15" xfId="1343"/>
    <cellStyle name="40% - Accent6 15 2" xfId="1344"/>
    <cellStyle name="40% - Accent6 15 3" xfId="6821"/>
    <cellStyle name="40% - Accent6 15 4" xfId="6822"/>
    <cellStyle name="40% - Accent6 15 5" xfId="6823"/>
    <cellStyle name="40% - Accent6 15 6" xfId="6824"/>
    <cellStyle name="40% - Accent6 15 7" xfId="6825"/>
    <cellStyle name="40% - Accent6 15 8" xfId="6826"/>
    <cellStyle name="40% - Accent6 16" xfId="1345"/>
    <cellStyle name="40% - Accent6 16 2" xfId="1346"/>
    <cellStyle name="40% - Accent6 16 3" xfId="6827"/>
    <cellStyle name="40% - Accent6 16 4" xfId="6828"/>
    <cellStyle name="40% - Accent6 16 5" xfId="6829"/>
    <cellStyle name="40% - Accent6 16 6" xfId="6830"/>
    <cellStyle name="40% - Accent6 16 7" xfId="6831"/>
    <cellStyle name="40% - Accent6 16 8" xfId="6832"/>
    <cellStyle name="40% - Accent6 17" xfId="1347"/>
    <cellStyle name="40% - Accent6 17 2" xfId="1348"/>
    <cellStyle name="40% - Accent6 17 3" xfId="6833"/>
    <cellStyle name="40% - Accent6 17 4" xfId="6834"/>
    <cellStyle name="40% - Accent6 17 5" xfId="6835"/>
    <cellStyle name="40% - Accent6 17 6" xfId="6836"/>
    <cellStyle name="40% - Accent6 17 7" xfId="6837"/>
    <cellStyle name="40% - Accent6 17 8" xfId="6838"/>
    <cellStyle name="40% - Accent6 18" xfId="1349"/>
    <cellStyle name="40% - Accent6 18 2" xfId="1350"/>
    <cellStyle name="40% - Accent6 18 3" xfId="6839"/>
    <cellStyle name="40% - Accent6 18 4" xfId="6840"/>
    <cellStyle name="40% - Accent6 18 5" xfId="6841"/>
    <cellStyle name="40% - Accent6 18 6" xfId="6842"/>
    <cellStyle name="40% - Accent6 18 7" xfId="6843"/>
    <cellStyle name="40% - Accent6 18 8" xfId="6844"/>
    <cellStyle name="40% - Accent6 19" xfId="1351"/>
    <cellStyle name="40% - Accent6 19 2" xfId="1352"/>
    <cellStyle name="40% - Accent6 19 3" xfId="6845"/>
    <cellStyle name="40% - Accent6 19 4" xfId="6846"/>
    <cellStyle name="40% - Accent6 19 5" xfId="6847"/>
    <cellStyle name="40% - Accent6 19 6" xfId="6848"/>
    <cellStyle name="40% - Accent6 19 7" xfId="6849"/>
    <cellStyle name="40% - Accent6 19 8" xfId="6850"/>
    <cellStyle name="40% - Accent6 2" xfId="1353"/>
    <cellStyle name="40% - Accent6 2 2" xfId="1354"/>
    <cellStyle name="40% - Accent6 2 3" xfId="6851"/>
    <cellStyle name="40% - Accent6 2 4" xfId="6852"/>
    <cellStyle name="40% - Accent6 2 5" xfId="6853"/>
    <cellStyle name="40% - Accent6 2 6" xfId="6854"/>
    <cellStyle name="40% - Accent6 2 7" xfId="6855"/>
    <cellStyle name="40% - Accent6 2 8" xfId="6856"/>
    <cellStyle name="40% - Accent6 20" xfId="1355"/>
    <cellStyle name="40% - Accent6 20 2" xfId="1356"/>
    <cellStyle name="40% - Accent6 20 3" xfId="6857"/>
    <cellStyle name="40% - Accent6 20 4" xfId="6858"/>
    <cellStyle name="40% - Accent6 20 5" xfId="6859"/>
    <cellStyle name="40% - Accent6 20 6" xfId="6860"/>
    <cellStyle name="40% - Accent6 20 7" xfId="6861"/>
    <cellStyle name="40% - Accent6 20 8" xfId="6862"/>
    <cellStyle name="40% - Accent6 21" xfId="1357"/>
    <cellStyle name="40% - Accent6 21 2" xfId="1358"/>
    <cellStyle name="40% - Accent6 21 3" xfId="6863"/>
    <cellStyle name="40% - Accent6 21 4" xfId="6864"/>
    <cellStyle name="40% - Accent6 21 5" xfId="6865"/>
    <cellStyle name="40% - Accent6 21 6" xfId="6866"/>
    <cellStyle name="40% - Accent6 21 7" xfId="6867"/>
    <cellStyle name="40% - Accent6 21 8" xfId="6868"/>
    <cellStyle name="40% - Accent6 22" xfId="1359"/>
    <cellStyle name="40% - Accent6 22 2" xfId="1360"/>
    <cellStyle name="40% - Accent6 22 3" xfId="6869"/>
    <cellStyle name="40% - Accent6 22 4" xfId="6870"/>
    <cellStyle name="40% - Accent6 22 5" xfId="6871"/>
    <cellStyle name="40% - Accent6 22 6" xfId="6872"/>
    <cellStyle name="40% - Accent6 22 7" xfId="6873"/>
    <cellStyle name="40% - Accent6 22 8" xfId="6874"/>
    <cellStyle name="40% - Accent6 23" xfId="1361"/>
    <cellStyle name="40% - Accent6 23 2" xfId="1362"/>
    <cellStyle name="40% - Accent6 23 3" xfId="6875"/>
    <cellStyle name="40% - Accent6 23 4" xfId="6876"/>
    <cellStyle name="40% - Accent6 23 5" xfId="6877"/>
    <cellStyle name="40% - Accent6 23 6" xfId="6878"/>
    <cellStyle name="40% - Accent6 23 7" xfId="6879"/>
    <cellStyle name="40% - Accent6 23 8" xfId="6880"/>
    <cellStyle name="40% - Accent6 24" xfId="1363"/>
    <cellStyle name="40% - Accent6 24 2" xfId="1364"/>
    <cellStyle name="40% - Accent6 24 3" xfId="6881"/>
    <cellStyle name="40% - Accent6 24 4" xfId="6882"/>
    <cellStyle name="40% - Accent6 24 5" xfId="6883"/>
    <cellStyle name="40% - Accent6 24 6" xfId="6884"/>
    <cellStyle name="40% - Accent6 24 7" xfId="6885"/>
    <cellStyle name="40% - Accent6 24 8" xfId="6886"/>
    <cellStyle name="40% - Accent6 25" xfId="1365"/>
    <cellStyle name="40% - Accent6 25 2" xfId="1366"/>
    <cellStyle name="40% - Accent6 25 3" xfId="6887"/>
    <cellStyle name="40% - Accent6 25 4" xfId="6888"/>
    <cellStyle name="40% - Accent6 25 5" xfId="6889"/>
    <cellStyle name="40% - Accent6 25 6" xfId="6890"/>
    <cellStyle name="40% - Accent6 25 7" xfId="6891"/>
    <cellStyle name="40% - Accent6 25 8" xfId="6892"/>
    <cellStyle name="40% - Accent6 26" xfId="1367"/>
    <cellStyle name="40% - Accent6 26 2" xfId="1368"/>
    <cellStyle name="40% - Accent6 26 3" xfId="6893"/>
    <cellStyle name="40% - Accent6 26 4" xfId="6894"/>
    <cellStyle name="40% - Accent6 26 5" xfId="6895"/>
    <cellStyle name="40% - Accent6 26 6" xfId="6896"/>
    <cellStyle name="40% - Accent6 26 7" xfId="6897"/>
    <cellStyle name="40% - Accent6 26 8" xfId="6898"/>
    <cellStyle name="40% - Accent6 27" xfId="1369"/>
    <cellStyle name="40% - Accent6 27 2" xfId="1370"/>
    <cellStyle name="40% - Accent6 27 3" xfId="6899"/>
    <cellStyle name="40% - Accent6 27 4" xfId="6900"/>
    <cellStyle name="40% - Accent6 27 5" xfId="6901"/>
    <cellStyle name="40% - Accent6 27 6" xfId="6902"/>
    <cellStyle name="40% - Accent6 27 7" xfId="6903"/>
    <cellStyle name="40% - Accent6 27 8" xfId="6904"/>
    <cellStyle name="40% - Accent6 28" xfId="1371"/>
    <cellStyle name="40% - Accent6 28 2" xfId="1372"/>
    <cellStyle name="40% - Accent6 28 3" xfId="6905"/>
    <cellStyle name="40% - Accent6 28 4" xfId="6906"/>
    <cellStyle name="40% - Accent6 28 5" xfId="6907"/>
    <cellStyle name="40% - Accent6 28 6" xfId="6908"/>
    <cellStyle name="40% - Accent6 28 7" xfId="6909"/>
    <cellStyle name="40% - Accent6 28 8" xfId="6910"/>
    <cellStyle name="40% - Accent6 29" xfId="1373"/>
    <cellStyle name="40% - Accent6 29 2" xfId="1374"/>
    <cellStyle name="40% - Accent6 29 3" xfId="6911"/>
    <cellStyle name="40% - Accent6 29 4" xfId="6912"/>
    <cellStyle name="40% - Accent6 29 5" xfId="6913"/>
    <cellStyle name="40% - Accent6 29 6" xfId="6914"/>
    <cellStyle name="40% - Accent6 29 7" xfId="6915"/>
    <cellStyle name="40% - Accent6 29 8" xfId="6916"/>
    <cellStyle name="40% - Accent6 3" xfId="1375"/>
    <cellStyle name="40% - Accent6 3 2" xfId="1376"/>
    <cellStyle name="40% - Accent6 3 3" xfId="6917"/>
    <cellStyle name="40% - Accent6 3 4" xfId="6918"/>
    <cellStyle name="40% - Accent6 3 5" xfId="6919"/>
    <cellStyle name="40% - Accent6 3 6" xfId="6920"/>
    <cellStyle name="40% - Accent6 3 7" xfId="6921"/>
    <cellStyle name="40% - Accent6 3 8" xfId="6922"/>
    <cellStyle name="40% - Accent6 30" xfId="1377"/>
    <cellStyle name="40% - Accent6 30 2" xfId="1378"/>
    <cellStyle name="40% - Accent6 30 3" xfId="6923"/>
    <cellStyle name="40% - Accent6 30 4" xfId="6924"/>
    <cellStyle name="40% - Accent6 30 5" xfId="6925"/>
    <cellStyle name="40% - Accent6 30 6" xfId="6926"/>
    <cellStyle name="40% - Accent6 30 7" xfId="6927"/>
    <cellStyle name="40% - Accent6 30 8" xfId="6928"/>
    <cellStyle name="40% - Accent6 31" xfId="1379"/>
    <cellStyle name="40% - Accent6 31 2" xfId="1380"/>
    <cellStyle name="40% - Accent6 31 3" xfId="6929"/>
    <cellStyle name="40% - Accent6 31 4" xfId="6930"/>
    <cellStyle name="40% - Accent6 31 5" xfId="6931"/>
    <cellStyle name="40% - Accent6 31 6" xfId="6932"/>
    <cellStyle name="40% - Accent6 31 7" xfId="6933"/>
    <cellStyle name="40% - Accent6 31 8" xfId="6934"/>
    <cellStyle name="40% - Accent6 32" xfId="1381"/>
    <cellStyle name="40% - Accent6 32 2" xfId="6935"/>
    <cellStyle name="40% - Accent6 32 3" xfId="6936"/>
    <cellStyle name="40% - Accent6 32 4" xfId="6937"/>
    <cellStyle name="40% - Accent6 32 5" xfId="6938"/>
    <cellStyle name="40% - Accent6 32 6" xfId="6939"/>
    <cellStyle name="40% - Accent6 32 7" xfId="6940"/>
    <cellStyle name="40% - Accent6 33" xfId="1382"/>
    <cellStyle name="40% - Accent6 33 2" xfId="6941"/>
    <cellStyle name="40% - Accent6 33 3" xfId="6942"/>
    <cellStyle name="40% - Accent6 33 4" xfId="6943"/>
    <cellStyle name="40% - Accent6 33 5" xfId="6944"/>
    <cellStyle name="40% - Accent6 33 6" xfId="6945"/>
    <cellStyle name="40% - Accent6 33 7" xfId="6946"/>
    <cellStyle name="40% - Accent6 34" xfId="1383"/>
    <cellStyle name="40% - Accent6 34 2" xfId="6947"/>
    <cellStyle name="40% - Accent6 34 3" xfId="6948"/>
    <cellStyle name="40% - Accent6 34 4" xfId="6949"/>
    <cellStyle name="40% - Accent6 34 5" xfId="6950"/>
    <cellStyle name="40% - Accent6 34 6" xfId="6951"/>
    <cellStyle name="40% - Accent6 34 7" xfId="6952"/>
    <cellStyle name="40% - Accent6 35" xfId="1384"/>
    <cellStyle name="40% - Accent6 35 2" xfId="6953"/>
    <cellStyle name="40% - Accent6 35 3" xfId="6954"/>
    <cellStyle name="40% - Accent6 35 4" xfId="6955"/>
    <cellStyle name="40% - Accent6 35 5" xfId="6956"/>
    <cellStyle name="40% - Accent6 35 6" xfId="6957"/>
    <cellStyle name="40% - Accent6 35 7" xfId="6958"/>
    <cellStyle name="40% - Accent6 36" xfId="1385"/>
    <cellStyle name="40% - Accent6 36 2" xfId="6959"/>
    <cellStyle name="40% - Accent6 36 3" xfId="6960"/>
    <cellStyle name="40% - Accent6 36 4" xfId="6961"/>
    <cellStyle name="40% - Accent6 36 5" xfId="6962"/>
    <cellStyle name="40% - Accent6 36 6" xfId="6963"/>
    <cellStyle name="40% - Accent6 36 7" xfId="6964"/>
    <cellStyle name="40% - Accent6 37" xfId="1386"/>
    <cellStyle name="40% - Accent6 37 2" xfId="6965"/>
    <cellStyle name="40% - Accent6 37 3" xfId="6966"/>
    <cellStyle name="40% - Accent6 37 4" xfId="6967"/>
    <cellStyle name="40% - Accent6 37 5" xfId="6968"/>
    <cellStyle name="40% - Accent6 37 6" xfId="6969"/>
    <cellStyle name="40% - Accent6 37 7" xfId="6970"/>
    <cellStyle name="40% - Accent6 38" xfId="1387"/>
    <cellStyle name="40% - Accent6 38 2" xfId="6971"/>
    <cellStyle name="40% - Accent6 38 3" xfId="6972"/>
    <cellStyle name="40% - Accent6 38 4" xfId="6973"/>
    <cellStyle name="40% - Accent6 38 5" xfId="6974"/>
    <cellStyle name="40% - Accent6 38 6" xfId="6975"/>
    <cellStyle name="40% - Accent6 38 7" xfId="6976"/>
    <cellStyle name="40% - Accent6 39" xfId="1388"/>
    <cellStyle name="40% - Accent6 39 2" xfId="6977"/>
    <cellStyle name="40% - Accent6 39 3" xfId="6978"/>
    <cellStyle name="40% - Accent6 39 4" xfId="6979"/>
    <cellStyle name="40% - Accent6 39 5" xfId="6980"/>
    <cellStyle name="40% - Accent6 39 6" xfId="6981"/>
    <cellStyle name="40% - Accent6 39 7" xfId="6982"/>
    <cellStyle name="40% - Accent6 4" xfId="1389"/>
    <cellStyle name="40% - Accent6 4 2" xfId="1390"/>
    <cellStyle name="40% - Accent6 4 3" xfId="6983"/>
    <cellStyle name="40% - Accent6 4 4" xfId="6984"/>
    <cellStyle name="40% - Accent6 4 5" xfId="6985"/>
    <cellStyle name="40% - Accent6 4 6" xfId="6986"/>
    <cellStyle name="40% - Accent6 4 7" xfId="6987"/>
    <cellStyle name="40% - Accent6 4 8" xfId="6988"/>
    <cellStyle name="40% - Accent6 40" xfId="1391"/>
    <cellStyle name="40% - Accent6 40 2" xfId="6989"/>
    <cellStyle name="40% - Accent6 40 3" xfId="6990"/>
    <cellStyle name="40% - Accent6 40 4" xfId="6991"/>
    <cellStyle name="40% - Accent6 40 5" xfId="6992"/>
    <cellStyle name="40% - Accent6 40 6" xfId="6993"/>
    <cellStyle name="40% - Accent6 40 7" xfId="6994"/>
    <cellStyle name="40% - Accent6 41" xfId="1392"/>
    <cellStyle name="40% - Accent6 41 2" xfId="6995"/>
    <cellStyle name="40% - Accent6 41 3" xfId="6996"/>
    <cellStyle name="40% - Accent6 41 4" xfId="6997"/>
    <cellStyle name="40% - Accent6 41 5" xfId="6998"/>
    <cellStyle name="40% - Accent6 41 6" xfId="6999"/>
    <cellStyle name="40% - Accent6 41 7" xfId="7000"/>
    <cellStyle name="40% - Accent6 42" xfId="1393"/>
    <cellStyle name="40% - Accent6 42 2" xfId="7001"/>
    <cellStyle name="40% - Accent6 42 3" xfId="7002"/>
    <cellStyle name="40% - Accent6 42 4" xfId="7003"/>
    <cellStyle name="40% - Accent6 42 5" xfId="7004"/>
    <cellStyle name="40% - Accent6 42 6" xfId="7005"/>
    <cellStyle name="40% - Accent6 42 7" xfId="7006"/>
    <cellStyle name="40% - Accent6 43" xfId="1394"/>
    <cellStyle name="40% - Accent6 43 2" xfId="7007"/>
    <cellStyle name="40% - Accent6 43 3" xfId="7008"/>
    <cellStyle name="40% - Accent6 43 4" xfId="7009"/>
    <cellStyle name="40% - Accent6 43 5" xfId="7010"/>
    <cellStyle name="40% - Accent6 43 6" xfId="7011"/>
    <cellStyle name="40% - Accent6 43 7" xfId="7012"/>
    <cellStyle name="40% - Accent6 44" xfId="1395"/>
    <cellStyle name="40% - Accent6 44 2" xfId="7013"/>
    <cellStyle name="40% - Accent6 44 3" xfId="7014"/>
    <cellStyle name="40% - Accent6 44 4" xfId="7015"/>
    <cellStyle name="40% - Accent6 44 5" xfId="7016"/>
    <cellStyle name="40% - Accent6 44 6" xfId="7017"/>
    <cellStyle name="40% - Accent6 44 7" xfId="7018"/>
    <cellStyle name="40% - Accent6 45" xfId="1396"/>
    <cellStyle name="40% - Accent6 45 2" xfId="7019"/>
    <cellStyle name="40% - Accent6 45 3" xfId="7020"/>
    <cellStyle name="40% - Accent6 45 4" xfId="7021"/>
    <cellStyle name="40% - Accent6 45 5" xfId="7022"/>
    <cellStyle name="40% - Accent6 45 6" xfId="7023"/>
    <cellStyle name="40% - Accent6 46" xfId="1397"/>
    <cellStyle name="40% - Accent6 46 2" xfId="7024"/>
    <cellStyle name="40% - Accent6 46 3" xfId="7025"/>
    <cellStyle name="40% - Accent6 46 4" xfId="7026"/>
    <cellStyle name="40% - Accent6 46 5" xfId="7027"/>
    <cellStyle name="40% - Accent6 46 6" xfId="7028"/>
    <cellStyle name="40% - Accent6 47" xfId="1398"/>
    <cellStyle name="40% - Accent6 47 2" xfId="7029"/>
    <cellStyle name="40% - Accent6 47 3" xfId="7030"/>
    <cellStyle name="40% - Accent6 47 4" xfId="7031"/>
    <cellStyle name="40% - Accent6 47 5" xfId="7032"/>
    <cellStyle name="40% - Accent6 47 6" xfId="7033"/>
    <cellStyle name="40% - Accent6 48" xfId="1399"/>
    <cellStyle name="40% - Accent6 48 2" xfId="7034"/>
    <cellStyle name="40% - Accent6 48 3" xfId="7035"/>
    <cellStyle name="40% - Accent6 48 4" xfId="7036"/>
    <cellStyle name="40% - Accent6 48 5" xfId="7037"/>
    <cellStyle name="40% - Accent6 48 6" xfId="7038"/>
    <cellStyle name="40% - Accent6 49" xfId="1400"/>
    <cellStyle name="40% - Accent6 49 2" xfId="7039"/>
    <cellStyle name="40% - Accent6 49 3" xfId="7040"/>
    <cellStyle name="40% - Accent6 49 4" xfId="7041"/>
    <cellStyle name="40% - Accent6 49 5" xfId="7042"/>
    <cellStyle name="40% - Accent6 49 6" xfId="7043"/>
    <cellStyle name="40% - Accent6 5" xfId="1401"/>
    <cellStyle name="40% - Accent6 5 2" xfId="1402"/>
    <cellStyle name="40% - Accent6 5 3" xfId="7044"/>
    <cellStyle name="40% - Accent6 5 4" xfId="7045"/>
    <cellStyle name="40% - Accent6 5 5" xfId="7046"/>
    <cellStyle name="40% - Accent6 5 6" xfId="7047"/>
    <cellStyle name="40% - Accent6 5 7" xfId="7048"/>
    <cellStyle name="40% - Accent6 5 8" xfId="7049"/>
    <cellStyle name="40% - Accent6 50" xfId="1403"/>
    <cellStyle name="40% - Accent6 50 2" xfId="7050"/>
    <cellStyle name="40% - Accent6 50 3" xfId="7051"/>
    <cellStyle name="40% - Accent6 50 4" xfId="7052"/>
    <cellStyle name="40% - Accent6 50 5" xfId="7053"/>
    <cellStyle name="40% - Accent6 50 6" xfId="7054"/>
    <cellStyle name="40% - Accent6 51" xfId="1404"/>
    <cellStyle name="40% - Accent6 51 2" xfId="7055"/>
    <cellStyle name="40% - Accent6 51 3" xfId="7056"/>
    <cellStyle name="40% - Accent6 51 4" xfId="7057"/>
    <cellStyle name="40% - Accent6 51 5" xfId="7058"/>
    <cellStyle name="40% - Accent6 51 6" xfId="7059"/>
    <cellStyle name="40% - Accent6 52" xfId="1405"/>
    <cellStyle name="40% - Accent6 52 2" xfId="7060"/>
    <cellStyle name="40% - Accent6 52 3" xfId="7061"/>
    <cellStyle name="40% - Accent6 52 4" xfId="7062"/>
    <cellStyle name="40% - Accent6 52 5" xfId="7063"/>
    <cellStyle name="40% - Accent6 52 6" xfId="7064"/>
    <cellStyle name="40% - Accent6 53" xfId="1406"/>
    <cellStyle name="40% - Accent6 53 2" xfId="7065"/>
    <cellStyle name="40% - Accent6 54" xfId="1407"/>
    <cellStyle name="40% - Accent6 54 2" xfId="7066"/>
    <cellStyle name="40% - Accent6 55" xfId="1408"/>
    <cellStyle name="40% - Accent6 56" xfId="1409"/>
    <cellStyle name="40% - Accent6 57" xfId="1410"/>
    <cellStyle name="40% - Accent6 58" xfId="1411"/>
    <cellStyle name="40% - Accent6 59" xfId="1412"/>
    <cellStyle name="40% - Accent6 6" xfId="1413"/>
    <cellStyle name="40% - Accent6 6 2" xfId="1414"/>
    <cellStyle name="40% - Accent6 6 3" xfId="7067"/>
    <cellStyle name="40% - Accent6 6 4" xfId="7068"/>
    <cellStyle name="40% - Accent6 6 5" xfId="7069"/>
    <cellStyle name="40% - Accent6 6 6" xfId="7070"/>
    <cellStyle name="40% - Accent6 6 7" xfId="7071"/>
    <cellStyle name="40% - Accent6 6 8" xfId="7072"/>
    <cellStyle name="40% - Accent6 60" xfId="1415"/>
    <cellStyle name="40% - Accent6 61" xfId="1416"/>
    <cellStyle name="40% - Accent6 62" xfId="1417"/>
    <cellStyle name="40% - Accent6 63" xfId="1418"/>
    <cellStyle name="40% - Accent6 64" xfId="1419"/>
    <cellStyle name="40% - Accent6 65" xfId="1420"/>
    <cellStyle name="40% - Accent6 66" xfId="1421"/>
    <cellStyle name="40% - Accent6 67" xfId="1422"/>
    <cellStyle name="40% - Accent6 68" xfId="1423"/>
    <cellStyle name="40% - Accent6 69" xfId="1424"/>
    <cellStyle name="40% - Accent6 7" xfId="1425"/>
    <cellStyle name="40% - Accent6 7 2" xfId="1426"/>
    <cellStyle name="40% - Accent6 7 3" xfId="7073"/>
    <cellStyle name="40% - Accent6 7 4" xfId="7074"/>
    <cellStyle name="40% - Accent6 7 5" xfId="7075"/>
    <cellStyle name="40% - Accent6 7 6" xfId="7076"/>
    <cellStyle name="40% - Accent6 7 7" xfId="7077"/>
    <cellStyle name="40% - Accent6 7 8" xfId="7078"/>
    <cellStyle name="40% - Accent6 70" xfId="1427"/>
    <cellStyle name="40% - Accent6 71" xfId="1428"/>
    <cellStyle name="40% - Accent6 72" xfId="1429"/>
    <cellStyle name="40% - Accent6 73" xfId="1430"/>
    <cellStyle name="40% - Accent6 74" xfId="1431"/>
    <cellStyle name="40% - Accent6 75" xfId="1432"/>
    <cellStyle name="40% - Accent6 76" xfId="1433"/>
    <cellStyle name="40% - Accent6 77" xfId="1434"/>
    <cellStyle name="40% - Accent6 78" xfId="1435"/>
    <cellStyle name="40% - Accent6 79" xfId="1436"/>
    <cellStyle name="40% - Accent6 8" xfId="1437"/>
    <cellStyle name="40% - Accent6 8 2" xfId="1438"/>
    <cellStyle name="40% - Accent6 8 3" xfId="7079"/>
    <cellStyle name="40% - Accent6 8 4" xfId="7080"/>
    <cellStyle name="40% - Accent6 8 5" xfId="7081"/>
    <cellStyle name="40% - Accent6 8 6" xfId="7082"/>
    <cellStyle name="40% - Accent6 8 7" xfId="7083"/>
    <cellStyle name="40% - Accent6 8 8" xfId="7084"/>
    <cellStyle name="40% - Accent6 80" xfId="1439"/>
    <cellStyle name="40% - Accent6 81" xfId="1440"/>
    <cellStyle name="40% - Accent6 82" xfId="1441"/>
    <cellStyle name="40% - Accent6 83" xfId="1442"/>
    <cellStyle name="40% - Accent6 84" xfId="1443"/>
    <cellStyle name="40% - Accent6 85" xfId="1444"/>
    <cellStyle name="40% - Accent6 86" xfId="1445"/>
    <cellStyle name="40% - Accent6 87" xfId="1446"/>
    <cellStyle name="40% - Accent6 88" xfId="1447"/>
    <cellStyle name="40% - Accent6 89" xfId="1448"/>
    <cellStyle name="40% - Accent6 9" xfId="1449"/>
    <cellStyle name="40% - Accent6 9 2" xfId="1450"/>
    <cellStyle name="40% - Accent6 9 3" xfId="7085"/>
    <cellStyle name="40% - Accent6 9 4" xfId="7086"/>
    <cellStyle name="40% - Accent6 9 5" xfId="7087"/>
    <cellStyle name="40% - Accent6 9 6" xfId="7088"/>
    <cellStyle name="40% - Accent6 9 7" xfId="7089"/>
    <cellStyle name="40% - Accent6 9 8" xfId="7090"/>
    <cellStyle name="40% - Accent6 90" xfId="1451"/>
    <cellStyle name="40% - Accent6 91" xfId="1452"/>
    <cellStyle name="40% - Accent6 92" xfId="7091"/>
    <cellStyle name="40% - Accent6 93" xfId="7092"/>
    <cellStyle name="40% - Accent6 94" xfId="7093"/>
    <cellStyle name="40% - Accent6 95" xfId="7094"/>
    <cellStyle name="40% - Accent6 96" xfId="7095"/>
    <cellStyle name="60% - Accent1" xfId="1453" builtinId="32" customBuiltin="1"/>
    <cellStyle name="60% - Accent2" xfId="1454" builtinId="36" customBuiltin="1"/>
    <cellStyle name="60% - Accent3" xfId="1455" builtinId="40" customBuiltin="1"/>
    <cellStyle name="60% - Accent4" xfId="1456" builtinId="44" customBuiltin="1"/>
    <cellStyle name="60% - Accent5" xfId="1457" builtinId="48" customBuiltin="1"/>
    <cellStyle name="60% - Accent6" xfId="1458" builtinId="52" customBuiltin="1"/>
    <cellStyle name="Accent1" xfId="1459" builtinId="29" customBuiltin="1"/>
    <cellStyle name="Accent2" xfId="1460" builtinId="33" customBuiltin="1"/>
    <cellStyle name="Accent3" xfId="1461" builtinId="37" customBuiltin="1"/>
    <cellStyle name="Accent4" xfId="1462" builtinId="41" customBuiltin="1"/>
    <cellStyle name="Accent5" xfId="1463" builtinId="45" customBuiltin="1"/>
    <cellStyle name="Accent6" xfId="1464" builtinId="49" customBuiltin="1"/>
    <cellStyle name="Bad" xfId="1465" builtinId="27" customBuiltin="1"/>
    <cellStyle name="Calculation" xfId="1466" builtinId="22" customBuiltin="1"/>
    <cellStyle name="Check Cell" xfId="1467" builtinId="23" customBuiltin="1"/>
    <cellStyle name="Comma" xfId="1468" builtinId="3"/>
    <cellStyle name="Comma 10" xfId="1469"/>
    <cellStyle name="Comma 10 10" xfId="7096"/>
    <cellStyle name="Comma 10 11" xfId="7097"/>
    <cellStyle name="Comma 10 12" xfId="7098"/>
    <cellStyle name="Comma 10 13" xfId="7099"/>
    <cellStyle name="Comma 10 14" xfId="7100"/>
    <cellStyle name="Comma 10 2" xfId="1470"/>
    <cellStyle name="Comma 10 3" xfId="1471"/>
    <cellStyle name="Comma 10 4" xfId="1472"/>
    <cellStyle name="Comma 10 5" xfId="1473"/>
    <cellStyle name="Comma 10 6" xfId="1474"/>
    <cellStyle name="Comma 10 7" xfId="1475"/>
    <cellStyle name="Comma 10 8" xfId="1476"/>
    <cellStyle name="Comma 10 9" xfId="1477"/>
    <cellStyle name="Comma 11" xfId="1478"/>
    <cellStyle name="Comma 11 10" xfId="7101"/>
    <cellStyle name="Comma 11 11" xfId="7102"/>
    <cellStyle name="Comma 11 12" xfId="7103"/>
    <cellStyle name="Comma 11 13" xfId="7104"/>
    <cellStyle name="Comma 11 14" xfId="7105"/>
    <cellStyle name="Comma 11 2" xfId="1479"/>
    <cellStyle name="Comma 11 3" xfId="1480"/>
    <cellStyle name="Comma 11 4" xfId="1481"/>
    <cellStyle name="Comma 11 5" xfId="1482"/>
    <cellStyle name="Comma 11 6" xfId="1483"/>
    <cellStyle name="Comma 11 7" xfId="1484"/>
    <cellStyle name="Comma 11 8" xfId="1485"/>
    <cellStyle name="Comma 11 9" xfId="1486"/>
    <cellStyle name="Comma 12" xfId="1487"/>
    <cellStyle name="Comma 12 2" xfId="1488"/>
    <cellStyle name="Comma 12 3" xfId="1489"/>
    <cellStyle name="Comma 12 4" xfId="1490"/>
    <cellStyle name="Comma 12 5" xfId="1491"/>
    <cellStyle name="Comma 13" xfId="1492"/>
    <cellStyle name="Comma 13 2" xfId="1493"/>
    <cellStyle name="Comma 13 3" xfId="1494"/>
    <cellStyle name="Comma 13 4" xfId="1495"/>
    <cellStyle name="Comma 13 5" xfId="1496"/>
    <cellStyle name="Comma 14" xfId="1497"/>
    <cellStyle name="Comma 14 2" xfId="1498"/>
    <cellStyle name="Comma 14 3" xfId="1499"/>
    <cellStyle name="Comma 14 4" xfId="1500"/>
    <cellStyle name="Comma 14 5" xfId="1501"/>
    <cellStyle name="Comma 15" xfId="1502"/>
    <cellStyle name="Comma 15 2" xfId="1503"/>
    <cellStyle name="Comma 15 3" xfId="1504"/>
    <cellStyle name="Comma 15 4" xfId="1505"/>
    <cellStyle name="Comma 15 5" xfId="1506"/>
    <cellStyle name="Comma 16" xfId="1507"/>
    <cellStyle name="Comma 16 2" xfId="1508"/>
    <cellStyle name="Comma 16 3" xfId="1509"/>
    <cellStyle name="Comma 16 4" xfId="1510"/>
    <cellStyle name="Comma 16 5" xfId="1511"/>
    <cellStyle name="Comma 17" xfId="1512"/>
    <cellStyle name="Comma 17 2" xfId="1513"/>
    <cellStyle name="Comma 17 3" xfId="1514"/>
    <cellStyle name="Comma 17 4" xfId="1515"/>
    <cellStyle name="Comma 17 5" xfId="1516"/>
    <cellStyle name="Comma 18" xfId="1517"/>
    <cellStyle name="Comma 18 2" xfId="1518"/>
    <cellStyle name="Comma 18 3" xfId="1519"/>
    <cellStyle name="Comma 18 4" xfId="1520"/>
    <cellStyle name="Comma 18 5" xfId="1521"/>
    <cellStyle name="Comma 19" xfId="1522"/>
    <cellStyle name="Comma 19 2" xfId="1523"/>
    <cellStyle name="Comma 19 3" xfId="1524"/>
    <cellStyle name="Comma 19 4" xfId="1525"/>
    <cellStyle name="Comma 19 5" xfId="1526"/>
    <cellStyle name="Comma 2" xfId="1527"/>
    <cellStyle name="Comma 2 10" xfId="7106"/>
    <cellStyle name="Comma 2 2" xfId="1528"/>
    <cellStyle name="Comma 2 3" xfId="1529"/>
    <cellStyle name="Comma 2 3 2" xfId="8003"/>
    <cellStyle name="Comma 2 4" xfId="1530"/>
    <cellStyle name="Comma 2 5" xfId="1531"/>
    <cellStyle name="Comma 2 6" xfId="1532"/>
    <cellStyle name="Comma 2 7" xfId="1533"/>
    <cellStyle name="Comma 2 8" xfId="1534"/>
    <cellStyle name="Comma 2 9" xfId="1535"/>
    <cellStyle name="Comma 2_APT TSHEET 020111" xfId="3348"/>
    <cellStyle name="Comma 20" xfId="1536"/>
    <cellStyle name="Comma 20 2" xfId="1537"/>
    <cellStyle name="Comma 20 3" xfId="1538"/>
    <cellStyle name="Comma 20 4" xfId="1539"/>
    <cellStyle name="Comma 20 5" xfId="1540"/>
    <cellStyle name="Comma 21" xfId="1541"/>
    <cellStyle name="Comma 21 2" xfId="1542"/>
    <cellStyle name="Comma 21 3" xfId="1543"/>
    <cellStyle name="Comma 21 4" xfId="1544"/>
    <cellStyle name="Comma 21 5" xfId="1545"/>
    <cellStyle name="Comma 22" xfId="1546"/>
    <cellStyle name="Comma 22 2" xfId="1547"/>
    <cellStyle name="Comma 22 3" xfId="1548"/>
    <cellStyle name="Comma 22 4" xfId="1549"/>
    <cellStyle name="Comma 22 5" xfId="1550"/>
    <cellStyle name="Comma 23" xfId="1551"/>
    <cellStyle name="Comma 23 2" xfId="1552"/>
    <cellStyle name="Comma 23 3" xfId="1553"/>
    <cellStyle name="Comma 23 4" xfId="1554"/>
    <cellStyle name="Comma 23 5" xfId="1555"/>
    <cellStyle name="Comma 24" xfId="1556"/>
    <cellStyle name="Comma 24 2" xfId="1557"/>
    <cellStyle name="Comma 24 3" xfId="1558"/>
    <cellStyle name="Comma 24 4" xfId="1559"/>
    <cellStyle name="Comma 24 5" xfId="1560"/>
    <cellStyle name="Comma 25" xfId="1561"/>
    <cellStyle name="Comma 25 2" xfId="1562"/>
    <cellStyle name="Comma 25 3" xfId="1563"/>
    <cellStyle name="Comma 25 4" xfId="1564"/>
    <cellStyle name="Comma 25 5" xfId="1565"/>
    <cellStyle name="Comma 26" xfId="3347"/>
    <cellStyle name="Comma 26 10" xfId="7107"/>
    <cellStyle name="Comma 26 11" xfId="7108"/>
    <cellStyle name="Comma 26 12" xfId="7109"/>
    <cellStyle name="Comma 26 2" xfId="1566"/>
    <cellStyle name="Comma 26 3" xfId="1567"/>
    <cellStyle name="Comma 26 4" xfId="1568"/>
    <cellStyle name="Comma 26 5" xfId="1569"/>
    <cellStyle name="Comma 26 6" xfId="1570"/>
    <cellStyle name="Comma 26 7" xfId="1571"/>
    <cellStyle name="Comma 26 8" xfId="7110"/>
    <cellStyle name="Comma 26 9" xfId="7111"/>
    <cellStyle name="Comma 27" xfId="1572"/>
    <cellStyle name="Comma 27 2" xfId="1573"/>
    <cellStyle name="Comma 27 3" xfId="1574"/>
    <cellStyle name="Comma 27 4" xfId="1575"/>
    <cellStyle name="Comma 27 5" xfId="1576"/>
    <cellStyle name="Comma 28" xfId="1577"/>
    <cellStyle name="Comma 28 2" xfId="1578"/>
    <cellStyle name="Comma 28 3" xfId="1579"/>
    <cellStyle name="Comma 28 4" xfId="1580"/>
    <cellStyle name="Comma 28 5" xfId="1581"/>
    <cellStyle name="Comma 29" xfId="3431"/>
    <cellStyle name="Comma 29 2" xfId="1582"/>
    <cellStyle name="Comma 29 3" xfId="1583"/>
    <cellStyle name="Comma 29 4" xfId="1584"/>
    <cellStyle name="Comma 29 5" xfId="1585"/>
    <cellStyle name="Comma 29 6" xfId="1586"/>
    <cellStyle name="Comma 29 7" xfId="1587"/>
    <cellStyle name="Comma 3" xfId="1588"/>
    <cellStyle name="Comma 3 10" xfId="3355"/>
    <cellStyle name="Comma 3 100" xfId="7974"/>
    <cellStyle name="Comma 3 101" xfId="7975"/>
    <cellStyle name="Comma 3 102" xfId="7976"/>
    <cellStyle name="Comma 3 103" xfId="7977"/>
    <cellStyle name="Comma 3 104" xfId="7978"/>
    <cellStyle name="Comma 3 105" xfId="7979"/>
    <cellStyle name="Comma 3 106" xfId="7980"/>
    <cellStyle name="Comma 3 107" xfId="7981"/>
    <cellStyle name="Comma 3 108" xfId="7983"/>
    <cellStyle name="Comma 3 109" xfId="7984"/>
    <cellStyle name="Comma 3 11" xfId="3356"/>
    <cellStyle name="Comma 3 110" xfId="7985"/>
    <cellStyle name="Comma 3 111" xfId="7986"/>
    <cellStyle name="Comma 3 112" xfId="7987"/>
    <cellStyle name="Comma 3 113" xfId="7988"/>
    <cellStyle name="Comma 3 114" xfId="7989"/>
    <cellStyle name="Comma 3 115" xfId="7990"/>
    <cellStyle name="Comma 3 116" xfId="7991"/>
    <cellStyle name="Comma 3 117" xfId="7992"/>
    <cellStyle name="Comma 3 118" xfId="7993"/>
    <cellStyle name="Comma 3 119" xfId="7994"/>
    <cellStyle name="Comma 3 12" xfId="3357"/>
    <cellStyle name="Comma 3 120" xfId="7995"/>
    <cellStyle name="Comma 3 121" xfId="7996"/>
    <cellStyle name="Comma 3 122" xfId="7997"/>
    <cellStyle name="Comma 3 123" xfId="7998"/>
    <cellStyle name="Comma 3 124" xfId="7999"/>
    <cellStyle name="Comma 3 125" xfId="8000"/>
    <cellStyle name="Comma 3 125 2" xfId="8014"/>
    <cellStyle name="Comma 3 13" xfId="3358"/>
    <cellStyle name="Comma 3 14" xfId="3359"/>
    <cellStyle name="Comma 3 15" xfId="3360"/>
    <cellStyle name="Comma 3 16" xfId="3361"/>
    <cellStyle name="Comma 3 17" xfId="3362"/>
    <cellStyle name="Comma 3 18" xfId="3364"/>
    <cellStyle name="Comma 3 19" xfId="3365"/>
    <cellStyle name="Comma 3 2" xfId="1589"/>
    <cellStyle name="Comma 3 20" xfId="3366"/>
    <cellStyle name="Comma 3 21" xfId="3369"/>
    <cellStyle name="Comma 3 22" xfId="3371"/>
    <cellStyle name="Comma 3 23" xfId="3372"/>
    <cellStyle name="Comma 3 24" xfId="3373"/>
    <cellStyle name="Comma 3 25" xfId="3374"/>
    <cellStyle name="Comma 3 26" xfId="3376"/>
    <cellStyle name="Comma 3 27" xfId="3377"/>
    <cellStyle name="Comma 3 28" xfId="3378"/>
    <cellStyle name="Comma 3 29" xfId="3381"/>
    <cellStyle name="Comma 3 3" xfId="1590"/>
    <cellStyle name="Comma 3 30" xfId="3382"/>
    <cellStyle name="Comma 3 31" xfId="3383"/>
    <cellStyle name="Comma 3 32" xfId="3384"/>
    <cellStyle name="Comma 3 33" xfId="3386"/>
    <cellStyle name="Comma 3 34" xfId="3387"/>
    <cellStyle name="Comma 3 35" xfId="3388"/>
    <cellStyle name="Comma 3 36" xfId="3389"/>
    <cellStyle name="Comma 3 37" xfId="3390"/>
    <cellStyle name="Comma 3 38" xfId="3391"/>
    <cellStyle name="Comma 3 39" xfId="3392"/>
    <cellStyle name="Comma 3 4" xfId="1591"/>
    <cellStyle name="Comma 3 40" xfId="3393"/>
    <cellStyle name="Comma 3 41" xfId="3394"/>
    <cellStyle name="Comma 3 42" xfId="3395"/>
    <cellStyle name="Comma 3 43" xfId="3396"/>
    <cellStyle name="Comma 3 44" xfId="3397"/>
    <cellStyle name="Comma 3 45" xfId="3398"/>
    <cellStyle name="Comma 3 46" xfId="3399"/>
    <cellStyle name="Comma 3 47" xfId="3400"/>
    <cellStyle name="Comma 3 48" xfId="3402"/>
    <cellStyle name="Comma 3 49" xfId="3403"/>
    <cellStyle name="Comma 3 5" xfId="1592"/>
    <cellStyle name="Comma 3 50" xfId="3404"/>
    <cellStyle name="Comma 3 51" xfId="3405"/>
    <cellStyle name="Comma 3 52" xfId="3406"/>
    <cellStyle name="Comma 3 53" xfId="3407"/>
    <cellStyle name="Comma 3 54" xfId="3408"/>
    <cellStyle name="Comma 3 55" xfId="3410"/>
    <cellStyle name="Comma 3 56" xfId="3411"/>
    <cellStyle name="Comma 3 57" xfId="3412"/>
    <cellStyle name="Comma 3 58" xfId="3413"/>
    <cellStyle name="Comma 3 58 2" xfId="7112"/>
    <cellStyle name="Comma 3 59" xfId="3414"/>
    <cellStyle name="Comma 3 6" xfId="1593"/>
    <cellStyle name="Comma 3 60" xfId="3415"/>
    <cellStyle name="Comma 3 61" xfId="3416"/>
    <cellStyle name="Comma 3 62" xfId="3417"/>
    <cellStyle name="Comma 3 63" xfId="3418"/>
    <cellStyle name="Comma 3 64" xfId="3419"/>
    <cellStyle name="Comma 3 65" xfId="3420"/>
    <cellStyle name="Comma 3 66" xfId="3421"/>
    <cellStyle name="Comma 3 67" xfId="3422"/>
    <cellStyle name="Comma 3 68" xfId="3423"/>
    <cellStyle name="Comma 3 69" xfId="3424"/>
    <cellStyle name="Comma 3 7" xfId="1594"/>
    <cellStyle name="Comma 3 70" xfId="3425"/>
    <cellStyle name="Comma 3 71" xfId="3426"/>
    <cellStyle name="Comma 3 72" xfId="3427"/>
    <cellStyle name="Comma 3 73" xfId="3428"/>
    <cellStyle name="Comma 3 74" xfId="3429"/>
    <cellStyle name="Comma 3 75" xfId="3430"/>
    <cellStyle name="Comma 3 76" xfId="3433"/>
    <cellStyle name="Comma 3 77" xfId="3434"/>
    <cellStyle name="Comma 3 78" xfId="7949"/>
    <cellStyle name="Comma 3 79" xfId="7950"/>
    <cellStyle name="Comma 3 8" xfId="1595"/>
    <cellStyle name="Comma 3 80" xfId="7951"/>
    <cellStyle name="Comma 3 81" xfId="7953"/>
    <cellStyle name="Comma 3 82" xfId="7954"/>
    <cellStyle name="Comma 3 83" xfId="7955"/>
    <cellStyle name="Comma 3 84" xfId="7958"/>
    <cellStyle name="Comma 3 85" xfId="7959"/>
    <cellStyle name="Comma 3 86" xfId="7960"/>
    <cellStyle name="Comma 3 87" xfId="7961"/>
    <cellStyle name="Comma 3 88" xfId="7962"/>
    <cellStyle name="Comma 3 89" xfId="7963"/>
    <cellStyle name="Comma 3 9" xfId="1596"/>
    <cellStyle name="Comma 3 90" xfId="7964"/>
    <cellStyle name="Comma 3 91" xfId="7965"/>
    <cellStyle name="Comma 3 92" xfId="7966"/>
    <cellStyle name="Comma 3 93" xfId="7967"/>
    <cellStyle name="Comma 3 94" xfId="7968"/>
    <cellStyle name="Comma 3 95" xfId="7969"/>
    <cellStyle name="Comma 3 96" xfId="7970"/>
    <cellStyle name="Comma 3 97" xfId="7971"/>
    <cellStyle name="Comma 3 98" xfId="7972"/>
    <cellStyle name="Comma 3 99" xfId="7973"/>
    <cellStyle name="Comma 30" xfId="1597"/>
    <cellStyle name="Comma 30 2" xfId="1598"/>
    <cellStyle name="Comma 30 3" xfId="1599"/>
    <cellStyle name="Comma 30 4" xfId="1600"/>
    <cellStyle name="Comma 30 5" xfId="1601"/>
    <cellStyle name="Comma 31" xfId="1602"/>
    <cellStyle name="Comma 31 2" xfId="1603"/>
    <cellStyle name="Comma 31 3" xfId="1604"/>
    <cellStyle name="Comma 31 4" xfId="1605"/>
    <cellStyle name="Comma 31 5" xfId="1606"/>
    <cellStyle name="Comma 32" xfId="3435"/>
    <cellStyle name="Comma 32 2" xfId="1607"/>
    <cellStyle name="Comma 32 3" xfId="1608"/>
    <cellStyle name="Comma 32 4" xfId="1609"/>
    <cellStyle name="Comma 32 5" xfId="1610"/>
    <cellStyle name="Comma 33" xfId="7952"/>
    <cellStyle name="Comma 33 2" xfId="1611"/>
    <cellStyle name="Comma 33 3" xfId="1612"/>
    <cellStyle name="Comma 33 4" xfId="1613"/>
    <cellStyle name="Comma 33 5" xfId="1614"/>
    <cellStyle name="Comma 34" xfId="1615"/>
    <cellStyle name="Comma 34 2" xfId="1616"/>
    <cellStyle name="Comma 35" xfId="1617"/>
    <cellStyle name="Comma 35 2" xfId="1618"/>
    <cellStyle name="Comma 36" xfId="1619"/>
    <cellStyle name="Comma 36 2" xfId="1620"/>
    <cellStyle name="Comma 37" xfId="1621"/>
    <cellStyle name="Comma 37 2" xfId="1622"/>
    <cellStyle name="Comma 38" xfId="1623"/>
    <cellStyle name="Comma 38 2" xfId="1624"/>
    <cellStyle name="Comma 39" xfId="1625"/>
    <cellStyle name="Comma 39 2" xfId="1626"/>
    <cellStyle name="Comma 4" xfId="1627"/>
    <cellStyle name="Comma 4 2" xfId="1628"/>
    <cellStyle name="Comma 4 3" xfId="1629"/>
    <cellStyle name="Comma 4 4" xfId="1630"/>
    <cellStyle name="Comma 4 5" xfId="1631"/>
    <cellStyle name="Comma 4 6" xfId="1632"/>
    <cellStyle name="Comma 4 7" xfId="1633"/>
    <cellStyle name="Comma 4 8" xfId="1634"/>
    <cellStyle name="Comma 4 9" xfId="1635"/>
    <cellStyle name="Comma 40" xfId="1636"/>
    <cellStyle name="Comma 40 2" xfId="1637"/>
    <cellStyle name="Comma 41" xfId="1638"/>
    <cellStyle name="Comma 41 2" xfId="1639"/>
    <cellStyle name="Comma 42" xfId="1640"/>
    <cellStyle name="Comma 42 2" xfId="1641"/>
    <cellStyle name="Comma 43" xfId="1642"/>
    <cellStyle name="Comma 43 2" xfId="1643"/>
    <cellStyle name="Comma 44" xfId="8013"/>
    <cellStyle name="Comma 44 2" xfId="1644"/>
    <cellStyle name="Comma 45" xfId="8017"/>
    <cellStyle name="Comma 45 2" xfId="1645"/>
    <cellStyle name="Comma 45 3" xfId="8018"/>
    <cellStyle name="Comma 46" xfId="8027"/>
    <cellStyle name="Comma 5" xfId="1646"/>
    <cellStyle name="Comma 5 10" xfId="7113"/>
    <cellStyle name="Comma 5 11" xfId="7114"/>
    <cellStyle name="Comma 5 12" xfId="7115"/>
    <cellStyle name="Comma 5 13" xfId="7116"/>
    <cellStyle name="Comma 5 14" xfId="7117"/>
    <cellStyle name="Comma 5 2" xfId="1647"/>
    <cellStyle name="Comma 5 3" xfId="1648"/>
    <cellStyle name="Comma 5 4" xfId="1649"/>
    <cellStyle name="Comma 5 5" xfId="1650"/>
    <cellStyle name="Comma 5 6" xfId="1651"/>
    <cellStyle name="Comma 5 7" xfId="1652"/>
    <cellStyle name="Comma 5 8" xfId="1653"/>
    <cellStyle name="Comma 5 9" xfId="1654"/>
    <cellStyle name="Comma 6" xfId="1655"/>
    <cellStyle name="Comma 6 10" xfId="7118"/>
    <cellStyle name="Comma 6 11" xfId="7119"/>
    <cellStyle name="Comma 6 12" xfId="7120"/>
    <cellStyle name="Comma 6 13" xfId="7121"/>
    <cellStyle name="Comma 6 14" xfId="7122"/>
    <cellStyle name="Comma 6 2" xfId="1656"/>
    <cellStyle name="Comma 6 3" xfId="1657"/>
    <cellStyle name="Comma 6 4" xfId="1658"/>
    <cellStyle name="Comma 6 5" xfId="1659"/>
    <cellStyle name="Comma 6 6" xfId="1660"/>
    <cellStyle name="Comma 6 7" xfId="1661"/>
    <cellStyle name="Comma 6 8" xfId="1662"/>
    <cellStyle name="Comma 6 9" xfId="1663"/>
    <cellStyle name="Comma 7" xfId="1664"/>
    <cellStyle name="Comma 7 10" xfId="7123"/>
    <cellStyle name="Comma 7 11" xfId="7124"/>
    <cellStyle name="Comma 7 12" xfId="7125"/>
    <cellStyle name="Comma 7 13" xfId="7126"/>
    <cellStyle name="Comma 7 14" xfId="7127"/>
    <cellStyle name="Comma 7 2" xfId="1665"/>
    <cellStyle name="Comma 7 3" xfId="1666"/>
    <cellStyle name="Comma 7 4" xfId="1667"/>
    <cellStyle name="Comma 7 5" xfId="1668"/>
    <cellStyle name="Comma 7 6" xfId="1669"/>
    <cellStyle name="Comma 7 7" xfId="1670"/>
    <cellStyle name="Comma 7 8" xfId="1671"/>
    <cellStyle name="Comma 7 9" xfId="1672"/>
    <cellStyle name="Comma 8" xfId="1673"/>
    <cellStyle name="Comma 8 10" xfId="7128"/>
    <cellStyle name="Comma 8 11" xfId="7129"/>
    <cellStyle name="Comma 8 12" xfId="7130"/>
    <cellStyle name="Comma 8 13" xfId="7131"/>
    <cellStyle name="Comma 8 14" xfId="7132"/>
    <cellStyle name="Comma 8 2" xfId="1674"/>
    <cellStyle name="Comma 8 3" xfId="1675"/>
    <cellStyle name="Comma 8 4" xfId="1676"/>
    <cellStyle name="Comma 8 5" xfId="1677"/>
    <cellStyle name="Comma 8 6" xfId="1678"/>
    <cellStyle name="Comma 8 7" xfId="1679"/>
    <cellStyle name="Comma 8 8" xfId="1680"/>
    <cellStyle name="Comma 8 9" xfId="1681"/>
    <cellStyle name="Comma 9" xfId="1682"/>
    <cellStyle name="Comma 9 10" xfId="7133"/>
    <cellStyle name="Comma 9 11" xfId="7134"/>
    <cellStyle name="Comma 9 12" xfId="7135"/>
    <cellStyle name="Comma 9 13" xfId="7136"/>
    <cellStyle name="Comma 9 14" xfId="7137"/>
    <cellStyle name="Comma 9 2" xfId="1683"/>
    <cellStyle name="Comma 9 3" xfId="1684"/>
    <cellStyle name="Comma 9 4" xfId="1685"/>
    <cellStyle name="Comma 9 5" xfId="1686"/>
    <cellStyle name="Comma 9 6" xfId="1687"/>
    <cellStyle name="Comma 9 7" xfId="1688"/>
    <cellStyle name="Comma 9 8" xfId="1689"/>
    <cellStyle name="Comma 9 9" xfId="1690"/>
    <cellStyle name="Currency 2" xfId="1691"/>
    <cellStyle name="Currency 2 10" xfId="7138"/>
    <cellStyle name="Currency 2 2" xfId="1692"/>
    <cellStyle name="Currency 2 3" xfId="1693"/>
    <cellStyle name="Currency 2 4" xfId="1694"/>
    <cellStyle name="Currency 2 5" xfId="1695"/>
    <cellStyle name="Currency 2 6" xfId="1696"/>
    <cellStyle name="Currency 2 7" xfId="1697"/>
    <cellStyle name="Currency 2 8" xfId="1698"/>
    <cellStyle name="Currency 2 9" xfId="1699"/>
    <cellStyle name="Currency 3 2" xfId="1700"/>
    <cellStyle name="Currency 3 3" xfId="1701"/>
    <cellStyle name="Currency 3 4" xfId="1702"/>
    <cellStyle name="Currency 3 5" xfId="1703"/>
    <cellStyle name="Currency 3 6" xfId="1704"/>
    <cellStyle name="Currency 3 7" xfId="1705"/>
    <cellStyle name="Currency 3 8" xfId="1706"/>
    <cellStyle name="Currency 3 9" xfId="1707"/>
    <cellStyle name="Explanatory Text" xfId="1708" builtinId="53" customBuiltin="1"/>
    <cellStyle name="Good" xfId="1709" builtinId="26" customBuiltin="1"/>
    <cellStyle name="Heading 1" xfId="1710" builtinId="16" customBuiltin="1"/>
    <cellStyle name="Heading 2" xfId="1711" builtinId="17" customBuiltin="1"/>
    <cellStyle name="Heading 3" xfId="1712" builtinId="18" customBuiltin="1"/>
    <cellStyle name="Heading 4" xfId="1713" builtinId="19" customBuiltin="1"/>
    <cellStyle name="Hyperlink 2" xfId="1714"/>
    <cellStyle name="Input" xfId="1715" builtinId="20" customBuiltin="1"/>
    <cellStyle name="Linked Cell" xfId="1716" builtinId="24" customBuiltin="1"/>
    <cellStyle name="Neutral" xfId="1717" builtinId="28" customBuiltin="1"/>
    <cellStyle name="Normal" xfId="0" builtinId="0"/>
    <cellStyle name="Normal 10" xfId="1718"/>
    <cellStyle name="Normal 10 10" xfId="3350"/>
    <cellStyle name="Normal 10 10 2" xfId="7948"/>
    <cellStyle name="Normal 10 11" xfId="7139"/>
    <cellStyle name="Normal 10 12" xfId="7140"/>
    <cellStyle name="Normal 10 13" xfId="7141"/>
    <cellStyle name="Normal 10 14" xfId="7142"/>
    <cellStyle name="Normal 10 15" xfId="7143"/>
    <cellStyle name="Normal 10 2" xfId="1719"/>
    <cellStyle name="Normal 10 2 2" xfId="7956"/>
    <cellStyle name="Normal 10 2 2 2" xfId="7957"/>
    <cellStyle name="Normal 10 2 3" xfId="8037"/>
    <cellStyle name="Normal 10 3" xfId="1720"/>
    <cellStyle name="Normal 10 4" xfId="1721"/>
    <cellStyle name="Normal 10 5" xfId="1722"/>
    <cellStyle name="Normal 10 6" xfId="1723"/>
    <cellStyle name="Normal 10 7" xfId="1724"/>
    <cellStyle name="Normal 10 8" xfId="1725"/>
    <cellStyle name="Normal 10 9" xfId="1726"/>
    <cellStyle name="Normal 11" xfId="3349"/>
    <cellStyle name="Normal 11 10" xfId="3368"/>
    <cellStyle name="Normal 11 10 2" xfId="7144"/>
    <cellStyle name="Normal 11 10 3" xfId="7145"/>
    <cellStyle name="Normal 11 10 4" xfId="7146"/>
    <cellStyle name="Normal 11 10 5" xfId="7147"/>
    <cellStyle name="Normal 11 10 6" xfId="7148"/>
    <cellStyle name="Normal 11 11" xfId="7149"/>
    <cellStyle name="Normal 11 12" xfId="7150"/>
    <cellStyle name="Normal 11 13" xfId="7151"/>
    <cellStyle name="Normal 11 14" xfId="7152"/>
    <cellStyle name="Normal 11 15" xfId="7153"/>
    <cellStyle name="Normal 11 16" xfId="7154"/>
    <cellStyle name="Normal 11 17" xfId="7155"/>
    <cellStyle name="Normal 11 18" xfId="7156"/>
    <cellStyle name="Normal 11 2" xfId="1727"/>
    <cellStyle name="Normal 11 3" xfId="1728"/>
    <cellStyle name="Normal 11 4" xfId="1729"/>
    <cellStyle name="Normal 11 5" xfId="1730"/>
    <cellStyle name="Normal 11 6" xfId="1731"/>
    <cellStyle name="Normal 11 7" xfId="1732"/>
    <cellStyle name="Normal 11 8" xfId="1733"/>
    <cellStyle name="Normal 11 9" xfId="1734"/>
    <cellStyle name="Normal 12" xfId="3353"/>
    <cellStyle name="Normal 12 10" xfId="3363"/>
    <cellStyle name="Normal 12 10 10" xfId="8005"/>
    <cellStyle name="Normal 12 10 11" xfId="8008"/>
    <cellStyle name="Normal 12 10 2" xfId="3375"/>
    <cellStyle name="Normal 12 10 3" xfId="3380"/>
    <cellStyle name="Normal 12 10 4" xfId="3385"/>
    <cellStyle name="Normal 12 10 5" xfId="3401"/>
    <cellStyle name="Normal 12 10 6" xfId="3409"/>
    <cellStyle name="Normal 12 10 7" xfId="3432"/>
    <cellStyle name="Normal 12 10 8" xfId="7947"/>
    <cellStyle name="Normal 12 10 9" xfId="8002"/>
    <cellStyle name="Normal 12 11" xfId="7157"/>
    <cellStyle name="Normal 12 12" xfId="7158"/>
    <cellStyle name="Normal 12 13" xfId="7159"/>
    <cellStyle name="Normal 12 14" xfId="7160"/>
    <cellStyle name="Normal 12 2" xfId="1735"/>
    <cellStyle name="Normal 12 3" xfId="1736"/>
    <cellStyle name="Normal 12 4" xfId="1737"/>
    <cellStyle name="Normal 12 5" xfId="1738"/>
    <cellStyle name="Normal 12 6" xfId="1739"/>
    <cellStyle name="Normal 12 7" xfId="1740"/>
    <cellStyle name="Normal 12 8" xfId="1741"/>
    <cellStyle name="Normal 12 9" xfId="1742"/>
    <cellStyle name="Normal 13" xfId="7161"/>
    <cellStyle name="Normal 13 10" xfId="7162"/>
    <cellStyle name="Normal 13 11" xfId="7163"/>
    <cellStyle name="Normal 13 12" xfId="7164"/>
    <cellStyle name="Normal 13 13" xfId="7165"/>
    <cellStyle name="Normal 13 14" xfId="7166"/>
    <cellStyle name="Normal 13 2" xfId="1743"/>
    <cellStyle name="Normal 13 3" xfId="1744"/>
    <cellStyle name="Normal 13 4" xfId="1745"/>
    <cellStyle name="Normal 13 5" xfId="1746"/>
    <cellStyle name="Normal 13 6" xfId="1747"/>
    <cellStyle name="Normal 13 7" xfId="1748"/>
    <cellStyle name="Normal 13 8" xfId="1749"/>
    <cellStyle name="Normal 13 9" xfId="1750"/>
    <cellStyle name="Normal 14" xfId="7167"/>
    <cellStyle name="Normal 14 10" xfId="7168"/>
    <cellStyle name="Normal 14 11" xfId="7169"/>
    <cellStyle name="Normal 14 12" xfId="7170"/>
    <cellStyle name="Normal 14 13" xfId="7171"/>
    <cellStyle name="Normal 14 14" xfId="7172"/>
    <cellStyle name="Normal 14 2" xfId="1751"/>
    <cellStyle name="Normal 14 2 10" xfId="8026"/>
    <cellStyle name="Normal 14 2 11" xfId="8028"/>
    <cellStyle name="Normal 14 2 12" xfId="8029"/>
    <cellStyle name="Normal 14 2 13" xfId="8030"/>
    <cellStyle name="Normal 14 2 14" xfId="8031"/>
    <cellStyle name="Normal 14 2 15" xfId="8032"/>
    <cellStyle name="Normal 14 2 16" xfId="8033"/>
    <cellStyle name="Normal 14 2 17" xfId="8034"/>
    <cellStyle name="Normal 14 2 18" xfId="8035"/>
    <cellStyle name="Normal 14 2 19" xfId="8036"/>
    <cellStyle name="Normal 14 2 2" xfId="8015"/>
    <cellStyle name="Normal 14 2 3" xfId="8016"/>
    <cellStyle name="Normal 14 2 4" xfId="8019"/>
    <cellStyle name="Normal 14 2 5" xfId="8020"/>
    <cellStyle name="Normal 14 2 5 2" xfId="8022"/>
    <cellStyle name="Normal 14 2 6" xfId="8021"/>
    <cellStyle name="Normal 14 2 7" xfId="8023"/>
    <cellStyle name="Normal 14 2 8" xfId="8024"/>
    <cellStyle name="Normal 14 2 9" xfId="8025"/>
    <cellStyle name="Normal 14 3" xfId="1752"/>
    <cellStyle name="Normal 14 4" xfId="1753"/>
    <cellStyle name="Normal 14 5" xfId="1754"/>
    <cellStyle name="Normal 14 6" xfId="1755"/>
    <cellStyle name="Normal 14 7" xfId="1756"/>
    <cellStyle name="Normal 14 8" xfId="1757"/>
    <cellStyle name="Normal 14 9" xfId="1758"/>
    <cellStyle name="Normal 141" xfId="7173"/>
    <cellStyle name="Normal 149" xfId="1759"/>
    <cellStyle name="Normal 149 2" xfId="3351"/>
    <cellStyle name="Normal 149 3" xfId="3354"/>
    <cellStyle name="Normal 149 4" xfId="3367"/>
    <cellStyle name="Normal 149 5" xfId="3370"/>
    <cellStyle name="Normal 149 6" xfId="7174"/>
    <cellStyle name="Normal 149 7" xfId="7175"/>
    <cellStyle name="Normal 149 8" xfId="7176"/>
    <cellStyle name="Normal 149 9" xfId="7177"/>
    <cellStyle name="Normal 15" xfId="7178"/>
    <cellStyle name="Normal 15 10" xfId="7179"/>
    <cellStyle name="Normal 15 11" xfId="7180"/>
    <cellStyle name="Normal 15 12" xfId="7181"/>
    <cellStyle name="Normal 15 13" xfId="7182"/>
    <cellStyle name="Normal 15 14" xfId="7183"/>
    <cellStyle name="Normal 15 2" xfId="1760"/>
    <cellStyle name="Normal 15 3" xfId="1761"/>
    <cellStyle name="Normal 15 4" xfId="1762"/>
    <cellStyle name="Normal 15 5" xfId="1763"/>
    <cellStyle name="Normal 15 6" xfId="1764"/>
    <cellStyle name="Normal 15 7" xfId="1765"/>
    <cellStyle name="Normal 15 8" xfId="1766"/>
    <cellStyle name="Normal 15 9" xfId="1767"/>
    <cellStyle name="Normal 16" xfId="7184"/>
    <cellStyle name="Normal 16 10" xfId="7185"/>
    <cellStyle name="Normal 16 11" xfId="7186"/>
    <cellStyle name="Normal 16 12" xfId="7187"/>
    <cellStyle name="Normal 16 13" xfId="7188"/>
    <cellStyle name="Normal 16 14" xfId="7189"/>
    <cellStyle name="Normal 16 2" xfId="1768"/>
    <cellStyle name="Normal 16 3" xfId="1769"/>
    <cellStyle name="Normal 16 4" xfId="1770"/>
    <cellStyle name="Normal 16 5" xfId="1771"/>
    <cellStyle name="Normal 16 6" xfId="1772"/>
    <cellStyle name="Normal 16 7" xfId="1773"/>
    <cellStyle name="Normal 16 8" xfId="1774"/>
    <cellStyle name="Normal 16 9" xfId="1775"/>
    <cellStyle name="Normal 166" xfId="7190"/>
    <cellStyle name="Normal 167" xfId="7191"/>
    <cellStyle name="Normal 17" xfId="7192"/>
    <cellStyle name="Normal 17 10" xfId="7193"/>
    <cellStyle name="Normal 17 11" xfId="7194"/>
    <cellStyle name="Normal 17 12" xfId="7195"/>
    <cellStyle name="Normal 17 13" xfId="7196"/>
    <cellStyle name="Normal 17 14" xfId="7197"/>
    <cellStyle name="Normal 17 2" xfId="1776"/>
    <cellStyle name="Normal 17 3" xfId="1777"/>
    <cellStyle name="Normal 17 4" xfId="1778"/>
    <cellStyle name="Normal 17 5" xfId="1779"/>
    <cellStyle name="Normal 17 6" xfId="1780"/>
    <cellStyle name="Normal 17 7" xfId="1781"/>
    <cellStyle name="Normal 17 8" xfId="1782"/>
    <cellStyle name="Normal 17 9" xfId="1783"/>
    <cellStyle name="Normal 18" xfId="7198"/>
    <cellStyle name="Normal 18 10" xfId="7199"/>
    <cellStyle name="Normal 18 11" xfId="7200"/>
    <cellStyle name="Normal 18 12" xfId="7201"/>
    <cellStyle name="Normal 18 13" xfId="7202"/>
    <cellStyle name="Normal 18 14" xfId="7203"/>
    <cellStyle name="Normal 18 2" xfId="1784"/>
    <cellStyle name="Normal 18 3" xfId="1785"/>
    <cellStyle name="Normal 18 4" xfId="1786"/>
    <cellStyle name="Normal 18 5" xfId="1787"/>
    <cellStyle name="Normal 18 6" xfId="1788"/>
    <cellStyle name="Normal 18 7" xfId="1789"/>
    <cellStyle name="Normal 18 8" xfId="1790"/>
    <cellStyle name="Normal 18 9" xfId="1791"/>
    <cellStyle name="Normal 185" xfId="7204"/>
    <cellStyle name="Normal 185 2" xfId="7205"/>
    <cellStyle name="Normal 185 3" xfId="7206"/>
    <cellStyle name="Normal 185 3 2" xfId="7207"/>
    <cellStyle name="Normal 186" xfId="7208"/>
    <cellStyle name="Normal 186 2" xfId="7209"/>
    <cellStyle name="Normal 186 2 2" xfId="7210"/>
    <cellStyle name="Normal 19" xfId="7211"/>
    <cellStyle name="Normal 19 10" xfId="7212"/>
    <cellStyle name="Normal 19 11" xfId="7213"/>
    <cellStyle name="Normal 19 12" xfId="7214"/>
    <cellStyle name="Normal 19 13" xfId="7215"/>
    <cellStyle name="Normal 19 14" xfId="7216"/>
    <cellStyle name="Normal 19 2" xfId="1792"/>
    <cellStyle name="Normal 19 3" xfId="1793"/>
    <cellStyle name="Normal 19 4" xfId="1794"/>
    <cellStyle name="Normal 19 5" xfId="1795"/>
    <cellStyle name="Normal 19 6" xfId="1796"/>
    <cellStyle name="Normal 19 7" xfId="1797"/>
    <cellStyle name="Normal 19 8" xfId="1798"/>
    <cellStyle name="Normal 19 9" xfId="1799"/>
    <cellStyle name="Normal 2" xfId="1800"/>
    <cellStyle name="Normal 2 10" xfId="3379"/>
    <cellStyle name="Normal 2 10 2" xfId="7946"/>
    <cellStyle name="Normal 2 11" xfId="7217"/>
    <cellStyle name="Normal 2 12" xfId="7218"/>
    <cellStyle name="Normal 2 13" xfId="7219"/>
    <cellStyle name="Normal 2 2" xfId="1801"/>
    <cellStyle name="Normal 2 2 2" xfId="7220"/>
    <cellStyle name="Normal 2 2 3" xfId="7221"/>
    <cellStyle name="Normal 2 2 4" xfId="7222"/>
    <cellStyle name="Normal 2 2 5" xfId="7223"/>
    <cellStyle name="Normal 2 2 6" xfId="7224"/>
    <cellStyle name="Normal 2 3" xfId="1802"/>
    <cellStyle name="Normal 2 3 2" xfId="7225"/>
    <cellStyle name="Normal 2 4" xfId="1803"/>
    <cellStyle name="Normal 2 5" xfId="1804"/>
    <cellStyle name="Normal 2 6" xfId="1805"/>
    <cellStyle name="Normal 2 7" xfId="1806"/>
    <cellStyle name="Normal 2 8" xfId="1807"/>
    <cellStyle name="Normal 2 9" xfId="1808"/>
    <cellStyle name="Normal 20" xfId="7226"/>
    <cellStyle name="Normal 20 10" xfId="7227"/>
    <cellStyle name="Normal 20 11" xfId="7228"/>
    <cellStyle name="Normal 20 12" xfId="7229"/>
    <cellStyle name="Normal 20 13" xfId="7230"/>
    <cellStyle name="Normal 20 14" xfId="7231"/>
    <cellStyle name="Normal 20 2" xfId="1809"/>
    <cellStyle name="Normal 20 3" xfId="1810"/>
    <cellStyle name="Normal 20 4" xfId="1811"/>
    <cellStyle name="Normal 20 5" xfId="1812"/>
    <cellStyle name="Normal 20 6" xfId="1813"/>
    <cellStyle name="Normal 20 7" xfId="1814"/>
    <cellStyle name="Normal 20 8" xfId="1815"/>
    <cellStyle name="Normal 20 9" xfId="1816"/>
    <cellStyle name="Normal 21" xfId="7232"/>
    <cellStyle name="Normal 21 10" xfId="7233"/>
    <cellStyle name="Normal 21 11" xfId="7234"/>
    <cellStyle name="Normal 21 12" xfId="7235"/>
    <cellStyle name="Normal 21 13" xfId="7236"/>
    <cellStyle name="Normal 21 14" xfId="7237"/>
    <cellStyle name="Normal 21 2" xfId="1817"/>
    <cellStyle name="Normal 21 3" xfId="1818"/>
    <cellStyle name="Normal 21 4" xfId="1819"/>
    <cellStyle name="Normal 21 5" xfId="1820"/>
    <cellStyle name="Normal 21 6" xfId="1821"/>
    <cellStyle name="Normal 21 7" xfId="1822"/>
    <cellStyle name="Normal 21 8" xfId="1823"/>
    <cellStyle name="Normal 21 9" xfId="1824"/>
    <cellStyle name="Normal 22" xfId="7238"/>
    <cellStyle name="Normal 22 10" xfId="7239"/>
    <cellStyle name="Normal 22 11" xfId="7240"/>
    <cellStyle name="Normal 22 12" xfId="7241"/>
    <cellStyle name="Normal 22 13" xfId="7242"/>
    <cellStyle name="Normal 22 14" xfId="7243"/>
    <cellStyle name="Normal 22 2" xfId="1825"/>
    <cellStyle name="Normal 22 3" xfId="1826"/>
    <cellStyle name="Normal 22 4" xfId="1827"/>
    <cellStyle name="Normal 22 5" xfId="1828"/>
    <cellStyle name="Normal 22 6" xfId="1829"/>
    <cellStyle name="Normal 22 7" xfId="1830"/>
    <cellStyle name="Normal 22 8" xfId="1831"/>
    <cellStyle name="Normal 22 9" xfId="1832"/>
    <cellStyle name="Normal 23" xfId="7244"/>
    <cellStyle name="Normal 23 10" xfId="7245"/>
    <cellStyle name="Normal 23 11" xfId="7246"/>
    <cellStyle name="Normal 23 12" xfId="7247"/>
    <cellStyle name="Normal 23 13" xfId="7248"/>
    <cellStyle name="Normal 23 14" xfId="7249"/>
    <cellStyle name="Normal 23 2" xfId="1833"/>
    <cellStyle name="Normal 23 3" xfId="1834"/>
    <cellStyle name="Normal 23 4" xfId="1835"/>
    <cellStyle name="Normal 23 5" xfId="1836"/>
    <cellStyle name="Normal 23 6" xfId="1837"/>
    <cellStyle name="Normal 23 7" xfId="1838"/>
    <cellStyle name="Normal 23 8" xfId="1839"/>
    <cellStyle name="Normal 23 9" xfId="1840"/>
    <cellStyle name="Normal 24" xfId="7250"/>
    <cellStyle name="Normal 24 10" xfId="7251"/>
    <cellStyle name="Normal 24 11" xfId="7252"/>
    <cellStyle name="Normal 24 12" xfId="7253"/>
    <cellStyle name="Normal 24 13" xfId="7254"/>
    <cellStyle name="Normal 24 14" xfId="7255"/>
    <cellStyle name="Normal 24 2" xfId="1841"/>
    <cellStyle name="Normal 24 3" xfId="1842"/>
    <cellStyle name="Normal 24 4" xfId="1843"/>
    <cellStyle name="Normal 24 5" xfId="1844"/>
    <cellStyle name="Normal 24 6" xfId="1845"/>
    <cellStyle name="Normal 24 7" xfId="1846"/>
    <cellStyle name="Normal 24 8" xfId="1847"/>
    <cellStyle name="Normal 24 9" xfId="1848"/>
    <cellStyle name="Normal 25" xfId="7256"/>
    <cellStyle name="Normal 25 10" xfId="7257"/>
    <cellStyle name="Normal 25 11" xfId="7258"/>
    <cellStyle name="Normal 25 12" xfId="7259"/>
    <cellStyle name="Normal 25 13" xfId="7260"/>
    <cellStyle name="Normal 25 14" xfId="7261"/>
    <cellStyle name="Normal 25 2" xfId="1849"/>
    <cellStyle name="Normal 25 3" xfId="1850"/>
    <cellStyle name="Normal 25 4" xfId="1851"/>
    <cellStyle name="Normal 25 5" xfId="1852"/>
    <cellStyle name="Normal 25 6" xfId="1853"/>
    <cellStyle name="Normal 25 7" xfId="1854"/>
    <cellStyle name="Normal 25 8" xfId="1855"/>
    <cellStyle name="Normal 25 9" xfId="1856"/>
    <cellStyle name="Normal 26" xfId="7262"/>
    <cellStyle name="Normal 26 10" xfId="7263"/>
    <cellStyle name="Normal 26 11" xfId="7264"/>
    <cellStyle name="Normal 26 12" xfId="7265"/>
    <cellStyle name="Normal 26 13" xfId="7266"/>
    <cellStyle name="Normal 26 14" xfId="7267"/>
    <cellStyle name="Normal 26 2" xfId="1857"/>
    <cellStyle name="Normal 26 3" xfId="1858"/>
    <cellStyle name="Normal 26 4" xfId="1859"/>
    <cellStyle name="Normal 26 5" xfId="1860"/>
    <cellStyle name="Normal 26 6" xfId="1861"/>
    <cellStyle name="Normal 26 7" xfId="1862"/>
    <cellStyle name="Normal 26 8" xfId="1863"/>
    <cellStyle name="Normal 26 9" xfId="1864"/>
    <cellStyle name="Normal 267" xfId="7268"/>
    <cellStyle name="Normal 27" xfId="7269"/>
    <cellStyle name="Normal 27 10" xfId="7270"/>
    <cellStyle name="Normal 27 11" xfId="7271"/>
    <cellStyle name="Normal 27 12" xfId="7272"/>
    <cellStyle name="Normal 27 13" xfId="7273"/>
    <cellStyle name="Normal 27 14" xfId="7274"/>
    <cellStyle name="Normal 27 2" xfId="1865"/>
    <cellStyle name="Normal 27 3" xfId="1866"/>
    <cellStyle name="Normal 27 4" xfId="1867"/>
    <cellStyle name="Normal 27 5" xfId="1868"/>
    <cellStyle name="Normal 27 6" xfId="1869"/>
    <cellStyle name="Normal 27 7" xfId="1870"/>
    <cellStyle name="Normal 27 8" xfId="1871"/>
    <cellStyle name="Normal 27 9" xfId="1872"/>
    <cellStyle name="Normal 28" xfId="7275"/>
    <cellStyle name="Normal 28 10" xfId="7276"/>
    <cellStyle name="Normal 28 11" xfId="7277"/>
    <cellStyle name="Normal 28 12" xfId="7278"/>
    <cellStyle name="Normal 28 13" xfId="7279"/>
    <cellStyle name="Normal 28 14" xfId="7280"/>
    <cellStyle name="Normal 28 2" xfId="1873"/>
    <cellStyle name="Normal 28 3" xfId="1874"/>
    <cellStyle name="Normal 28 4" xfId="1875"/>
    <cellStyle name="Normal 28 5" xfId="1876"/>
    <cellStyle name="Normal 28 6" xfId="1877"/>
    <cellStyle name="Normal 28 7" xfId="1878"/>
    <cellStyle name="Normal 28 8" xfId="1879"/>
    <cellStyle name="Normal 28 9" xfId="1880"/>
    <cellStyle name="Normal 282" xfId="7982"/>
    <cellStyle name="Normal 29" xfId="7281"/>
    <cellStyle name="Normal 29 10" xfId="7282"/>
    <cellStyle name="Normal 29 11" xfId="7283"/>
    <cellStyle name="Normal 29 12" xfId="7284"/>
    <cellStyle name="Normal 29 13" xfId="7285"/>
    <cellStyle name="Normal 29 14" xfId="7286"/>
    <cellStyle name="Normal 29 2" xfId="1881"/>
    <cellStyle name="Normal 29 3" xfId="1882"/>
    <cellStyle name="Normal 29 4" xfId="1883"/>
    <cellStyle name="Normal 29 5" xfId="1884"/>
    <cellStyle name="Normal 29 6" xfId="1885"/>
    <cellStyle name="Normal 29 7" xfId="1886"/>
    <cellStyle name="Normal 29 8" xfId="1887"/>
    <cellStyle name="Normal 29 9" xfId="1888"/>
    <cellStyle name="Normal 3" xfId="1889"/>
    <cellStyle name="Normal 3 10" xfId="7287"/>
    <cellStyle name="Normal 3 11" xfId="7288"/>
    <cellStyle name="Normal 3 12" xfId="7289"/>
    <cellStyle name="Normal 3 13" xfId="7290"/>
    <cellStyle name="Normal 3 14" xfId="7291"/>
    <cellStyle name="Normal 3 15" xfId="7292"/>
    <cellStyle name="Normal 3 2" xfId="1890"/>
    <cellStyle name="Normal 3 3" xfId="1891"/>
    <cellStyle name="Normal 3 4" xfId="1892"/>
    <cellStyle name="Normal 3 5" xfId="1893"/>
    <cellStyle name="Normal 3 6" xfId="1894"/>
    <cellStyle name="Normal 3 7" xfId="1895"/>
    <cellStyle name="Normal 3 8" xfId="1896"/>
    <cellStyle name="Normal 3 9" xfId="1897"/>
    <cellStyle name="Normal 30" xfId="7293"/>
    <cellStyle name="Normal 30 10" xfId="7294"/>
    <cellStyle name="Normal 30 11" xfId="7295"/>
    <cellStyle name="Normal 30 12" xfId="7296"/>
    <cellStyle name="Normal 30 13" xfId="7297"/>
    <cellStyle name="Normal 30 14" xfId="7298"/>
    <cellStyle name="Normal 30 2" xfId="1898"/>
    <cellStyle name="Normal 30 3" xfId="1899"/>
    <cellStyle name="Normal 30 4" xfId="1900"/>
    <cellStyle name="Normal 30 5" xfId="1901"/>
    <cellStyle name="Normal 30 6" xfId="1902"/>
    <cellStyle name="Normal 30 7" xfId="1903"/>
    <cellStyle name="Normal 30 8" xfId="1904"/>
    <cellStyle name="Normal 30 9" xfId="1905"/>
    <cellStyle name="Normal 31" xfId="7299"/>
    <cellStyle name="Normal 31 10" xfId="7300"/>
    <cellStyle name="Normal 31 11" xfId="7301"/>
    <cellStyle name="Normal 31 12" xfId="7302"/>
    <cellStyle name="Normal 31 13" xfId="7303"/>
    <cellStyle name="Normal 31 14" xfId="7304"/>
    <cellStyle name="Normal 31 2" xfId="1906"/>
    <cellStyle name="Normal 31 3" xfId="1907"/>
    <cellStyle name="Normal 31 4" xfId="1908"/>
    <cellStyle name="Normal 31 5" xfId="1909"/>
    <cellStyle name="Normal 31 6" xfId="1910"/>
    <cellStyle name="Normal 31 7" xfId="1911"/>
    <cellStyle name="Normal 31 8" xfId="1912"/>
    <cellStyle name="Normal 31 9" xfId="1913"/>
    <cellStyle name="Normal 32" xfId="7305"/>
    <cellStyle name="Normal 32 10" xfId="7306"/>
    <cellStyle name="Normal 32 11" xfId="7307"/>
    <cellStyle name="Normal 32 12" xfId="7308"/>
    <cellStyle name="Normal 32 13" xfId="7309"/>
    <cellStyle name="Normal 32 14" xfId="7310"/>
    <cellStyle name="Normal 32 2" xfId="1914"/>
    <cellStyle name="Normal 32 3" xfId="1915"/>
    <cellStyle name="Normal 32 4" xfId="1916"/>
    <cellStyle name="Normal 32 5" xfId="1917"/>
    <cellStyle name="Normal 32 6" xfId="1918"/>
    <cellStyle name="Normal 32 7" xfId="1919"/>
    <cellStyle name="Normal 32 8" xfId="1920"/>
    <cellStyle name="Normal 32 9" xfId="1921"/>
    <cellStyle name="Normal 33" xfId="7311"/>
    <cellStyle name="Normal 33 10" xfId="7312"/>
    <cellStyle name="Normal 33 11" xfId="7313"/>
    <cellStyle name="Normal 33 12" xfId="7314"/>
    <cellStyle name="Normal 33 13" xfId="7315"/>
    <cellStyle name="Normal 33 14" xfId="7316"/>
    <cellStyle name="Normal 33 2" xfId="1922"/>
    <cellStyle name="Normal 33 3" xfId="1923"/>
    <cellStyle name="Normal 33 4" xfId="1924"/>
    <cellStyle name="Normal 33 5" xfId="1925"/>
    <cellStyle name="Normal 33 6" xfId="1926"/>
    <cellStyle name="Normal 33 7" xfId="1927"/>
    <cellStyle name="Normal 33 8" xfId="1928"/>
    <cellStyle name="Normal 33 9" xfId="1929"/>
    <cellStyle name="Normal 34" xfId="7317"/>
    <cellStyle name="Normal 34 10" xfId="7318"/>
    <cellStyle name="Normal 34 11" xfId="7319"/>
    <cellStyle name="Normal 34 12" xfId="7320"/>
    <cellStyle name="Normal 34 13" xfId="7321"/>
    <cellStyle name="Normal 34 14" xfId="7322"/>
    <cellStyle name="Normal 34 2" xfId="1930"/>
    <cellStyle name="Normal 34 3" xfId="1931"/>
    <cellStyle name="Normal 34 4" xfId="1932"/>
    <cellStyle name="Normal 34 5" xfId="1933"/>
    <cellStyle name="Normal 34 6" xfId="1934"/>
    <cellStyle name="Normal 34 7" xfId="1935"/>
    <cellStyle name="Normal 34 8" xfId="1936"/>
    <cellStyle name="Normal 34 9" xfId="1937"/>
    <cellStyle name="Normal 35" xfId="7323"/>
    <cellStyle name="Normal 35 10" xfId="7324"/>
    <cellStyle name="Normal 35 11" xfId="7325"/>
    <cellStyle name="Normal 35 12" xfId="7326"/>
    <cellStyle name="Normal 35 13" xfId="7327"/>
    <cellStyle name="Normal 35 14" xfId="7328"/>
    <cellStyle name="Normal 35 2" xfId="1938"/>
    <cellStyle name="Normal 35 3" xfId="1939"/>
    <cellStyle name="Normal 35 4" xfId="1940"/>
    <cellStyle name="Normal 35 5" xfId="1941"/>
    <cellStyle name="Normal 35 6" xfId="1942"/>
    <cellStyle name="Normal 35 7" xfId="1943"/>
    <cellStyle name="Normal 35 8" xfId="1944"/>
    <cellStyle name="Normal 35 9" xfId="1945"/>
    <cellStyle name="Normal 36" xfId="7329"/>
    <cellStyle name="Normal 36 10" xfId="7330"/>
    <cellStyle name="Normal 36 11" xfId="7331"/>
    <cellStyle name="Normal 36 12" xfId="7332"/>
    <cellStyle name="Normal 36 13" xfId="7333"/>
    <cellStyle name="Normal 36 14" xfId="7334"/>
    <cellStyle name="Normal 36 2" xfId="1946"/>
    <cellStyle name="Normal 36 3" xfId="1947"/>
    <cellStyle name="Normal 36 4" xfId="1948"/>
    <cellStyle name="Normal 36 5" xfId="1949"/>
    <cellStyle name="Normal 36 6" xfId="1950"/>
    <cellStyle name="Normal 36 7" xfId="1951"/>
    <cellStyle name="Normal 36 8" xfId="1952"/>
    <cellStyle name="Normal 36 9" xfId="1953"/>
    <cellStyle name="Normal 37" xfId="7335"/>
    <cellStyle name="Normal 37 10" xfId="7336"/>
    <cellStyle name="Normal 37 11" xfId="7337"/>
    <cellStyle name="Normal 37 12" xfId="7338"/>
    <cellStyle name="Normal 37 13" xfId="7339"/>
    <cellStyle name="Normal 37 14" xfId="7340"/>
    <cellStyle name="Normal 37 2" xfId="1954"/>
    <cellStyle name="Normal 37 3" xfId="1955"/>
    <cellStyle name="Normal 37 4" xfId="1956"/>
    <cellStyle name="Normal 37 5" xfId="1957"/>
    <cellStyle name="Normal 37 6" xfId="1958"/>
    <cellStyle name="Normal 37 7" xfId="1959"/>
    <cellStyle name="Normal 37 8" xfId="1960"/>
    <cellStyle name="Normal 37 9" xfId="1961"/>
    <cellStyle name="Normal 38" xfId="7341"/>
    <cellStyle name="Normal 38 10" xfId="7342"/>
    <cellStyle name="Normal 38 11" xfId="7343"/>
    <cellStyle name="Normal 38 12" xfId="7344"/>
    <cellStyle name="Normal 38 13" xfId="7345"/>
    <cellStyle name="Normal 38 14" xfId="7346"/>
    <cellStyle name="Normal 38 2" xfId="1962"/>
    <cellStyle name="Normal 38 3" xfId="1963"/>
    <cellStyle name="Normal 38 4" xfId="1964"/>
    <cellStyle name="Normal 38 5" xfId="1965"/>
    <cellStyle name="Normal 38 6" xfId="1966"/>
    <cellStyle name="Normal 38 7" xfId="1967"/>
    <cellStyle name="Normal 38 8" xfId="1968"/>
    <cellStyle name="Normal 38 9" xfId="1969"/>
    <cellStyle name="Normal 39" xfId="7347"/>
    <cellStyle name="Normal 39 10" xfId="7348"/>
    <cellStyle name="Normal 39 11" xfId="7349"/>
    <cellStyle name="Normal 39 12" xfId="7350"/>
    <cellStyle name="Normal 39 13" xfId="7351"/>
    <cellStyle name="Normal 39 14" xfId="7352"/>
    <cellStyle name="Normal 39 2" xfId="1970"/>
    <cellStyle name="Normal 39 3" xfId="1971"/>
    <cellStyle name="Normal 39 4" xfId="1972"/>
    <cellStyle name="Normal 39 5" xfId="1973"/>
    <cellStyle name="Normal 39 6" xfId="1974"/>
    <cellStyle name="Normal 39 7" xfId="1975"/>
    <cellStyle name="Normal 39 8" xfId="1976"/>
    <cellStyle name="Normal 39 9" xfId="1977"/>
    <cellStyle name="Normal 4" xfId="1978"/>
    <cellStyle name="Normal 4 10" xfId="7353"/>
    <cellStyle name="Normal 4 11" xfId="7354"/>
    <cellStyle name="Normal 4 12" xfId="7355"/>
    <cellStyle name="Normal 4 13" xfId="7356"/>
    <cellStyle name="Normal 4 14" xfId="7357"/>
    <cellStyle name="Normal 4 15" xfId="7358"/>
    <cellStyle name="Normal 4 2" xfId="1979"/>
    <cellStyle name="Normal 4 3" xfId="1980"/>
    <cellStyle name="Normal 4 4" xfId="1981"/>
    <cellStyle name="Normal 4 5" xfId="1982"/>
    <cellStyle name="Normal 4 6" xfId="1983"/>
    <cellStyle name="Normal 4 7" xfId="1984"/>
    <cellStyle name="Normal 4 8" xfId="1985"/>
    <cellStyle name="Normal 4 9" xfId="1986"/>
    <cellStyle name="Normal 40" xfId="7359"/>
    <cellStyle name="Normal 40 10" xfId="7360"/>
    <cellStyle name="Normal 40 11" xfId="7361"/>
    <cellStyle name="Normal 40 12" xfId="7362"/>
    <cellStyle name="Normal 40 13" xfId="7363"/>
    <cellStyle name="Normal 40 14" xfId="7364"/>
    <cellStyle name="Normal 40 2" xfId="1987"/>
    <cellStyle name="Normal 40 3" xfId="1988"/>
    <cellStyle name="Normal 40 4" xfId="1989"/>
    <cellStyle name="Normal 40 5" xfId="1990"/>
    <cellStyle name="Normal 40 6" xfId="1991"/>
    <cellStyle name="Normal 40 7" xfId="1992"/>
    <cellStyle name="Normal 40 8" xfId="1993"/>
    <cellStyle name="Normal 40 9" xfId="1994"/>
    <cellStyle name="Normal 41" xfId="7365"/>
    <cellStyle name="Normal 41 10" xfId="7366"/>
    <cellStyle name="Normal 41 11" xfId="7367"/>
    <cellStyle name="Normal 41 12" xfId="7368"/>
    <cellStyle name="Normal 41 13" xfId="7369"/>
    <cellStyle name="Normal 41 14" xfId="7370"/>
    <cellStyle name="Normal 41 2" xfId="1995"/>
    <cellStyle name="Normal 41 3" xfId="1996"/>
    <cellStyle name="Normal 41 4" xfId="1997"/>
    <cellStyle name="Normal 41 5" xfId="1998"/>
    <cellStyle name="Normal 41 6" xfId="1999"/>
    <cellStyle name="Normal 41 7" xfId="2000"/>
    <cellStyle name="Normal 41 8" xfId="2001"/>
    <cellStyle name="Normal 41 9" xfId="2002"/>
    <cellStyle name="Normal 42" xfId="7371"/>
    <cellStyle name="Normal 42 10" xfId="7372"/>
    <cellStyle name="Normal 42 11" xfId="7373"/>
    <cellStyle name="Normal 42 12" xfId="7374"/>
    <cellStyle name="Normal 42 13" xfId="7375"/>
    <cellStyle name="Normal 42 14" xfId="7376"/>
    <cellStyle name="Normal 42 2" xfId="2003"/>
    <cellStyle name="Normal 42 3" xfId="2004"/>
    <cellStyle name="Normal 42 4" xfId="2005"/>
    <cellStyle name="Normal 42 5" xfId="2006"/>
    <cellStyle name="Normal 42 6" xfId="2007"/>
    <cellStyle name="Normal 42 7" xfId="2008"/>
    <cellStyle name="Normal 42 8" xfId="2009"/>
    <cellStyle name="Normal 42 9" xfId="2010"/>
    <cellStyle name="Normal 43" xfId="7377"/>
    <cellStyle name="Normal 43 10" xfId="7378"/>
    <cellStyle name="Normal 43 11" xfId="7379"/>
    <cellStyle name="Normal 43 12" xfId="7380"/>
    <cellStyle name="Normal 43 13" xfId="7381"/>
    <cellStyle name="Normal 43 14" xfId="7382"/>
    <cellStyle name="Normal 43 2" xfId="2011"/>
    <cellStyle name="Normal 43 3" xfId="2012"/>
    <cellStyle name="Normal 43 4" xfId="2013"/>
    <cellStyle name="Normal 43 5" xfId="2014"/>
    <cellStyle name="Normal 43 6" xfId="2015"/>
    <cellStyle name="Normal 43 7" xfId="2016"/>
    <cellStyle name="Normal 43 8" xfId="2017"/>
    <cellStyle name="Normal 43 9" xfId="2018"/>
    <cellStyle name="Normal 44" xfId="7383"/>
    <cellStyle name="Normal 44 10" xfId="7384"/>
    <cellStyle name="Normal 44 11" xfId="7385"/>
    <cellStyle name="Normal 44 12" xfId="7386"/>
    <cellStyle name="Normal 44 13" xfId="7387"/>
    <cellStyle name="Normal 44 14" xfId="7388"/>
    <cellStyle name="Normal 44 2" xfId="2019"/>
    <cellStyle name="Normal 44 3" xfId="2020"/>
    <cellStyle name="Normal 44 4" xfId="2021"/>
    <cellStyle name="Normal 44 5" xfId="2022"/>
    <cellStyle name="Normal 44 6" xfId="2023"/>
    <cellStyle name="Normal 44 7" xfId="2024"/>
    <cellStyle name="Normal 44 8" xfId="2025"/>
    <cellStyle name="Normal 44 9" xfId="2026"/>
    <cellStyle name="Normal 45" xfId="7389"/>
    <cellStyle name="Normal 45 10" xfId="7390"/>
    <cellStyle name="Normal 45 11" xfId="7391"/>
    <cellStyle name="Normal 45 12" xfId="7392"/>
    <cellStyle name="Normal 45 13" xfId="7393"/>
    <cellStyle name="Normal 45 14" xfId="7394"/>
    <cellStyle name="Normal 45 2" xfId="2027"/>
    <cellStyle name="Normal 45 3" xfId="2028"/>
    <cellStyle name="Normal 45 4" xfId="2029"/>
    <cellStyle name="Normal 45 5" xfId="2030"/>
    <cellStyle name="Normal 45 6" xfId="2031"/>
    <cellStyle name="Normal 45 7" xfId="2032"/>
    <cellStyle name="Normal 45 8" xfId="2033"/>
    <cellStyle name="Normal 45 9" xfId="2034"/>
    <cellStyle name="Normal 46" xfId="7395"/>
    <cellStyle name="Normal 46 10" xfId="7396"/>
    <cellStyle name="Normal 46 11" xfId="7397"/>
    <cellStyle name="Normal 46 12" xfId="7398"/>
    <cellStyle name="Normal 46 13" xfId="7399"/>
    <cellStyle name="Normal 46 14" xfId="7400"/>
    <cellStyle name="Normal 46 2" xfId="2035"/>
    <cellStyle name="Normal 46 3" xfId="2036"/>
    <cellStyle name="Normal 46 4" xfId="2037"/>
    <cellStyle name="Normal 46 5" xfId="2038"/>
    <cellStyle name="Normal 46 6" xfId="2039"/>
    <cellStyle name="Normal 46 7" xfId="2040"/>
    <cellStyle name="Normal 46 8" xfId="2041"/>
    <cellStyle name="Normal 46 9" xfId="2042"/>
    <cellStyle name="Normal 47" xfId="7401"/>
    <cellStyle name="Normal 47 10" xfId="7402"/>
    <cellStyle name="Normal 47 11" xfId="7403"/>
    <cellStyle name="Normal 47 12" xfId="7404"/>
    <cellStyle name="Normal 47 13" xfId="7405"/>
    <cellStyle name="Normal 47 14" xfId="7406"/>
    <cellStyle name="Normal 47 2" xfId="2043"/>
    <cellStyle name="Normal 47 3" xfId="2044"/>
    <cellStyle name="Normal 47 4" xfId="2045"/>
    <cellStyle name="Normal 47 5" xfId="2046"/>
    <cellStyle name="Normal 47 6" xfId="2047"/>
    <cellStyle name="Normal 47 7" xfId="2048"/>
    <cellStyle name="Normal 47 8" xfId="2049"/>
    <cellStyle name="Normal 47 9" xfId="2050"/>
    <cellStyle name="Normal 48" xfId="7407"/>
    <cellStyle name="Normal 48 10" xfId="7408"/>
    <cellStyle name="Normal 48 11" xfId="7409"/>
    <cellStyle name="Normal 48 12" xfId="7410"/>
    <cellStyle name="Normal 48 13" xfId="7411"/>
    <cellStyle name="Normal 48 14" xfId="7412"/>
    <cellStyle name="Normal 48 2" xfId="2051"/>
    <cellStyle name="Normal 48 3" xfId="2052"/>
    <cellStyle name="Normal 48 4" xfId="2053"/>
    <cellStyle name="Normal 48 5" xfId="2054"/>
    <cellStyle name="Normal 48 6" xfId="2055"/>
    <cellStyle name="Normal 48 7" xfId="2056"/>
    <cellStyle name="Normal 48 8" xfId="2057"/>
    <cellStyle name="Normal 48 9" xfId="2058"/>
    <cellStyle name="Normal 49" xfId="7413"/>
    <cellStyle name="Normal 49 10" xfId="7414"/>
    <cellStyle name="Normal 49 11" xfId="7415"/>
    <cellStyle name="Normal 49 12" xfId="7416"/>
    <cellStyle name="Normal 49 13" xfId="7417"/>
    <cellStyle name="Normal 49 14" xfId="7418"/>
    <cellStyle name="Normal 49 2" xfId="2059"/>
    <cellStyle name="Normal 49 3" xfId="2060"/>
    <cellStyle name="Normal 49 4" xfId="2061"/>
    <cellStyle name="Normal 49 5" xfId="2062"/>
    <cellStyle name="Normal 49 6" xfId="2063"/>
    <cellStyle name="Normal 49 7" xfId="2064"/>
    <cellStyle name="Normal 49 8" xfId="2065"/>
    <cellStyle name="Normal 49 9" xfId="2066"/>
    <cellStyle name="Normal 5" xfId="2067"/>
    <cellStyle name="Normal 5 10" xfId="2068"/>
    <cellStyle name="Normal 5 11" xfId="7419"/>
    <cellStyle name="Normal 5 12" xfId="7420"/>
    <cellStyle name="Normal 5 13" xfId="7421"/>
    <cellStyle name="Normal 5 14" xfId="7422"/>
    <cellStyle name="Normal 5 15" xfId="7423"/>
    <cellStyle name="Normal 5 16" xfId="7424"/>
    <cellStyle name="Normal 5 2" xfId="2069"/>
    <cellStyle name="Normal 5 3" xfId="2070"/>
    <cellStyle name="Normal 5 4" xfId="2071"/>
    <cellStyle name="Normal 5 5" xfId="2072"/>
    <cellStyle name="Normal 5 6" xfId="2073"/>
    <cellStyle name="Normal 5 7" xfId="2074"/>
    <cellStyle name="Normal 5 8" xfId="2075"/>
    <cellStyle name="Normal 5 9" xfId="2076"/>
    <cellStyle name="Normal 50" xfId="7425"/>
    <cellStyle name="Normal 50 10" xfId="7426"/>
    <cellStyle name="Normal 50 11" xfId="7427"/>
    <cellStyle name="Normal 50 12" xfId="7428"/>
    <cellStyle name="Normal 50 13" xfId="7429"/>
    <cellStyle name="Normal 50 14" xfId="7430"/>
    <cellStyle name="Normal 50 2" xfId="2077"/>
    <cellStyle name="Normal 50 3" xfId="2078"/>
    <cellStyle name="Normal 50 4" xfId="2079"/>
    <cellStyle name="Normal 50 5" xfId="2080"/>
    <cellStyle name="Normal 50 6" xfId="2081"/>
    <cellStyle name="Normal 50 7" xfId="2082"/>
    <cellStyle name="Normal 50 8" xfId="2083"/>
    <cellStyle name="Normal 50 9" xfId="2084"/>
    <cellStyle name="Normal 51" xfId="7431"/>
    <cellStyle name="Normal 51 10" xfId="7432"/>
    <cellStyle name="Normal 51 11" xfId="7433"/>
    <cellStyle name="Normal 51 12" xfId="7434"/>
    <cellStyle name="Normal 51 13" xfId="7435"/>
    <cellStyle name="Normal 51 14" xfId="7436"/>
    <cellStyle name="Normal 51 2" xfId="2085"/>
    <cellStyle name="Normal 51 3" xfId="2086"/>
    <cellStyle name="Normal 51 4" xfId="2087"/>
    <cellStyle name="Normal 51 5" xfId="2088"/>
    <cellStyle name="Normal 51 6" xfId="2089"/>
    <cellStyle name="Normal 51 7" xfId="2090"/>
    <cellStyle name="Normal 51 8" xfId="2091"/>
    <cellStyle name="Normal 51 9" xfId="2092"/>
    <cellStyle name="Normal 52" xfId="7437"/>
    <cellStyle name="Normal 52 10" xfId="7438"/>
    <cellStyle name="Normal 52 11" xfId="7439"/>
    <cellStyle name="Normal 52 12" xfId="7440"/>
    <cellStyle name="Normal 52 13" xfId="7441"/>
    <cellStyle name="Normal 52 2" xfId="2093"/>
    <cellStyle name="Normal 52 3" xfId="2094"/>
    <cellStyle name="Normal 52 4" xfId="2095"/>
    <cellStyle name="Normal 52 5" xfId="2096"/>
    <cellStyle name="Normal 52 6" xfId="2097"/>
    <cellStyle name="Normal 52 7" xfId="2098"/>
    <cellStyle name="Normal 52 8" xfId="2099"/>
    <cellStyle name="Normal 52 9" xfId="2100"/>
    <cellStyle name="Normal 53" xfId="7442"/>
    <cellStyle name="Normal 53 10" xfId="7443"/>
    <cellStyle name="Normal 53 11" xfId="7444"/>
    <cellStyle name="Normal 53 12" xfId="7445"/>
    <cellStyle name="Normal 53 13" xfId="7446"/>
    <cellStyle name="Normal 53 14" xfId="7447"/>
    <cellStyle name="Normal 53 2" xfId="2101"/>
    <cellStyle name="Normal 53 3" xfId="2102"/>
    <cellStyle name="Normal 53 4" xfId="2103"/>
    <cellStyle name="Normal 53 5" xfId="2104"/>
    <cellStyle name="Normal 53 6" xfId="2105"/>
    <cellStyle name="Normal 53 7" xfId="2106"/>
    <cellStyle name="Normal 53 8" xfId="2107"/>
    <cellStyle name="Normal 53 9" xfId="2108"/>
    <cellStyle name="Normal 54" xfId="7448"/>
    <cellStyle name="Normal 54 10" xfId="7449"/>
    <cellStyle name="Normal 54 11" xfId="7450"/>
    <cellStyle name="Normal 54 12" xfId="7451"/>
    <cellStyle name="Normal 54 13" xfId="7452"/>
    <cellStyle name="Normal 54 14" xfId="7453"/>
    <cellStyle name="Normal 54 2" xfId="2109"/>
    <cellStyle name="Normal 54 3" xfId="2110"/>
    <cellStyle name="Normal 54 4" xfId="2111"/>
    <cellStyle name="Normal 54 5" xfId="2112"/>
    <cellStyle name="Normal 54 6" xfId="2113"/>
    <cellStyle name="Normal 54 7" xfId="2114"/>
    <cellStyle name="Normal 54 8" xfId="2115"/>
    <cellStyle name="Normal 54 9" xfId="2116"/>
    <cellStyle name="Normal 55" xfId="7454"/>
    <cellStyle name="Normal 55 10" xfId="7455"/>
    <cellStyle name="Normal 55 11" xfId="7456"/>
    <cellStyle name="Normal 55 12" xfId="7457"/>
    <cellStyle name="Normal 55 13" xfId="7458"/>
    <cellStyle name="Normal 55 14" xfId="7459"/>
    <cellStyle name="Normal 55 2" xfId="2117"/>
    <cellStyle name="Normal 55 3" xfId="2118"/>
    <cellStyle name="Normal 55 4" xfId="2119"/>
    <cellStyle name="Normal 55 5" xfId="2120"/>
    <cellStyle name="Normal 55 6" xfId="2121"/>
    <cellStyle name="Normal 55 7" xfId="2122"/>
    <cellStyle name="Normal 55 8" xfId="2123"/>
    <cellStyle name="Normal 55 9" xfId="2124"/>
    <cellStyle name="Normal 56" xfId="7460"/>
    <cellStyle name="Normal 56 10" xfId="7461"/>
    <cellStyle name="Normal 56 11" xfId="7462"/>
    <cellStyle name="Normal 56 12" xfId="7463"/>
    <cellStyle name="Normal 56 13" xfId="7464"/>
    <cellStyle name="Normal 56 14" xfId="7465"/>
    <cellStyle name="Normal 56 2" xfId="2125"/>
    <cellStyle name="Normal 56 3" xfId="2126"/>
    <cellStyle name="Normal 56 4" xfId="2127"/>
    <cellStyle name="Normal 56 5" xfId="2128"/>
    <cellStyle name="Normal 56 6" xfId="2129"/>
    <cellStyle name="Normal 56 7" xfId="2130"/>
    <cellStyle name="Normal 56 8" xfId="2131"/>
    <cellStyle name="Normal 56 9" xfId="2132"/>
    <cellStyle name="Normal 57" xfId="7466"/>
    <cellStyle name="Normal 57 10" xfId="7467"/>
    <cellStyle name="Normal 57 11" xfId="7468"/>
    <cellStyle name="Normal 57 12" xfId="7469"/>
    <cellStyle name="Normal 57 13" xfId="7470"/>
    <cellStyle name="Normal 57 14" xfId="7471"/>
    <cellStyle name="Normal 57 2" xfId="2133"/>
    <cellStyle name="Normal 57 3" xfId="2134"/>
    <cellStyle name="Normal 57 4" xfId="2135"/>
    <cellStyle name="Normal 57 5" xfId="2136"/>
    <cellStyle name="Normal 57 6" xfId="2137"/>
    <cellStyle name="Normal 57 7" xfId="2138"/>
    <cellStyle name="Normal 57 8" xfId="2139"/>
    <cellStyle name="Normal 57 9" xfId="2140"/>
    <cellStyle name="Normal 58" xfId="7472"/>
    <cellStyle name="Normal 58 10" xfId="7473"/>
    <cellStyle name="Normal 58 11" xfId="7474"/>
    <cellStyle name="Normal 58 12" xfId="7475"/>
    <cellStyle name="Normal 58 13" xfId="7476"/>
    <cellStyle name="Normal 58 14" xfId="7477"/>
    <cellStyle name="Normal 58 2" xfId="2141"/>
    <cellStyle name="Normal 58 3" xfId="2142"/>
    <cellStyle name="Normal 58 4" xfId="2143"/>
    <cellStyle name="Normal 58 5" xfId="2144"/>
    <cellStyle name="Normal 58 6" xfId="2145"/>
    <cellStyle name="Normal 58 7" xfId="2146"/>
    <cellStyle name="Normal 58 8" xfId="2147"/>
    <cellStyle name="Normal 58 9" xfId="2148"/>
    <cellStyle name="Normal 59" xfId="7478"/>
    <cellStyle name="Normal 59 10" xfId="7479"/>
    <cellStyle name="Normal 59 11" xfId="7480"/>
    <cellStyle name="Normal 59 12" xfId="7481"/>
    <cellStyle name="Normal 59 13" xfId="7482"/>
    <cellStyle name="Normal 59 2" xfId="2149"/>
    <cellStyle name="Normal 59 3" xfId="2150"/>
    <cellStyle name="Normal 59 4" xfId="2151"/>
    <cellStyle name="Normal 59 5" xfId="2152"/>
    <cellStyle name="Normal 59 6" xfId="2153"/>
    <cellStyle name="Normal 59 7" xfId="2154"/>
    <cellStyle name="Normal 59 8" xfId="2155"/>
    <cellStyle name="Normal 59 9" xfId="2156"/>
    <cellStyle name="Normal 6" xfId="2157"/>
    <cellStyle name="Normal 6 10" xfId="2158"/>
    <cellStyle name="Normal 6 11" xfId="7483"/>
    <cellStyle name="Normal 6 12" xfId="7484"/>
    <cellStyle name="Normal 6 13" xfId="7485"/>
    <cellStyle name="Normal 6 14" xfId="7486"/>
    <cellStyle name="Normal 6 15" xfId="7487"/>
    <cellStyle name="Normal 6 16" xfId="7488"/>
    <cellStyle name="Normal 6 2" xfId="2159"/>
    <cellStyle name="Normal 6 3" xfId="2160"/>
    <cellStyle name="Normal 6 4" xfId="2161"/>
    <cellStyle name="Normal 6 5" xfId="2162"/>
    <cellStyle name="Normal 6 6" xfId="2163"/>
    <cellStyle name="Normal 6 7" xfId="2164"/>
    <cellStyle name="Normal 6 8" xfId="2165"/>
    <cellStyle name="Normal 6 9" xfId="2166"/>
    <cellStyle name="Normal 60" xfId="7489"/>
    <cellStyle name="Normal 60 10" xfId="7490"/>
    <cellStyle name="Normal 60 11" xfId="7491"/>
    <cellStyle name="Normal 60 12" xfId="7492"/>
    <cellStyle name="Normal 60 13" xfId="7493"/>
    <cellStyle name="Normal 60 2" xfId="2167"/>
    <cellStyle name="Normal 60 3" xfId="2168"/>
    <cellStyle name="Normal 60 4" xfId="2169"/>
    <cellStyle name="Normal 60 5" xfId="2170"/>
    <cellStyle name="Normal 60 6" xfId="2171"/>
    <cellStyle name="Normal 60 7" xfId="2172"/>
    <cellStyle name="Normal 60 8" xfId="2173"/>
    <cellStyle name="Normal 60 9" xfId="2174"/>
    <cellStyle name="Normal 61" xfId="7494"/>
    <cellStyle name="Normal 61 10" xfId="7495"/>
    <cellStyle name="Normal 61 11" xfId="7496"/>
    <cellStyle name="Normal 61 12" xfId="7497"/>
    <cellStyle name="Normal 61 13" xfId="7498"/>
    <cellStyle name="Normal 61 2" xfId="2175"/>
    <cellStyle name="Normal 61 3" xfId="2176"/>
    <cellStyle name="Normal 61 4" xfId="2177"/>
    <cellStyle name="Normal 61 5" xfId="2178"/>
    <cellStyle name="Normal 61 6" xfId="2179"/>
    <cellStyle name="Normal 61 7" xfId="2180"/>
    <cellStyle name="Normal 61 8" xfId="2181"/>
    <cellStyle name="Normal 61 9" xfId="2182"/>
    <cellStyle name="Normal 62" xfId="7499"/>
    <cellStyle name="Normal 62 10" xfId="7500"/>
    <cellStyle name="Normal 62 11" xfId="7501"/>
    <cellStyle name="Normal 62 12" xfId="7502"/>
    <cellStyle name="Normal 62 13" xfId="7503"/>
    <cellStyle name="Normal 62 2" xfId="2183"/>
    <cellStyle name="Normal 62 3" xfId="2184"/>
    <cellStyle name="Normal 62 4" xfId="2185"/>
    <cellStyle name="Normal 62 5" xfId="2186"/>
    <cellStyle name="Normal 62 6" xfId="2187"/>
    <cellStyle name="Normal 62 7" xfId="2188"/>
    <cellStyle name="Normal 62 8" xfId="2189"/>
    <cellStyle name="Normal 62 9" xfId="2190"/>
    <cellStyle name="Normal 63" xfId="7504"/>
    <cellStyle name="Normal 63 10" xfId="7505"/>
    <cellStyle name="Normal 63 11" xfId="7506"/>
    <cellStyle name="Normal 63 12" xfId="7507"/>
    <cellStyle name="Normal 63 13" xfId="7508"/>
    <cellStyle name="Normal 63 2" xfId="2191"/>
    <cellStyle name="Normal 63 3" xfId="2192"/>
    <cellStyle name="Normal 63 4" xfId="2193"/>
    <cellStyle name="Normal 63 5" xfId="2194"/>
    <cellStyle name="Normal 63 6" xfId="2195"/>
    <cellStyle name="Normal 63 7" xfId="2196"/>
    <cellStyle name="Normal 63 8" xfId="2197"/>
    <cellStyle name="Normal 63 9" xfId="2198"/>
    <cellStyle name="Normal 64" xfId="7509"/>
    <cellStyle name="Normal 64 10" xfId="7510"/>
    <cellStyle name="Normal 64 11" xfId="7511"/>
    <cellStyle name="Normal 64 12" xfId="7512"/>
    <cellStyle name="Normal 64 13" xfId="7513"/>
    <cellStyle name="Normal 64 2" xfId="2199"/>
    <cellStyle name="Normal 64 3" xfId="2200"/>
    <cellStyle name="Normal 64 4" xfId="2201"/>
    <cellStyle name="Normal 64 5" xfId="2202"/>
    <cellStyle name="Normal 64 6" xfId="2203"/>
    <cellStyle name="Normal 64 7" xfId="2204"/>
    <cellStyle name="Normal 64 8" xfId="2205"/>
    <cellStyle name="Normal 64 9" xfId="2206"/>
    <cellStyle name="Normal 65" xfId="7514"/>
    <cellStyle name="Normal 65 10" xfId="7515"/>
    <cellStyle name="Normal 65 11" xfId="7516"/>
    <cellStyle name="Normal 65 12" xfId="7517"/>
    <cellStyle name="Normal 65 13" xfId="7518"/>
    <cellStyle name="Normal 65 2" xfId="2207"/>
    <cellStyle name="Normal 65 3" xfId="2208"/>
    <cellStyle name="Normal 65 4" xfId="2209"/>
    <cellStyle name="Normal 65 5" xfId="2210"/>
    <cellStyle name="Normal 65 6" xfId="2211"/>
    <cellStyle name="Normal 65 7" xfId="2212"/>
    <cellStyle name="Normal 65 8" xfId="2213"/>
    <cellStyle name="Normal 65 9" xfId="2214"/>
    <cellStyle name="Normal 66" xfId="7519"/>
    <cellStyle name="Normal 66 2" xfId="2215"/>
    <cellStyle name="Normal 66 3" xfId="2216"/>
    <cellStyle name="Normal 66 4" xfId="2217"/>
    <cellStyle name="Normal 66 5" xfId="2218"/>
    <cellStyle name="Normal 66 6" xfId="2219"/>
    <cellStyle name="Normal 66 7" xfId="2220"/>
    <cellStyle name="Normal 66 8" xfId="2221"/>
    <cellStyle name="Normal 66 9" xfId="2222"/>
    <cellStyle name="Normal 67" xfId="7520"/>
    <cellStyle name="Normal 67 2" xfId="2223"/>
    <cellStyle name="Normal 67 3" xfId="2224"/>
    <cellStyle name="Normal 67 4" xfId="2225"/>
    <cellStyle name="Normal 67 5" xfId="2226"/>
    <cellStyle name="Normal 67 6" xfId="2227"/>
    <cellStyle name="Normal 67 7" xfId="2228"/>
    <cellStyle name="Normal 67 8" xfId="2229"/>
    <cellStyle name="Normal 67 9" xfId="2230"/>
    <cellStyle name="Normal 68" xfId="7521"/>
    <cellStyle name="Normal 68 2" xfId="2231"/>
    <cellStyle name="Normal 68 3" xfId="2232"/>
    <cellStyle name="Normal 68 4" xfId="2233"/>
    <cellStyle name="Normal 68 5" xfId="2234"/>
    <cellStyle name="Normal 68 6" xfId="2235"/>
    <cellStyle name="Normal 68 7" xfId="2236"/>
    <cellStyle name="Normal 68 8" xfId="2237"/>
    <cellStyle name="Normal 68 9" xfId="2238"/>
    <cellStyle name="Normal 69" xfId="7522"/>
    <cellStyle name="Normal 69 2" xfId="2239"/>
    <cellStyle name="Normal 69 3" xfId="2240"/>
    <cellStyle name="Normal 69 4" xfId="2241"/>
    <cellStyle name="Normal 69 5" xfId="2242"/>
    <cellStyle name="Normal 69 6" xfId="2243"/>
    <cellStyle name="Normal 69 7" xfId="2244"/>
    <cellStyle name="Normal 69 8" xfId="2245"/>
    <cellStyle name="Normal 69 9" xfId="2246"/>
    <cellStyle name="Normal 7" xfId="2247"/>
    <cellStyle name="Normal 7 10" xfId="2248"/>
    <cellStyle name="Normal 7 11" xfId="7523"/>
    <cellStyle name="Normal 7 12" xfId="7524"/>
    <cellStyle name="Normal 7 13" xfId="7525"/>
    <cellStyle name="Normal 7 14" xfId="7526"/>
    <cellStyle name="Normal 7 15" xfId="7527"/>
    <cellStyle name="Normal 7 16" xfId="7528"/>
    <cellStyle name="Normal 7 2" xfId="2249"/>
    <cellStyle name="Normal 7 3" xfId="2250"/>
    <cellStyle name="Normal 7 4" xfId="2251"/>
    <cellStyle name="Normal 7 5" xfId="2252"/>
    <cellStyle name="Normal 7 6" xfId="2253"/>
    <cellStyle name="Normal 7 7" xfId="2254"/>
    <cellStyle name="Normal 7 8" xfId="2255"/>
    <cellStyle name="Normal 7 9" xfId="2256"/>
    <cellStyle name="Normal 70" xfId="8001"/>
    <cellStyle name="Normal 70 2" xfId="2257"/>
    <cellStyle name="Normal 70 3" xfId="2258"/>
    <cellStyle name="Normal 70 4" xfId="2259"/>
    <cellStyle name="Normal 70 5" xfId="2260"/>
    <cellStyle name="Normal 70 6" xfId="2261"/>
    <cellStyle name="Normal 70 7" xfId="2262"/>
    <cellStyle name="Normal 70 8" xfId="2263"/>
    <cellStyle name="Normal 70 9" xfId="2264"/>
    <cellStyle name="Normal 71" xfId="8004"/>
    <cellStyle name="Normal 71 2" xfId="2265"/>
    <cellStyle name="Normal 71 3" xfId="2266"/>
    <cellStyle name="Normal 71 4" xfId="2267"/>
    <cellStyle name="Normal 71 5" xfId="2268"/>
    <cellStyle name="Normal 71 6" xfId="2269"/>
    <cellStyle name="Normal 71 7" xfId="2270"/>
    <cellStyle name="Normal 72" xfId="8006"/>
    <cellStyle name="Normal 72 2" xfId="2271"/>
    <cellStyle name="Normal 72 3" xfId="2272"/>
    <cellStyle name="Normal 72 4" xfId="2273"/>
    <cellStyle name="Normal 72 5" xfId="2274"/>
    <cellStyle name="Normal 72 6" xfId="2275"/>
    <cellStyle name="Normal 72 7" xfId="2276"/>
    <cellStyle name="Normal 72 8" xfId="2277"/>
    <cellStyle name="Normal 72 9" xfId="2278"/>
    <cellStyle name="Normal 73" xfId="8007"/>
    <cellStyle name="Normal 73 2" xfId="2279"/>
    <cellStyle name="Normal 73 3" xfId="2280"/>
    <cellStyle name="Normal 73 4" xfId="2281"/>
    <cellStyle name="Normal 73 5" xfId="2282"/>
    <cellStyle name="Normal 73 6" xfId="2283"/>
    <cellStyle name="Normal 73 7" xfId="2284"/>
    <cellStyle name="Normal 73 8" xfId="2285"/>
    <cellStyle name="Normal 73 9" xfId="2286"/>
    <cellStyle name="Normal 74" xfId="8009"/>
    <cellStyle name="Normal 74 2" xfId="2287"/>
    <cellStyle name="Normal 74 3" xfId="2288"/>
    <cellStyle name="Normal 74 4" xfId="2289"/>
    <cellStyle name="Normal 74 5" xfId="2290"/>
    <cellStyle name="Normal 74 6" xfId="2291"/>
    <cellStyle name="Normal 74 7" xfId="2292"/>
    <cellStyle name="Normal 75" xfId="8010"/>
    <cellStyle name="Normal 75 2" xfId="2293"/>
    <cellStyle name="Normal 75 3" xfId="2294"/>
    <cellStyle name="Normal 75 4" xfId="2295"/>
    <cellStyle name="Normal 75 5" xfId="2296"/>
    <cellStyle name="Normal 75 6" xfId="2297"/>
    <cellStyle name="Normal 75 7" xfId="2298"/>
    <cellStyle name="Normal 76" xfId="8011"/>
    <cellStyle name="Normal 76 2" xfId="2299"/>
    <cellStyle name="Normal 76 3" xfId="2300"/>
    <cellStyle name="Normal 76 4" xfId="2301"/>
    <cellStyle name="Normal 76 5" xfId="2302"/>
    <cellStyle name="Normal 76 6" xfId="2303"/>
    <cellStyle name="Normal 76 7" xfId="2304"/>
    <cellStyle name="Normal 77" xfId="8012"/>
    <cellStyle name="Normal 77 2" xfId="2305"/>
    <cellStyle name="Normal 77 3" xfId="2306"/>
    <cellStyle name="Normal 77 4" xfId="2307"/>
    <cellStyle name="Normal 77 5" xfId="2308"/>
    <cellStyle name="Normal 78 2" xfId="2309"/>
    <cellStyle name="Normal 78 3" xfId="2310"/>
    <cellStyle name="Normal 78 4" xfId="2311"/>
    <cellStyle name="Normal 78 5" xfId="2312"/>
    <cellStyle name="Normal 79 2" xfId="2313"/>
    <cellStyle name="Normal 79 3" xfId="2314"/>
    <cellStyle name="Normal 79 4" xfId="2315"/>
    <cellStyle name="Normal 79 5" xfId="2316"/>
    <cellStyle name="Normal 8" xfId="2317"/>
    <cellStyle name="Normal 8 10" xfId="7529"/>
    <cellStyle name="Normal 8 11" xfId="7530"/>
    <cellStyle name="Normal 8 12" xfId="7531"/>
    <cellStyle name="Normal 8 13" xfId="7532"/>
    <cellStyle name="Normal 8 14" xfId="7533"/>
    <cellStyle name="Normal 8 15" xfId="7534"/>
    <cellStyle name="Normal 8 2" xfId="2318"/>
    <cellStyle name="Normal 8 3" xfId="2319"/>
    <cellStyle name="Normal 8 4" xfId="2320"/>
    <cellStyle name="Normal 8 5" xfId="2321"/>
    <cellStyle name="Normal 8 6" xfId="2322"/>
    <cellStyle name="Normal 8 7" xfId="2323"/>
    <cellStyle name="Normal 8 8" xfId="2324"/>
    <cellStyle name="Normal 8 9" xfId="2325"/>
    <cellStyle name="Normal 80 2" xfId="2326"/>
    <cellStyle name="Normal 80 3" xfId="2327"/>
    <cellStyle name="Normal 80 4" xfId="2328"/>
    <cellStyle name="Normal 80 5" xfId="2329"/>
    <cellStyle name="Normal 81 2" xfId="2330"/>
    <cellStyle name="Normal 81 3" xfId="2331"/>
    <cellStyle name="Normal 81 4" xfId="2332"/>
    <cellStyle name="Normal 81 5" xfId="2333"/>
    <cellStyle name="Normal 82" xfId="7535"/>
    <cellStyle name="Normal 82 2" xfId="2334"/>
    <cellStyle name="Normal 82 3" xfId="2335"/>
    <cellStyle name="Normal 82 4" xfId="2336"/>
    <cellStyle name="Normal 82 5" xfId="2337"/>
    <cellStyle name="Normal 83 2" xfId="2338"/>
    <cellStyle name="Normal 83 3" xfId="2339"/>
    <cellStyle name="Normal 83 4" xfId="2340"/>
    <cellStyle name="Normal 83 5" xfId="2341"/>
    <cellStyle name="Normal 84 2" xfId="2342"/>
    <cellStyle name="Normal 84 3" xfId="2343"/>
    <cellStyle name="Normal 84 4" xfId="2344"/>
    <cellStyle name="Normal 84 5" xfId="2345"/>
    <cellStyle name="Normal 85" xfId="7536"/>
    <cellStyle name="Normal 85 2" xfId="2346"/>
    <cellStyle name="Normal 85 3" xfId="2347"/>
    <cellStyle name="Normal 85 4" xfId="2348"/>
    <cellStyle name="Normal 85 5" xfId="2349"/>
    <cellStyle name="Normal 86" xfId="7537"/>
    <cellStyle name="Normal 86 2" xfId="2350"/>
    <cellStyle name="Normal 86 3" xfId="2351"/>
    <cellStyle name="Normal 86 4" xfId="2352"/>
    <cellStyle name="Normal 86 5" xfId="2353"/>
    <cellStyle name="Normal 87 2" xfId="2354"/>
    <cellStyle name="Normal 87 3" xfId="2355"/>
    <cellStyle name="Normal 87 4" xfId="2356"/>
    <cellStyle name="Normal 87 5" xfId="2357"/>
    <cellStyle name="Normal 88" xfId="7538"/>
    <cellStyle name="Normal 88 2" xfId="2358"/>
    <cellStyle name="Normal 88 3" xfId="2359"/>
    <cellStyle name="Normal 88 4" xfId="2360"/>
    <cellStyle name="Normal 88 5" xfId="2361"/>
    <cellStyle name="Normal 89 2" xfId="2362"/>
    <cellStyle name="Normal 9" xfId="2363"/>
    <cellStyle name="Normal 9 10" xfId="7539"/>
    <cellStyle name="Normal 9 11" xfId="7540"/>
    <cellStyle name="Normal 9 12" xfId="7541"/>
    <cellStyle name="Normal 9 13" xfId="7542"/>
    <cellStyle name="Normal 9 14" xfId="7543"/>
    <cellStyle name="Normal 9 15" xfId="7544"/>
    <cellStyle name="Normal 9 2" xfId="2364"/>
    <cellStyle name="Normal 9 3" xfId="2365"/>
    <cellStyle name="Normal 9 4" xfId="2366"/>
    <cellStyle name="Normal 9 5" xfId="2367"/>
    <cellStyle name="Normal 9 6" xfId="2368"/>
    <cellStyle name="Normal 9 7" xfId="2369"/>
    <cellStyle name="Normal 9 8" xfId="2370"/>
    <cellStyle name="Normal 9 9" xfId="2371"/>
    <cellStyle name="Normal 90 10" xfId="7545"/>
    <cellStyle name="Normal 90 11" xfId="7546"/>
    <cellStyle name="Normal 90 2" xfId="2372"/>
    <cellStyle name="Normal 90 3" xfId="7547"/>
    <cellStyle name="Normal 90 4" xfId="7548"/>
    <cellStyle name="Normal 90 5" xfId="7549"/>
    <cellStyle name="Normal 90 6" xfId="7550"/>
    <cellStyle name="Normal 90 7" xfId="7551"/>
    <cellStyle name="Normal 90 8" xfId="7552"/>
    <cellStyle name="Normal 90 9" xfId="7553"/>
    <cellStyle name="Normal 91 10" xfId="7554"/>
    <cellStyle name="Normal 91 2" xfId="7555"/>
    <cellStyle name="Normal 91 3" xfId="7556"/>
    <cellStyle name="Normal 91 4" xfId="7557"/>
    <cellStyle name="Normal 91 5" xfId="7558"/>
    <cellStyle name="Normal 91 6" xfId="7559"/>
    <cellStyle name="Normal 91 7" xfId="7560"/>
    <cellStyle name="Normal 91 8" xfId="7561"/>
    <cellStyle name="Normal 91 9" xfId="7562"/>
    <cellStyle name="Note" xfId="2373" builtinId="10" customBuiltin="1"/>
    <cellStyle name="Note 10" xfId="7563"/>
    <cellStyle name="Note 10 10" xfId="7564"/>
    <cellStyle name="Note 10 11" xfId="7565"/>
    <cellStyle name="Note 10 12" xfId="7566"/>
    <cellStyle name="Note 10 13" xfId="7567"/>
    <cellStyle name="Note 10 14" xfId="7568"/>
    <cellStyle name="Note 10 2" xfId="2374"/>
    <cellStyle name="Note 10 2 2" xfId="2375"/>
    <cellStyle name="Note 10 2 3" xfId="2376"/>
    <cellStyle name="Note 10 2 4" xfId="2377"/>
    <cellStyle name="Note 10 2 5" xfId="2378"/>
    <cellStyle name="Note 10 3" xfId="2379"/>
    <cellStyle name="Note 10 4" xfId="2380"/>
    <cellStyle name="Note 10 5" xfId="2381"/>
    <cellStyle name="Note 10 6" xfId="2382"/>
    <cellStyle name="Note 10 7" xfId="2383"/>
    <cellStyle name="Note 10 8" xfId="2384"/>
    <cellStyle name="Note 10 9" xfId="2385"/>
    <cellStyle name="Note 100 2" xfId="2386"/>
    <cellStyle name="Note 100 3" xfId="2387"/>
    <cellStyle name="Note 100 4" xfId="2388"/>
    <cellStyle name="Note 100 5" xfId="2389"/>
    <cellStyle name="Note 101 2" xfId="2390"/>
    <cellStyle name="Note 101 3" xfId="2391"/>
    <cellStyle name="Note 101 4" xfId="2392"/>
    <cellStyle name="Note 101 5" xfId="2393"/>
    <cellStyle name="Note 102 2" xfId="2394"/>
    <cellStyle name="Note 102 3" xfId="2395"/>
    <cellStyle name="Note 102 4" xfId="2396"/>
    <cellStyle name="Note 102 5" xfId="2397"/>
    <cellStyle name="Note 103 2" xfId="2398"/>
    <cellStyle name="Note 103 3" xfId="2399"/>
    <cellStyle name="Note 103 4" xfId="2400"/>
    <cellStyle name="Note 103 5" xfId="2401"/>
    <cellStyle name="Note 104 2" xfId="2402"/>
    <cellStyle name="Note 104 3" xfId="2403"/>
    <cellStyle name="Note 104 4" xfId="2404"/>
    <cellStyle name="Note 104 5" xfId="2405"/>
    <cellStyle name="Note 105 2" xfId="2406"/>
    <cellStyle name="Note 106 2" xfId="2407"/>
    <cellStyle name="Note 11" xfId="7569"/>
    <cellStyle name="Note 11 10" xfId="7570"/>
    <cellStyle name="Note 11 11" xfId="7571"/>
    <cellStyle name="Note 11 12" xfId="7572"/>
    <cellStyle name="Note 11 13" xfId="7573"/>
    <cellStyle name="Note 11 14" xfId="7574"/>
    <cellStyle name="Note 11 2" xfId="2408"/>
    <cellStyle name="Note 11 2 2" xfId="2409"/>
    <cellStyle name="Note 11 2 3" xfId="2410"/>
    <cellStyle name="Note 11 2 4" xfId="2411"/>
    <cellStyle name="Note 11 2 5" xfId="2412"/>
    <cellStyle name="Note 11 3" xfId="2413"/>
    <cellStyle name="Note 11 4" xfId="2414"/>
    <cellStyle name="Note 11 5" xfId="2415"/>
    <cellStyle name="Note 11 6" xfId="2416"/>
    <cellStyle name="Note 11 7" xfId="2417"/>
    <cellStyle name="Note 11 8" xfId="2418"/>
    <cellStyle name="Note 11 9" xfId="2419"/>
    <cellStyle name="Note 12" xfId="7575"/>
    <cellStyle name="Note 12 10" xfId="7576"/>
    <cellStyle name="Note 12 11" xfId="7577"/>
    <cellStyle name="Note 12 12" xfId="7578"/>
    <cellStyle name="Note 12 13" xfId="7579"/>
    <cellStyle name="Note 12 14" xfId="7580"/>
    <cellStyle name="Note 12 2" xfId="2420"/>
    <cellStyle name="Note 12 2 2" xfId="2421"/>
    <cellStyle name="Note 12 2 3" xfId="2422"/>
    <cellStyle name="Note 12 2 4" xfId="2423"/>
    <cellStyle name="Note 12 2 5" xfId="2424"/>
    <cellStyle name="Note 12 3" xfId="2425"/>
    <cellStyle name="Note 12 4" xfId="2426"/>
    <cellStyle name="Note 12 5" xfId="2427"/>
    <cellStyle name="Note 12 6" xfId="2428"/>
    <cellStyle name="Note 12 7" xfId="2429"/>
    <cellStyle name="Note 12 8" xfId="2430"/>
    <cellStyle name="Note 12 9" xfId="2431"/>
    <cellStyle name="Note 13" xfId="7581"/>
    <cellStyle name="Note 13 10" xfId="7582"/>
    <cellStyle name="Note 13 11" xfId="7583"/>
    <cellStyle name="Note 13 12" xfId="7584"/>
    <cellStyle name="Note 13 13" xfId="7585"/>
    <cellStyle name="Note 13 14" xfId="7586"/>
    <cellStyle name="Note 13 2" xfId="2432"/>
    <cellStyle name="Note 13 2 2" xfId="2433"/>
    <cellStyle name="Note 13 2 3" xfId="2434"/>
    <cellStyle name="Note 13 2 4" xfId="2435"/>
    <cellStyle name="Note 13 2 5" xfId="2436"/>
    <cellStyle name="Note 13 3" xfId="2437"/>
    <cellStyle name="Note 13 4" xfId="2438"/>
    <cellStyle name="Note 13 5" xfId="2439"/>
    <cellStyle name="Note 13 6" xfId="2440"/>
    <cellStyle name="Note 13 7" xfId="2441"/>
    <cellStyle name="Note 13 8" xfId="2442"/>
    <cellStyle name="Note 13 9" xfId="2443"/>
    <cellStyle name="Note 14" xfId="7587"/>
    <cellStyle name="Note 14 10" xfId="7588"/>
    <cellStyle name="Note 14 11" xfId="7589"/>
    <cellStyle name="Note 14 12" xfId="7590"/>
    <cellStyle name="Note 14 13" xfId="7591"/>
    <cellStyle name="Note 14 14" xfId="7592"/>
    <cellStyle name="Note 14 2" xfId="2444"/>
    <cellStyle name="Note 14 2 2" xfId="2445"/>
    <cellStyle name="Note 14 2 3" xfId="2446"/>
    <cellStyle name="Note 14 2 4" xfId="2447"/>
    <cellStyle name="Note 14 2 5" xfId="2448"/>
    <cellStyle name="Note 14 3" xfId="2449"/>
    <cellStyle name="Note 14 4" xfId="2450"/>
    <cellStyle name="Note 14 5" xfId="2451"/>
    <cellStyle name="Note 14 6" xfId="2452"/>
    <cellStyle name="Note 14 7" xfId="2453"/>
    <cellStyle name="Note 14 8" xfId="2454"/>
    <cellStyle name="Note 14 9" xfId="2455"/>
    <cellStyle name="Note 15" xfId="7593"/>
    <cellStyle name="Note 15 10" xfId="7594"/>
    <cellStyle name="Note 15 11" xfId="7595"/>
    <cellStyle name="Note 15 12" xfId="7596"/>
    <cellStyle name="Note 15 13" xfId="7597"/>
    <cellStyle name="Note 15 14" xfId="7598"/>
    <cellStyle name="Note 15 2" xfId="2456"/>
    <cellStyle name="Note 15 2 2" xfId="2457"/>
    <cellStyle name="Note 15 2 3" xfId="2458"/>
    <cellStyle name="Note 15 2 4" xfId="2459"/>
    <cellStyle name="Note 15 2 5" xfId="2460"/>
    <cellStyle name="Note 15 3" xfId="2461"/>
    <cellStyle name="Note 15 4" xfId="2462"/>
    <cellStyle name="Note 15 5" xfId="2463"/>
    <cellStyle name="Note 15 6" xfId="2464"/>
    <cellStyle name="Note 15 7" xfId="2465"/>
    <cellStyle name="Note 15 8" xfId="2466"/>
    <cellStyle name="Note 15 9" xfId="2467"/>
    <cellStyle name="Note 16" xfId="7599"/>
    <cellStyle name="Note 16 10" xfId="7600"/>
    <cellStyle name="Note 16 11" xfId="7601"/>
    <cellStyle name="Note 16 12" xfId="7602"/>
    <cellStyle name="Note 16 13" xfId="7603"/>
    <cellStyle name="Note 16 14" xfId="7604"/>
    <cellStyle name="Note 16 2" xfId="2468"/>
    <cellStyle name="Note 16 2 2" xfId="2469"/>
    <cellStyle name="Note 16 2 3" xfId="2470"/>
    <cellStyle name="Note 16 2 4" xfId="2471"/>
    <cellStyle name="Note 16 2 5" xfId="2472"/>
    <cellStyle name="Note 16 3" xfId="2473"/>
    <cellStyle name="Note 16 4" xfId="2474"/>
    <cellStyle name="Note 16 5" xfId="2475"/>
    <cellStyle name="Note 16 6" xfId="2476"/>
    <cellStyle name="Note 16 7" xfId="2477"/>
    <cellStyle name="Note 16 8" xfId="2478"/>
    <cellStyle name="Note 16 9" xfId="2479"/>
    <cellStyle name="Note 17" xfId="7605"/>
    <cellStyle name="Note 17 10" xfId="7606"/>
    <cellStyle name="Note 17 11" xfId="7607"/>
    <cellStyle name="Note 17 12" xfId="7608"/>
    <cellStyle name="Note 17 13" xfId="7609"/>
    <cellStyle name="Note 17 14" xfId="7610"/>
    <cellStyle name="Note 17 2" xfId="2480"/>
    <cellStyle name="Note 17 2 2" xfId="2481"/>
    <cellStyle name="Note 17 2 3" xfId="2482"/>
    <cellStyle name="Note 17 2 4" xfId="2483"/>
    <cellStyle name="Note 17 2 5" xfId="2484"/>
    <cellStyle name="Note 17 3" xfId="2485"/>
    <cellStyle name="Note 17 4" xfId="2486"/>
    <cellStyle name="Note 17 5" xfId="2487"/>
    <cellStyle name="Note 17 6" xfId="2488"/>
    <cellStyle name="Note 17 7" xfId="2489"/>
    <cellStyle name="Note 17 8" xfId="2490"/>
    <cellStyle name="Note 17 9" xfId="2491"/>
    <cellStyle name="Note 18" xfId="7611"/>
    <cellStyle name="Note 18 10" xfId="7612"/>
    <cellStyle name="Note 18 11" xfId="7613"/>
    <cellStyle name="Note 18 12" xfId="7614"/>
    <cellStyle name="Note 18 13" xfId="7615"/>
    <cellStyle name="Note 18 14" xfId="7616"/>
    <cellStyle name="Note 18 2" xfId="2492"/>
    <cellStyle name="Note 18 2 2" xfId="2493"/>
    <cellStyle name="Note 18 2 3" xfId="2494"/>
    <cellStyle name="Note 18 2 4" xfId="2495"/>
    <cellStyle name="Note 18 2 5" xfId="2496"/>
    <cellStyle name="Note 18 3" xfId="2497"/>
    <cellStyle name="Note 18 4" xfId="2498"/>
    <cellStyle name="Note 18 5" xfId="2499"/>
    <cellStyle name="Note 18 6" xfId="2500"/>
    <cellStyle name="Note 18 7" xfId="2501"/>
    <cellStyle name="Note 18 8" xfId="2502"/>
    <cellStyle name="Note 18 9" xfId="2503"/>
    <cellStyle name="Note 19" xfId="7617"/>
    <cellStyle name="Note 19 10" xfId="7618"/>
    <cellStyle name="Note 19 11" xfId="7619"/>
    <cellStyle name="Note 19 12" xfId="7620"/>
    <cellStyle name="Note 19 13" xfId="7621"/>
    <cellStyle name="Note 19 14" xfId="7622"/>
    <cellStyle name="Note 19 2" xfId="2504"/>
    <cellStyle name="Note 19 2 2" xfId="2505"/>
    <cellStyle name="Note 19 2 3" xfId="2506"/>
    <cellStyle name="Note 19 2 4" xfId="2507"/>
    <cellStyle name="Note 19 2 5" xfId="2508"/>
    <cellStyle name="Note 19 3" xfId="2509"/>
    <cellStyle name="Note 19 4" xfId="2510"/>
    <cellStyle name="Note 19 5" xfId="2511"/>
    <cellStyle name="Note 19 6" xfId="2512"/>
    <cellStyle name="Note 19 7" xfId="2513"/>
    <cellStyle name="Note 19 8" xfId="2514"/>
    <cellStyle name="Note 19 9" xfId="2515"/>
    <cellStyle name="Note 2" xfId="7623"/>
    <cellStyle name="Note 2 10" xfId="2516"/>
    <cellStyle name="Note 2 11" xfId="7624"/>
    <cellStyle name="Note 2 12" xfId="7625"/>
    <cellStyle name="Note 2 13" xfId="7626"/>
    <cellStyle name="Note 2 14" xfId="7627"/>
    <cellStyle name="Note 2 15" xfId="7628"/>
    <cellStyle name="Note 2 2" xfId="2517"/>
    <cellStyle name="Note 2 2 2" xfId="2518"/>
    <cellStyle name="Note 2 2 3" xfId="2519"/>
    <cellStyle name="Note 2 2 4" xfId="2520"/>
    <cellStyle name="Note 2 2 5" xfId="2521"/>
    <cellStyle name="Note 2 3" xfId="2522"/>
    <cellStyle name="Note 2 4" xfId="2523"/>
    <cellStyle name="Note 2 5" xfId="2524"/>
    <cellStyle name="Note 2 6" xfId="2525"/>
    <cellStyle name="Note 2 7" xfId="2526"/>
    <cellStyle name="Note 2 8" xfId="2527"/>
    <cellStyle name="Note 2 9" xfId="2528"/>
    <cellStyle name="Note 20" xfId="7629"/>
    <cellStyle name="Note 20 10" xfId="7630"/>
    <cellStyle name="Note 20 11" xfId="7631"/>
    <cellStyle name="Note 20 12" xfId="7632"/>
    <cellStyle name="Note 20 13" xfId="7633"/>
    <cellStyle name="Note 20 14" xfId="7634"/>
    <cellStyle name="Note 20 2" xfId="2529"/>
    <cellStyle name="Note 20 2 2" xfId="2530"/>
    <cellStyle name="Note 20 2 3" xfId="2531"/>
    <cellStyle name="Note 20 2 4" xfId="2532"/>
    <cellStyle name="Note 20 2 5" xfId="2533"/>
    <cellStyle name="Note 20 3" xfId="2534"/>
    <cellStyle name="Note 20 4" xfId="2535"/>
    <cellStyle name="Note 20 5" xfId="2536"/>
    <cellStyle name="Note 20 6" xfId="2537"/>
    <cellStyle name="Note 20 7" xfId="2538"/>
    <cellStyle name="Note 20 8" xfId="2539"/>
    <cellStyle name="Note 20 9" xfId="2540"/>
    <cellStyle name="Note 21" xfId="7635"/>
    <cellStyle name="Note 21 10" xfId="7636"/>
    <cellStyle name="Note 21 11" xfId="7637"/>
    <cellStyle name="Note 21 12" xfId="7638"/>
    <cellStyle name="Note 21 13" xfId="7639"/>
    <cellStyle name="Note 21 14" xfId="7640"/>
    <cellStyle name="Note 21 2" xfId="2541"/>
    <cellStyle name="Note 21 2 2" xfId="2542"/>
    <cellStyle name="Note 21 2 3" xfId="2543"/>
    <cellStyle name="Note 21 2 4" xfId="2544"/>
    <cellStyle name="Note 21 2 5" xfId="2545"/>
    <cellStyle name="Note 21 3" xfId="2546"/>
    <cellStyle name="Note 21 4" xfId="2547"/>
    <cellStyle name="Note 21 5" xfId="2548"/>
    <cellStyle name="Note 21 6" xfId="2549"/>
    <cellStyle name="Note 21 7" xfId="2550"/>
    <cellStyle name="Note 21 8" xfId="2551"/>
    <cellStyle name="Note 21 9" xfId="2552"/>
    <cellStyle name="Note 22" xfId="7641"/>
    <cellStyle name="Note 22 10" xfId="7642"/>
    <cellStyle name="Note 22 11" xfId="7643"/>
    <cellStyle name="Note 22 12" xfId="7644"/>
    <cellStyle name="Note 22 13" xfId="7645"/>
    <cellStyle name="Note 22 14" xfId="7646"/>
    <cellStyle name="Note 22 2" xfId="2553"/>
    <cellStyle name="Note 22 2 2" xfId="2554"/>
    <cellStyle name="Note 22 2 3" xfId="2555"/>
    <cellStyle name="Note 22 2 4" xfId="2556"/>
    <cellStyle name="Note 22 2 5" xfId="2557"/>
    <cellStyle name="Note 22 3" xfId="2558"/>
    <cellStyle name="Note 22 4" xfId="2559"/>
    <cellStyle name="Note 22 5" xfId="2560"/>
    <cellStyle name="Note 22 6" xfId="2561"/>
    <cellStyle name="Note 22 7" xfId="2562"/>
    <cellStyle name="Note 22 8" xfId="2563"/>
    <cellStyle name="Note 22 9" xfId="2564"/>
    <cellStyle name="Note 23" xfId="7647"/>
    <cellStyle name="Note 23 10" xfId="7648"/>
    <cellStyle name="Note 23 11" xfId="7649"/>
    <cellStyle name="Note 23 12" xfId="7650"/>
    <cellStyle name="Note 23 13" xfId="7651"/>
    <cellStyle name="Note 23 14" xfId="7652"/>
    <cellStyle name="Note 23 2" xfId="2565"/>
    <cellStyle name="Note 23 2 2" xfId="2566"/>
    <cellStyle name="Note 23 2 3" xfId="2567"/>
    <cellStyle name="Note 23 2 4" xfId="2568"/>
    <cellStyle name="Note 23 2 5" xfId="2569"/>
    <cellStyle name="Note 23 3" xfId="2570"/>
    <cellStyle name="Note 23 4" xfId="2571"/>
    <cellStyle name="Note 23 5" xfId="2572"/>
    <cellStyle name="Note 23 6" xfId="2573"/>
    <cellStyle name="Note 23 7" xfId="2574"/>
    <cellStyle name="Note 23 8" xfId="2575"/>
    <cellStyle name="Note 23 9" xfId="2576"/>
    <cellStyle name="Note 24" xfId="7653"/>
    <cellStyle name="Note 24 10" xfId="7654"/>
    <cellStyle name="Note 24 11" xfId="7655"/>
    <cellStyle name="Note 24 12" xfId="7656"/>
    <cellStyle name="Note 24 13" xfId="7657"/>
    <cellStyle name="Note 24 14" xfId="7658"/>
    <cellStyle name="Note 24 2" xfId="2577"/>
    <cellStyle name="Note 24 2 2" xfId="2578"/>
    <cellStyle name="Note 24 2 3" xfId="2579"/>
    <cellStyle name="Note 24 2 4" xfId="2580"/>
    <cellStyle name="Note 24 2 5" xfId="2581"/>
    <cellStyle name="Note 24 3" xfId="2582"/>
    <cellStyle name="Note 24 4" xfId="2583"/>
    <cellStyle name="Note 24 5" xfId="2584"/>
    <cellStyle name="Note 24 6" xfId="2585"/>
    <cellStyle name="Note 24 7" xfId="2586"/>
    <cellStyle name="Note 24 8" xfId="2587"/>
    <cellStyle name="Note 24 9" xfId="2588"/>
    <cellStyle name="Note 25" xfId="7659"/>
    <cellStyle name="Note 25 10" xfId="7660"/>
    <cellStyle name="Note 25 11" xfId="7661"/>
    <cellStyle name="Note 25 12" xfId="7662"/>
    <cellStyle name="Note 25 13" xfId="7663"/>
    <cellStyle name="Note 25 14" xfId="7664"/>
    <cellStyle name="Note 25 2" xfId="2589"/>
    <cellStyle name="Note 25 2 2" xfId="2590"/>
    <cellStyle name="Note 25 2 3" xfId="2591"/>
    <cellStyle name="Note 25 2 4" xfId="2592"/>
    <cellStyle name="Note 25 2 5" xfId="2593"/>
    <cellStyle name="Note 25 3" xfId="2594"/>
    <cellStyle name="Note 25 4" xfId="2595"/>
    <cellStyle name="Note 25 5" xfId="2596"/>
    <cellStyle name="Note 25 6" xfId="2597"/>
    <cellStyle name="Note 25 7" xfId="2598"/>
    <cellStyle name="Note 25 8" xfId="2599"/>
    <cellStyle name="Note 25 9" xfId="2600"/>
    <cellStyle name="Note 26" xfId="7665"/>
    <cellStyle name="Note 26 10" xfId="7666"/>
    <cellStyle name="Note 26 11" xfId="7667"/>
    <cellStyle name="Note 26 12" xfId="7668"/>
    <cellStyle name="Note 26 13" xfId="7669"/>
    <cellStyle name="Note 26 14" xfId="7670"/>
    <cellStyle name="Note 26 2" xfId="2601"/>
    <cellStyle name="Note 26 2 2" xfId="2602"/>
    <cellStyle name="Note 26 2 3" xfId="2603"/>
    <cellStyle name="Note 26 2 4" xfId="2604"/>
    <cellStyle name="Note 26 2 5" xfId="2605"/>
    <cellStyle name="Note 26 3" xfId="2606"/>
    <cellStyle name="Note 26 4" xfId="2607"/>
    <cellStyle name="Note 26 5" xfId="2608"/>
    <cellStyle name="Note 26 6" xfId="2609"/>
    <cellStyle name="Note 26 7" xfId="2610"/>
    <cellStyle name="Note 26 8" xfId="2611"/>
    <cellStyle name="Note 26 9" xfId="2612"/>
    <cellStyle name="Note 27" xfId="7671"/>
    <cellStyle name="Note 27 10" xfId="7672"/>
    <cellStyle name="Note 27 11" xfId="7673"/>
    <cellStyle name="Note 27 12" xfId="7674"/>
    <cellStyle name="Note 27 13" xfId="7675"/>
    <cellStyle name="Note 27 14" xfId="7676"/>
    <cellStyle name="Note 27 2" xfId="2613"/>
    <cellStyle name="Note 27 2 2" xfId="2614"/>
    <cellStyle name="Note 27 2 3" xfId="2615"/>
    <cellStyle name="Note 27 2 4" xfId="2616"/>
    <cellStyle name="Note 27 2 5" xfId="2617"/>
    <cellStyle name="Note 27 3" xfId="2618"/>
    <cellStyle name="Note 27 4" xfId="2619"/>
    <cellStyle name="Note 27 5" xfId="2620"/>
    <cellStyle name="Note 27 6" xfId="2621"/>
    <cellStyle name="Note 27 7" xfId="2622"/>
    <cellStyle name="Note 27 8" xfId="2623"/>
    <cellStyle name="Note 27 9" xfId="2624"/>
    <cellStyle name="Note 28" xfId="7677"/>
    <cellStyle name="Note 28 10" xfId="7678"/>
    <cellStyle name="Note 28 11" xfId="7679"/>
    <cellStyle name="Note 28 12" xfId="7680"/>
    <cellStyle name="Note 28 13" xfId="7681"/>
    <cellStyle name="Note 28 14" xfId="7682"/>
    <cellStyle name="Note 28 2" xfId="2625"/>
    <cellStyle name="Note 28 2 2" xfId="2626"/>
    <cellStyle name="Note 28 2 3" xfId="2627"/>
    <cellStyle name="Note 28 2 4" xfId="2628"/>
    <cellStyle name="Note 28 2 5" xfId="2629"/>
    <cellStyle name="Note 28 3" xfId="2630"/>
    <cellStyle name="Note 28 4" xfId="2631"/>
    <cellStyle name="Note 28 5" xfId="2632"/>
    <cellStyle name="Note 28 6" xfId="2633"/>
    <cellStyle name="Note 28 7" xfId="2634"/>
    <cellStyle name="Note 28 8" xfId="2635"/>
    <cellStyle name="Note 28 9" xfId="2636"/>
    <cellStyle name="Note 29" xfId="7683"/>
    <cellStyle name="Note 29 10" xfId="7684"/>
    <cellStyle name="Note 29 11" xfId="7685"/>
    <cellStyle name="Note 29 12" xfId="7686"/>
    <cellStyle name="Note 29 13" xfId="7687"/>
    <cellStyle name="Note 29 14" xfId="7688"/>
    <cellStyle name="Note 29 2" xfId="2637"/>
    <cellStyle name="Note 29 2 2" xfId="2638"/>
    <cellStyle name="Note 29 2 3" xfId="2639"/>
    <cellStyle name="Note 29 2 4" xfId="2640"/>
    <cellStyle name="Note 29 2 5" xfId="2641"/>
    <cellStyle name="Note 29 3" xfId="2642"/>
    <cellStyle name="Note 29 4" xfId="2643"/>
    <cellStyle name="Note 29 5" xfId="2644"/>
    <cellStyle name="Note 29 6" xfId="2645"/>
    <cellStyle name="Note 29 7" xfId="2646"/>
    <cellStyle name="Note 29 8" xfId="2647"/>
    <cellStyle name="Note 29 9" xfId="2648"/>
    <cellStyle name="Note 3" xfId="7689"/>
    <cellStyle name="Note 3 10" xfId="2649"/>
    <cellStyle name="Note 3 11" xfId="7690"/>
    <cellStyle name="Note 3 12" xfId="7691"/>
    <cellStyle name="Note 3 13" xfId="7692"/>
    <cellStyle name="Note 3 14" xfId="7693"/>
    <cellStyle name="Note 3 15" xfId="7694"/>
    <cellStyle name="Note 3 2" xfId="2650"/>
    <cellStyle name="Note 3 2 2" xfId="2651"/>
    <cellStyle name="Note 3 2 3" xfId="2652"/>
    <cellStyle name="Note 3 2 4" xfId="2653"/>
    <cellStyle name="Note 3 2 5" xfId="2654"/>
    <cellStyle name="Note 3 3" xfId="2655"/>
    <cellStyle name="Note 3 4" xfId="2656"/>
    <cellStyle name="Note 3 5" xfId="2657"/>
    <cellStyle name="Note 3 6" xfId="2658"/>
    <cellStyle name="Note 3 7" xfId="2659"/>
    <cellStyle name="Note 3 8" xfId="2660"/>
    <cellStyle name="Note 3 9" xfId="2661"/>
    <cellStyle name="Note 30" xfId="7695"/>
    <cellStyle name="Note 30 10" xfId="7696"/>
    <cellStyle name="Note 30 11" xfId="7697"/>
    <cellStyle name="Note 30 12" xfId="7698"/>
    <cellStyle name="Note 30 13" xfId="7699"/>
    <cellStyle name="Note 30 14" xfId="7700"/>
    <cellStyle name="Note 30 2" xfId="2662"/>
    <cellStyle name="Note 30 2 2" xfId="2663"/>
    <cellStyle name="Note 30 2 3" xfId="2664"/>
    <cellStyle name="Note 30 2 4" xfId="2665"/>
    <cellStyle name="Note 30 2 5" xfId="2666"/>
    <cellStyle name="Note 30 3" xfId="2667"/>
    <cellStyle name="Note 30 4" xfId="2668"/>
    <cellStyle name="Note 30 5" xfId="2669"/>
    <cellStyle name="Note 30 6" xfId="2670"/>
    <cellStyle name="Note 30 7" xfId="2671"/>
    <cellStyle name="Note 30 8" xfId="2672"/>
    <cellStyle name="Note 30 9" xfId="2673"/>
    <cellStyle name="Note 31" xfId="7701"/>
    <cellStyle name="Note 31 10" xfId="7702"/>
    <cellStyle name="Note 31 11" xfId="7703"/>
    <cellStyle name="Note 31 12" xfId="7704"/>
    <cellStyle name="Note 31 13" xfId="7705"/>
    <cellStyle name="Note 31 14" xfId="7706"/>
    <cellStyle name="Note 31 2" xfId="2674"/>
    <cellStyle name="Note 31 2 2" xfId="2675"/>
    <cellStyle name="Note 31 2 3" xfId="2676"/>
    <cellStyle name="Note 31 2 4" xfId="2677"/>
    <cellStyle name="Note 31 2 5" xfId="2678"/>
    <cellStyle name="Note 31 3" xfId="2679"/>
    <cellStyle name="Note 31 4" xfId="2680"/>
    <cellStyle name="Note 31 5" xfId="2681"/>
    <cellStyle name="Note 31 6" xfId="2682"/>
    <cellStyle name="Note 31 7" xfId="2683"/>
    <cellStyle name="Note 31 8" xfId="2684"/>
    <cellStyle name="Note 31 9" xfId="2685"/>
    <cellStyle name="Note 32" xfId="7707"/>
    <cellStyle name="Note 32 10" xfId="7708"/>
    <cellStyle name="Note 32 11" xfId="7709"/>
    <cellStyle name="Note 32 12" xfId="7710"/>
    <cellStyle name="Note 32 13" xfId="7711"/>
    <cellStyle name="Note 32 14" xfId="7712"/>
    <cellStyle name="Note 32 2" xfId="2686"/>
    <cellStyle name="Note 32 2 2" xfId="2687"/>
    <cellStyle name="Note 32 2 3" xfId="2688"/>
    <cellStyle name="Note 32 2 4" xfId="2689"/>
    <cellStyle name="Note 32 2 5" xfId="2690"/>
    <cellStyle name="Note 32 3" xfId="2691"/>
    <cellStyle name="Note 32 4" xfId="2692"/>
    <cellStyle name="Note 32 5" xfId="2693"/>
    <cellStyle name="Note 32 6" xfId="2694"/>
    <cellStyle name="Note 32 7" xfId="2695"/>
    <cellStyle name="Note 32 8" xfId="2696"/>
    <cellStyle name="Note 32 9" xfId="2697"/>
    <cellStyle name="Note 33" xfId="7713"/>
    <cellStyle name="Note 33 10" xfId="7714"/>
    <cellStyle name="Note 33 11" xfId="7715"/>
    <cellStyle name="Note 33 12" xfId="7716"/>
    <cellStyle name="Note 33 13" xfId="7717"/>
    <cellStyle name="Note 33 14" xfId="7718"/>
    <cellStyle name="Note 33 2" xfId="2698"/>
    <cellStyle name="Note 33 2 2" xfId="2699"/>
    <cellStyle name="Note 33 2 3" xfId="2700"/>
    <cellStyle name="Note 33 2 4" xfId="2701"/>
    <cellStyle name="Note 33 2 5" xfId="2702"/>
    <cellStyle name="Note 33 3" xfId="2703"/>
    <cellStyle name="Note 33 4" xfId="2704"/>
    <cellStyle name="Note 33 5" xfId="2705"/>
    <cellStyle name="Note 33 6" xfId="2706"/>
    <cellStyle name="Note 33 7" xfId="2707"/>
    <cellStyle name="Note 33 8" xfId="2708"/>
    <cellStyle name="Note 33 9" xfId="2709"/>
    <cellStyle name="Note 34" xfId="7719"/>
    <cellStyle name="Note 34 10" xfId="7720"/>
    <cellStyle name="Note 34 11" xfId="7721"/>
    <cellStyle name="Note 34 12" xfId="7722"/>
    <cellStyle name="Note 34 13" xfId="7723"/>
    <cellStyle name="Note 34 14" xfId="7724"/>
    <cellStyle name="Note 34 2" xfId="2710"/>
    <cellStyle name="Note 34 2 2" xfId="2711"/>
    <cellStyle name="Note 34 2 3" xfId="2712"/>
    <cellStyle name="Note 34 2 4" xfId="2713"/>
    <cellStyle name="Note 34 2 5" xfId="2714"/>
    <cellStyle name="Note 34 3" xfId="2715"/>
    <cellStyle name="Note 34 4" xfId="2716"/>
    <cellStyle name="Note 34 5" xfId="2717"/>
    <cellStyle name="Note 34 6" xfId="2718"/>
    <cellStyle name="Note 34 7" xfId="2719"/>
    <cellStyle name="Note 34 8" xfId="2720"/>
    <cellStyle name="Note 34 9" xfId="2721"/>
    <cellStyle name="Note 35" xfId="7725"/>
    <cellStyle name="Note 35 10" xfId="7726"/>
    <cellStyle name="Note 35 11" xfId="7727"/>
    <cellStyle name="Note 35 12" xfId="7728"/>
    <cellStyle name="Note 35 13" xfId="7729"/>
    <cellStyle name="Note 35 14" xfId="7730"/>
    <cellStyle name="Note 35 2" xfId="2722"/>
    <cellStyle name="Note 35 2 2" xfId="2723"/>
    <cellStyle name="Note 35 2 3" xfId="2724"/>
    <cellStyle name="Note 35 2 4" xfId="2725"/>
    <cellStyle name="Note 35 2 5" xfId="2726"/>
    <cellStyle name="Note 35 3" xfId="2727"/>
    <cellStyle name="Note 35 4" xfId="2728"/>
    <cellStyle name="Note 35 5" xfId="2729"/>
    <cellStyle name="Note 35 6" xfId="2730"/>
    <cellStyle name="Note 35 7" xfId="2731"/>
    <cellStyle name="Note 35 8" xfId="2732"/>
    <cellStyle name="Note 35 9" xfId="2733"/>
    <cellStyle name="Note 36" xfId="7731"/>
    <cellStyle name="Note 36 10" xfId="7732"/>
    <cellStyle name="Note 36 11" xfId="7733"/>
    <cellStyle name="Note 36 12" xfId="7734"/>
    <cellStyle name="Note 36 13" xfId="7735"/>
    <cellStyle name="Note 36 14" xfId="7736"/>
    <cellStyle name="Note 36 2" xfId="2734"/>
    <cellStyle name="Note 36 2 2" xfId="2735"/>
    <cellStyle name="Note 36 2 3" xfId="2736"/>
    <cellStyle name="Note 36 2 4" xfId="2737"/>
    <cellStyle name="Note 36 2 5" xfId="2738"/>
    <cellStyle name="Note 36 3" xfId="2739"/>
    <cellStyle name="Note 36 4" xfId="2740"/>
    <cellStyle name="Note 36 5" xfId="2741"/>
    <cellStyle name="Note 36 6" xfId="2742"/>
    <cellStyle name="Note 36 7" xfId="2743"/>
    <cellStyle name="Note 36 8" xfId="2744"/>
    <cellStyle name="Note 36 9" xfId="2745"/>
    <cellStyle name="Note 37" xfId="7737"/>
    <cellStyle name="Note 37 10" xfId="7738"/>
    <cellStyle name="Note 37 11" xfId="7739"/>
    <cellStyle name="Note 37 12" xfId="7740"/>
    <cellStyle name="Note 37 13" xfId="7741"/>
    <cellStyle name="Note 37 14" xfId="7742"/>
    <cellStyle name="Note 37 2" xfId="2746"/>
    <cellStyle name="Note 37 2 2" xfId="2747"/>
    <cellStyle name="Note 37 2 3" xfId="2748"/>
    <cellStyle name="Note 37 2 4" xfId="2749"/>
    <cellStyle name="Note 37 2 5" xfId="2750"/>
    <cellStyle name="Note 37 3" xfId="2751"/>
    <cellStyle name="Note 37 4" xfId="2752"/>
    <cellStyle name="Note 37 5" xfId="2753"/>
    <cellStyle name="Note 37 6" xfId="2754"/>
    <cellStyle name="Note 37 7" xfId="2755"/>
    <cellStyle name="Note 37 8" xfId="2756"/>
    <cellStyle name="Note 37 9" xfId="2757"/>
    <cellStyle name="Note 38" xfId="7743"/>
    <cellStyle name="Note 38 10" xfId="7744"/>
    <cellStyle name="Note 38 11" xfId="7745"/>
    <cellStyle name="Note 38 12" xfId="7746"/>
    <cellStyle name="Note 38 13" xfId="7747"/>
    <cellStyle name="Note 38 14" xfId="7748"/>
    <cellStyle name="Note 38 2" xfId="2758"/>
    <cellStyle name="Note 38 2 2" xfId="2759"/>
    <cellStyle name="Note 38 2 3" xfId="2760"/>
    <cellStyle name="Note 38 2 4" xfId="2761"/>
    <cellStyle name="Note 38 2 5" xfId="2762"/>
    <cellStyle name="Note 38 3" xfId="2763"/>
    <cellStyle name="Note 38 4" xfId="2764"/>
    <cellStyle name="Note 38 5" xfId="2765"/>
    <cellStyle name="Note 38 6" xfId="2766"/>
    <cellStyle name="Note 38 7" xfId="2767"/>
    <cellStyle name="Note 38 8" xfId="2768"/>
    <cellStyle name="Note 38 9" xfId="2769"/>
    <cellStyle name="Note 39" xfId="7749"/>
    <cellStyle name="Note 39 10" xfId="7750"/>
    <cellStyle name="Note 39 11" xfId="7751"/>
    <cellStyle name="Note 39 12" xfId="7752"/>
    <cellStyle name="Note 39 13" xfId="7753"/>
    <cellStyle name="Note 39 14" xfId="7754"/>
    <cellStyle name="Note 39 2" xfId="2770"/>
    <cellStyle name="Note 39 2 2" xfId="2771"/>
    <cellStyle name="Note 39 2 3" xfId="2772"/>
    <cellStyle name="Note 39 2 4" xfId="2773"/>
    <cellStyle name="Note 39 2 5" xfId="2774"/>
    <cellStyle name="Note 39 3" xfId="2775"/>
    <cellStyle name="Note 39 4" xfId="2776"/>
    <cellStyle name="Note 39 5" xfId="2777"/>
    <cellStyle name="Note 39 6" xfId="2778"/>
    <cellStyle name="Note 39 7" xfId="2779"/>
    <cellStyle name="Note 39 8" xfId="2780"/>
    <cellStyle name="Note 39 9" xfId="2781"/>
    <cellStyle name="Note 4" xfId="7755"/>
    <cellStyle name="Note 4 10" xfId="2782"/>
    <cellStyle name="Note 4 11" xfId="7756"/>
    <cellStyle name="Note 4 12" xfId="7757"/>
    <cellStyle name="Note 4 13" xfId="7758"/>
    <cellStyle name="Note 4 14" xfId="7759"/>
    <cellStyle name="Note 4 15" xfId="7760"/>
    <cellStyle name="Note 4 2" xfId="2783"/>
    <cellStyle name="Note 4 2 2" xfId="2784"/>
    <cellStyle name="Note 4 2 3" xfId="2785"/>
    <cellStyle name="Note 4 2 4" xfId="2786"/>
    <cellStyle name="Note 4 2 5" xfId="2787"/>
    <cellStyle name="Note 4 3" xfId="2788"/>
    <cellStyle name="Note 4 4" xfId="2789"/>
    <cellStyle name="Note 4 5" xfId="2790"/>
    <cellStyle name="Note 4 6" xfId="2791"/>
    <cellStyle name="Note 4 7" xfId="2792"/>
    <cellStyle name="Note 4 8" xfId="2793"/>
    <cellStyle name="Note 4 9" xfId="2794"/>
    <cellStyle name="Note 40" xfId="7761"/>
    <cellStyle name="Note 40 10" xfId="7762"/>
    <cellStyle name="Note 40 11" xfId="7763"/>
    <cellStyle name="Note 40 12" xfId="7764"/>
    <cellStyle name="Note 40 13" xfId="7765"/>
    <cellStyle name="Note 40 14" xfId="7766"/>
    <cellStyle name="Note 40 2" xfId="2795"/>
    <cellStyle name="Note 40 2 2" xfId="2796"/>
    <cellStyle name="Note 40 2 3" xfId="2797"/>
    <cellStyle name="Note 40 2 4" xfId="2798"/>
    <cellStyle name="Note 40 2 5" xfId="2799"/>
    <cellStyle name="Note 40 3" xfId="2800"/>
    <cellStyle name="Note 40 4" xfId="2801"/>
    <cellStyle name="Note 40 5" xfId="2802"/>
    <cellStyle name="Note 40 6" xfId="2803"/>
    <cellStyle name="Note 40 7" xfId="2804"/>
    <cellStyle name="Note 40 8" xfId="2805"/>
    <cellStyle name="Note 40 9" xfId="2806"/>
    <cellStyle name="Note 41" xfId="7767"/>
    <cellStyle name="Note 41 10" xfId="7768"/>
    <cellStyle name="Note 41 11" xfId="7769"/>
    <cellStyle name="Note 41 12" xfId="7770"/>
    <cellStyle name="Note 41 13" xfId="7771"/>
    <cellStyle name="Note 41 14" xfId="7772"/>
    <cellStyle name="Note 41 2" xfId="2807"/>
    <cellStyle name="Note 41 2 2" xfId="2808"/>
    <cellStyle name="Note 41 2 3" xfId="2809"/>
    <cellStyle name="Note 41 2 4" xfId="2810"/>
    <cellStyle name="Note 41 2 5" xfId="2811"/>
    <cellStyle name="Note 41 3" xfId="2812"/>
    <cellStyle name="Note 41 4" xfId="2813"/>
    <cellStyle name="Note 41 5" xfId="2814"/>
    <cellStyle name="Note 41 6" xfId="2815"/>
    <cellStyle name="Note 41 7" xfId="2816"/>
    <cellStyle name="Note 41 8" xfId="2817"/>
    <cellStyle name="Note 41 9" xfId="2818"/>
    <cellStyle name="Note 42" xfId="7773"/>
    <cellStyle name="Note 42 10" xfId="7774"/>
    <cellStyle name="Note 42 11" xfId="7775"/>
    <cellStyle name="Note 42 12" xfId="7776"/>
    <cellStyle name="Note 42 13" xfId="7777"/>
    <cellStyle name="Note 42 14" xfId="7778"/>
    <cellStyle name="Note 42 2" xfId="2819"/>
    <cellStyle name="Note 42 2 2" xfId="2820"/>
    <cellStyle name="Note 42 2 3" xfId="2821"/>
    <cellStyle name="Note 42 2 4" xfId="2822"/>
    <cellStyle name="Note 42 2 5" xfId="2823"/>
    <cellStyle name="Note 42 3" xfId="2824"/>
    <cellStyle name="Note 42 4" xfId="2825"/>
    <cellStyle name="Note 42 5" xfId="2826"/>
    <cellStyle name="Note 42 6" xfId="2827"/>
    <cellStyle name="Note 42 7" xfId="2828"/>
    <cellStyle name="Note 42 8" xfId="2829"/>
    <cellStyle name="Note 42 9" xfId="2830"/>
    <cellStyle name="Note 43" xfId="7779"/>
    <cellStyle name="Note 43 10" xfId="7780"/>
    <cellStyle name="Note 43 11" xfId="7781"/>
    <cellStyle name="Note 43 12" xfId="7782"/>
    <cellStyle name="Note 43 13" xfId="7783"/>
    <cellStyle name="Note 43 14" xfId="7784"/>
    <cellStyle name="Note 43 2" xfId="2831"/>
    <cellStyle name="Note 43 2 2" xfId="2832"/>
    <cellStyle name="Note 43 2 3" xfId="2833"/>
    <cellStyle name="Note 43 2 4" xfId="2834"/>
    <cellStyle name="Note 43 2 5" xfId="2835"/>
    <cellStyle name="Note 43 3" xfId="2836"/>
    <cellStyle name="Note 43 4" xfId="2837"/>
    <cellStyle name="Note 43 5" xfId="2838"/>
    <cellStyle name="Note 43 6" xfId="2839"/>
    <cellStyle name="Note 43 7" xfId="2840"/>
    <cellStyle name="Note 43 8" xfId="2841"/>
    <cellStyle name="Note 43 9" xfId="2842"/>
    <cellStyle name="Note 44" xfId="7785"/>
    <cellStyle name="Note 44 10" xfId="7786"/>
    <cellStyle name="Note 44 11" xfId="7787"/>
    <cellStyle name="Note 44 12" xfId="7788"/>
    <cellStyle name="Note 44 13" xfId="7789"/>
    <cellStyle name="Note 44 14" xfId="7790"/>
    <cellStyle name="Note 44 2" xfId="2843"/>
    <cellStyle name="Note 44 2 2" xfId="2844"/>
    <cellStyle name="Note 44 2 3" xfId="2845"/>
    <cellStyle name="Note 44 2 4" xfId="2846"/>
    <cellStyle name="Note 44 2 5" xfId="2847"/>
    <cellStyle name="Note 44 3" xfId="2848"/>
    <cellStyle name="Note 44 4" xfId="2849"/>
    <cellStyle name="Note 44 5" xfId="2850"/>
    <cellStyle name="Note 44 6" xfId="2851"/>
    <cellStyle name="Note 44 7" xfId="2852"/>
    <cellStyle name="Note 44 8" xfId="2853"/>
    <cellStyle name="Note 44 9" xfId="2854"/>
    <cellStyle name="Note 45" xfId="7791"/>
    <cellStyle name="Note 45 10" xfId="7792"/>
    <cellStyle name="Note 45 11" xfId="7793"/>
    <cellStyle name="Note 45 12" xfId="7794"/>
    <cellStyle name="Note 45 13" xfId="7795"/>
    <cellStyle name="Note 45 14" xfId="7796"/>
    <cellStyle name="Note 45 2" xfId="2855"/>
    <cellStyle name="Note 45 2 2" xfId="2856"/>
    <cellStyle name="Note 45 2 3" xfId="2857"/>
    <cellStyle name="Note 45 2 4" xfId="2858"/>
    <cellStyle name="Note 45 2 5" xfId="2859"/>
    <cellStyle name="Note 45 3" xfId="2860"/>
    <cellStyle name="Note 45 4" xfId="2861"/>
    <cellStyle name="Note 45 5" xfId="2862"/>
    <cellStyle name="Note 45 6" xfId="2863"/>
    <cellStyle name="Note 45 7" xfId="2864"/>
    <cellStyle name="Note 45 8" xfId="2865"/>
    <cellStyle name="Note 45 9" xfId="2866"/>
    <cellStyle name="Note 46" xfId="7797"/>
    <cellStyle name="Note 46 10" xfId="7798"/>
    <cellStyle name="Note 46 11" xfId="7799"/>
    <cellStyle name="Note 46 12" xfId="7800"/>
    <cellStyle name="Note 46 13" xfId="7801"/>
    <cellStyle name="Note 46 14" xfId="7802"/>
    <cellStyle name="Note 46 2" xfId="2867"/>
    <cellStyle name="Note 46 2 2" xfId="2868"/>
    <cellStyle name="Note 46 2 3" xfId="2869"/>
    <cellStyle name="Note 46 2 4" xfId="2870"/>
    <cellStyle name="Note 46 2 5" xfId="2871"/>
    <cellStyle name="Note 46 3" xfId="2872"/>
    <cellStyle name="Note 46 4" xfId="2873"/>
    <cellStyle name="Note 46 5" xfId="2874"/>
    <cellStyle name="Note 46 6" xfId="2875"/>
    <cellStyle name="Note 46 7" xfId="2876"/>
    <cellStyle name="Note 46 8" xfId="2877"/>
    <cellStyle name="Note 46 9" xfId="2878"/>
    <cellStyle name="Note 47" xfId="7803"/>
    <cellStyle name="Note 47 10" xfId="7804"/>
    <cellStyle name="Note 47 11" xfId="7805"/>
    <cellStyle name="Note 47 12" xfId="7806"/>
    <cellStyle name="Note 47 13" xfId="7807"/>
    <cellStyle name="Note 47 14" xfId="7808"/>
    <cellStyle name="Note 47 2" xfId="2879"/>
    <cellStyle name="Note 47 2 2" xfId="2880"/>
    <cellStyle name="Note 47 2 3" xfId="2881"/>
    <cellStyle name="Note 47 2 4" xfId="2882"/>
    <cellStyle name="Note 47 2 5" xfId="2883"/>
    <cellStyle name="Note 47 3" xfId="2884"/>
    <cellStyle name="Note 47 4" xfId="2885"/>
    <cellStyle name="Note 47 5" xfId="2886"/>
    <cellStyle name="Note 47 6" xfId="2887"/>
    <cellStyle name="Note 47 7" xfId="2888"/>
    <cellStyle name="Note 47 8" xfId="2889"/>
    <cellStyle name="Note 47 9" xfId="2890"/>
    <cellStyle name="Note 48" xfId="7809"/>
    <cellStyle name="Note 48 10" xfId="7810"/>
    <cellStyle name="Note 48 11" xfId="7811"/>
    <cellStyle name="Note 48 12" xfId="7812"/>
    <cellStyle name="Note 48 13" xfId="7813"/>
    <cellStyle name="Note 48 14" xfId="7814"/>
    <cellStyle name="Note 48 2" xfId="2891"/>
    <cellStyle name="Note 48 3" xfId="2892"/>
    <cellStyle name="Note 48 4" xfId="2893"/>
    <cellStyle name="Note 48 5" xfId="2894"/>
    <cellStyle name="Note 48 6" xfId="2895"/>
    <cellStyle name="Note 48 7" xfId="2896"/>
    <cellStyle name="Note 48 8" xfId="2897"/>
    <cellStyle name="Note 48 9" xfId="2898"/>
    <cellStyle name="Note 49" xfId="7815"/>
    <cellStyle name="Note 49 10" xfId="7816"/>
    <cellStyle name="Note 49 11" xfId="7817"/>
    <cellStyle name="Note 49 12" xfId="7818"/>
    <cellStyle name="Note 49 13" xfId="7819"/>
    <cellStyle name="Note 49 14" xfId="7820"/>
    <cellStyle name="Note 49 2" xfId="2899"/>
    <cellStyle name="Note 49 3" xfId="2900"/>
    <cellStyle name="Note 49 4" xfId="2901"/>
    <cellStyle name="Note 49 5" xfId="2902"/>
    <cellStyle name="Note 49 6" xfId="2903"/>
    <cellStyle name="Note 49 7" xfId="2904"/>
    <cellStyle name="Note 49 8" xfId="2905"/>
    <cellStyle name="Note 49 9" xfId="2906"/>
    <cellStyle name="Note 5" xfId="7821"/>
    <cellStyle name="Note 5 10" xfId="2907"/>
    <cellStyle name="Note 5 11" xfId="7822"/>
    <cellStyle name="Note 5 12" xfId="7823"/>
    <cellStyle name="Note 5 13" xfId="7824"/>
    <cellStyle name="Note 5 14" xfId="7825"/>
    <cellStyle name="Note 5 15" xfId="7826"/>
    <cellStyle name="Note 5 2" xfId="2908"/>
    <cellStyle name="Note 5 2 2" xfId="2909"/>
    <cellStyle name="Note 5 2 3" xfId="2910"/>
    <cellStyle name="Note 5 2 4" xfId="2911"/>
    <cellStyle name="Note 5 2 5" xfId="2912"/>
    <cellStyle name="Note 5 3" xfId="2913"/>
    <cellStyle name="Note 5 4" xfId="2914"/>
    <cellStyle name="Note 5 5" xfId="2915"/>
    <cellStyle name="Note 5 6" xfId="2916"/>
    <cellStyle name="Note 5 7" xfId="2917"/>
    <cellStyle name="Note 5 8" xfId="2918"/>
    <cellStyle name="Note 5 9" xfId="2919"/>
    <cellStyle name="Note 50" xfId="7827"/>
    <cellStyle name="Note 50 10" xfId="7828"/>
    <cellStyle name="Note 50 11" xfId="7829"/>
    <cellStyle name="Note 50 12" xfId="7830"/>
    <cellStyle name="Note 50 13" xfId="7831"/>
    <cellStyle name="Note 50 14" xfId="7832"/>
    <cellStyle name="Note 50 2" xfId="2920"/>
    <cellStyle name="Note 50 3" xfId="2921"/>
    <cellStyle name="Note 50 4" xfId="2922"/>
    <cellStyle name="Note 50 5" xfId="2923"/>
    <cellStyle name="Note 50 6" xfId="2924"/>
    <cellStyle name="Note 50 7" xfId="2925"/>
    <cellStyle name="Note 50 8" xfId="2926"/>
    <cellStyle name="Note 50 9" xfId="2927"/>
    <cellStyle name="Note 51" xfId="7833"/>
    <cellStyle name="Note 51 10" xfId="7834"/>
    <cellStyle name="Note 51 11" xfId="7835"/>
    <cellStyle name="Note 51 12" xfId="7836"/>
    <cellStyle name="Note 51 13" xfId="7837"/>
    <cellStyle name="Note 51 14" xfId="7838"/>
    <cellStyle name="Note 51 2" xfId="2928"/>
    <cellStyle name="Note 51 3" xfId="2929"/>
    <cellStyle name="Note 51 4" xfId="2930"/>
    <cellStyle name="Note 51 5" xfId="2931"/>
    <cellStyle name="Note 51 6" xfId="2932"/>
    <cellStyle name="Note 51 7" xfId="2933"/>
    <cellStyle name="Note 51 8" xfId="2934"/>
    <cellStyle name="Note 51 9" xfId="2935"/>
    <cellStyle name="Note 52" xfId="7839"/>
    <cellStyle name="Note 52 10" xfId="7840"/>
    <cellStyle name="Note 52 11" xfId="7841"/>
    <cellStyle name="Note 52 12" xfId="7842"/>
    <cellStyle name="Note 52 13" xfId="7843"/>
    <cellStyle name="Note 52 14" xfId="7844"/>
    <cellStyle name="Note 52 2" xfId="2936"/>
    <cellStyle name="Note 52 3" xfId="2937"/>
    <cellStyle name="Note 52 4" xfId="2938"/>
    <cellStyle name="Note 52 5" xfId="2939"/>
    <cellStyle name="Note 52 6" xfId="2940"/>
    <cellStyle name="Note 52 7" xfId="2941"/>
    <cellStyle name="Note 52 8" xfId="2942"/>
    <cellStyle name="Note 52 9" xfId="2943"/>
    <cellStyle name="Note 53" xfId="7845"/>
    <cellStyle name="Note 53 10" xfId="7846"/>
    <cellStyle name="Note 53 11" xfId="7847"/>
    <cellStyle name="Note 53 12" xfId="7848"/>
    <cellStyle name="Note 53 13" xfId="7849"/>
    <cellStyle name="Note 53 2" xfId="2944"/>
    <cellStyle name="Note 53 3" xfId="2945"/>
    <cellStyle name="Note 53 4" xfId="2946"/>
    <cellStyle name="Note 53 5" xfId="2947"/>
    <cellStyle name="Note 53 6" xfId="2948"/>
    <cellStyle name="Note 53 7" xfId="2949"/>
    <cellStyle name="Note 53 8" xfId="2950"/>
    <cellStyle name="Note 53 9" xfId="2951"/>
    <cellStyle name="Note 54" xfId="7850"/>
    <cellStyle name="Note 54 10" xfId="7851"/>
    <cellStyle name="Note 54 11" xfId="7852"/>
    <cellStyle name="Note 54 12" xfId="7853"/>
    <cellStyle name="Note 54 13" xfId="7854"/>
    <cellStyle name="Note 54 2" xfId="2952"/>
    <cellStyle name="Note 54 3" xfId="2953"/>
    <cellStyle name="Note 54 4" xfId="2954"/>
    <cellStyle name="Note 54 5" xfId="2955"/>
    <cellStyle name="Note 54 6" xfId="2956"/>
    <cellStyle name="Note 54 7" xfId="2957"/>
    <cellStyle name="Note 54 8" xfId="2958"/>
    <cellStyle name="Note 54 9" xfId="2959"/>
    <cellStyle name="Note 55" xfId="7855"/>
    <cellStyle name="Note 55 10" xfId="7856"/>
    <cellStyle name="Note 55 11" xfId="7857"/>
    <cellStyle name="Note 55 12" xfId="7858"/>
    <cellStyle name="Note 55 13" xfId="7859"/>
    <cellStyle name="Note 55 2" xfId="2960"/>
    <cellStyle name="Note 55 3" xfId="2961"/>
    <cellStyle name="Note 55 4" xfId="2962"/>
    <cellStyle name="Note 55 5" xfId="2963"/>
    <cellStyle name="Note 55 6" xfId="2964"/>
    <cellStyle name="Note 55 7" xfId="2965"/>
    <cellStyle name="Note 55 8" xfId="2966"/>
    <cellStyle name="Note 55 9" xfId="2967"/>
    <cellStyle name="Note 56" xfId="7860"/>
    <cellStyle name="Note 56 10" xfId="7861"/>
    <cellStyle name="Note 56 11" xfId="7862"/>
    <cellStyle name="Note 56 12" xfId="7863"/>
    <cellStyle name="Note 56 13" xfId="7864"/>
    <cellStyle name="Note 56 2" xfId="2968"/>
    <cellStyle name="Note 56 3" xfId="2969"/>
    <cellStyle name="Note 56 4" xfId="2970"/>
    <cellStyle name="Note 56 5" xfId="2971"/>
    <cellStyle name="Note 56 6" xfId="2972"/>
    <cellStyle name="Note 56 7" xfId="2973"/>
    <cellStyle name="Note 56 8" xfId="2974"/>
    <cellStyle name="Note 56 9" xfId="2975"/>
    <cellStyle name="Note 57" xfId="7865"/>
    <cellStyle name="Note 57 10" xfId="7866"/>
    <cellStyle name="Note 57 11" xfId="7867"/>
    <cellStyle name="Note 57 12" xfId="7868"/>
    <cellStyle name="Note 57 13" xfId="7869"/>
    <cellStyle name="Note 57 2" xfId="2976"/>
    <cellStyle name="Note 57 3" xfId="2977"/>
    <cellStyle name="Note 57 4" xfId="2978"/>
    <cellStyle name="Note 57 5" xfId="2979"/>
    <cellStyle name="Note 57 6" xfId="2980"/>
    <cellStyle name="Note 57 7" xfId="2981"/>
    <cellStyle name="Note 57 8" xfId="2982"/>
    <cellStyle name="Note 57 9" xfId="2983"/>
    <cellStyle name="Note 58" xfId="7870"/>
    <cellStyle name="Note 58 10" xfId="7871"/>
    <cellStyle name="Note 58 11" xfId="7872"/>
    <cellStyle name="Note 58 12" xfId="7873"/>
    <cellStyle name="Note 58 13" xfId="7874"/>
    <cellStyle name="Note 58 2" xfId="2984"/>
    <cellStyle name="Note 58 3" xfId="2985"/>
    <cellStyle name="Note 58 4" xfId="2986"/>
    <cellStyle name="Note 58 5" xfId="2987"/>
    <cellStyle name="Note 58 6" xfId="2988"/>
    <cellStyle name="Note 58 7" xfId="2989"/>
    <cellStyle name="Note 58 8" xfId="2990"/>
    <cellStyle name="Note 58 9" xfId="2991"/>
    <cellStyle name="Note 59" xfId="7875"/>
    <cellStyle name="Note 59 10" xfId="7876"/>
    <cellStyle name="Note 59 11" xfId="7877"/>
    <cellStyle name="Note 59 12" xfId="7878"/>
    <cellStyle name="Note 59 13" xfId="7879"/>
    <cellStyle name="Note 59 2" xfId="2992"/>
    <cellStyle name="Note 59 3" xfId="2993"/>
    <cellStyle name="Note 59 4" xfId="2994"/>
    <cellStyle name="Note 59 5" xfId="2995"/>
    <cellStyle name="Note 59 6" xfId="2996"/>
    <cellStyle name="Note 59 7" xfId="2997"/>
    <cellStyle name="Note 59 8" xfId="2998"/>
    <cellStyle name="Note 59 9" xfId="2999"/>
    <cellStyle name="Note 6" xfId="7880"/>
    <cellStyle name="Note 6 10" xfId="3000"/>
    <cellStyle name="Note 6 11" xfId="7881"/>
    <cellStyle name="Note 6 12" xfId="7882"/>
    <cellStyle name="Note 6 13" xfId="7883"/>
    <cellStyle name="Note 6 14" xfId="7884"/>
    <cellStyle name="Note 6 15" xfId="7885"/>
    <cellStyle name="Note 6 2" xfId="3001"/>
    <cellStyle name="Note 6 2 2" xfId="3002"/>
    <cellStyle name="Note 6 2 3" xfId="3003"/>
    <cellStyle name="Note 6 2 4" xfId="3004"/>
    <cellStyle name="Note 6 2 5" xfId="3005"/>
    <cellStyle name="Note 6 3" xfId="3006"/>
    <cellStyle name="Note 6 4" xfId="3007"/>
    <cellStyle name="Note 6 5" xfId="3008"/>
    <cellStyle name="Note 6 6" xfId="3009"/>
    <cellStyle name="Note 6 7" xfId="3010"/>
    <cellStyle name="Note 6 8" xfId="3011"/>
    <cellStyle name="Note 6 9" xfId="3012"/>
    <cellStyle name="Note 60" xfId="7886"/>
    <cellStyle name="Note 60 10" xfId="7887"/>
    <cellStyle name="Note 60 11" xfId="7888"/>
    <cellStyle name="Note 60 12" xfId="7889"/>
    <cellStyle name="Note 60 13" xfId="7890"/>
    <cellStyle name="Note 60 2" xfId="3013"/>
    <cellStyle name="Note 60 3" xfId="3014"/>
    <cellStyle name="Note 60 4" xfId="3015"/>
    <cellStyle name="Note 60 5" xfId="3016"/>
    <cellStyle name="Note 60 6" xfId="3017"/>
    <cellStyle name="Note 60 7" xfId="3018"/>
    <cellStyle name="Note 60 8" xfId="3019"/>
    <cellStyle name="Note 60 9" xfId="3020"/>
    <cellStyle name="Note 61" xfId="7891"/>
    <cellStyle name="Note 61 2" xfId="3021"/>
    <cellStyle name="Note 61 3" xfId="3022"/>
    <cellStyle name="Note 61 4" xfId="3023"/>
    <cellStyle name="Note 61 5" xfId="3024"/>
    <cellStyle name="Note 61 6" xfId="3025"/>
    <cellStyle name="Note 61 7" xfId="3026"/>
    <cellStyle name="Note 61 8" xfId="3027"/>
    <cellStyle name="Note 61 9" xfId="3028"/>
    <cellStyle name="Note 62" xfId="7892"/>
    <cellStyle name="Note 62 2" xfId="3029"/>
    <cellStyle name="Note 62 3" xfId="3030"/>
    <cellStyle name="Note 62 4" xfId="3031"/>
    <cellStyle name="Note 62 5" xfId="3032"/>
    <cellStyle name="Note 62 6" xfId="3033"/>
    <cellStyle name="Note 62 7" xfId="3034"/>
    <cellStyle name="Note 62 8" xfId="3035"/>
    <cellStyle name="Note 62 9" xfId="3036"/>
    <cellStyle name="Note 63 2" xfId="3037"/>
    <cellStyle name="Note 63 3" xfId="3038"/>
    <cellStyle name="Note 63 4" xfId="3039"/>
    <cellStyle name="Note 63 5" xfId="3040"/>
    <cellStyle name="Note 63 6" xfId="3041"/>
    <cellStyle name="Note 63 7" xfId="3042"/>
    <cellStyle name="Note 63 8" xfId="3043"/>
    <cellStyle name="Note 63 9" xfId="3044"/>
    <cellStyle name="Note 64 2" xfId="3045"/>
    <cellStyle name="Note 64 3" xfId="3046"/>
    <cellStyle name="Note 64 4" xfId="3047"/>
    <cellStyle name="Note 64 5" xfId="3048"/>
    <cellStyle name="Note 64 6" xfId="3049"/>
    <cellStyle name="Note 64 7" xfId="3050"/>
    <cellStyle name="Note 64 8" xfId="3051"/>
    <cellStyle name="Note 64 9" xfId="3052"/>
    <cellStyle name="Note 65 2" xfId="3053"/>
    <cellStyle name="Note 65 3" xfId="3054"/>
    <cellStyle name="Note 65 4" xfId="3055"/>
    <cellStyle name="Note 65 5" xfId="3056"/>
    <cellStyle name="Note 65 6" xfId="3057"/>
    <cellStyle name="Note 65 7" xfId="3058"/>
    <cellStyle name="Note 65 8" xfId="3059"/>
    <cellStyle name="Note 65 9" xfId="3060"/>
    <cellStyle name="Note 66 2" xfId="3061"/>
    <cellStyle name="Note 66 3" xfId="3062"/>
    <cellStyle name="Note 66 4" xfId="3063"/>
    <cellStyle name="Note 66 5" xfId="3064"/>
    <cellStyle name="Note 66 6" xfId="3065"/>
    <cellStyle name="Note 66 7" xfId="3066"/>
    <cellStyle name="Note 66 8" xfId="3067"/>
    <cellStyle name="Note 66 9" xfId="3068"/>
    <cellStyle name="Note 67 2" xfId="3069"/>
    <cellStyle name="Note 67 3" xfId="3070"/>
    <cellStyle name="Note 67 4" xfId="3071"/>
    <cellStyle name="Note 67 5" xfId="3072"/>
    <cellStyle name="Note 67 6" xfId="3073"/>
    <cellStyle name="Note 67 7" xfId="3074"/>
    <cellStyle name="Note 67 8" xfId="3075"/>
    <cellStyle name="Note 67 9" xfId="3076"/>
    <cellStyle name="Note 68 2" xfId="3077"/>
    <cellStyle name="Note 68 3" xfId="3078"/>
    <cellStyle name="Note 68 4" xfId="3079"/>
    <cellStyle name="Note 68 5" xfId="3080"/>
    <cellStyle name="Note 68 6" xfId="3081"/>
    <cellStyle name="Note 68 7" xfId="3082"/>
    <cellStyle name="Note 68 8" xfId="3083"/>
    <cellStyle name="Note 68 9" xfId="3084"/>
    <cellStyle name="Note 69 2" xfId="3085"/>
    <cellStyle name="Note 69 3" xfId="3086"/>
    <cellStyle name="Note 69 4" xfId="3087"/>
    <cellStyle name="Note 69 5" xfId="3088"/>
    <cellStyle name="Note 69 6" xfId="3089"/>
    <cellStyle name="Note 69 7" xfId="3090"/>
    <cellStyle name="Note 69 8" xfId="3091"/>
    <cellStyle name="Note 69 9" xfId="3092"/>
    <cellStyle name="Note 7" xfId="7893"/>
    <cellStyle name="Note 7 10" xfId="3093"/>
    <cellStyle name="Note 7 11" xfId="7894"/>
    <cellStyle name="Note 7 12" xfId="7895"/>
    <cellStyle name="Note 7 13" xfId="7896"/>
    <cellStyle name="Note 7 14" xfId="7897"/>
    <cellStyle name="Note 7 15" xfId="7898"/>
    <cellStyle name="Note 7 2" xfId="3094"/>
    <cellStyle name="Note 7 2 2" xfId="3095"/>
    <cellStyle name="Note 7 2 3" xfId="3096"/>
    <cellStyle name="Note 7 2 4" xfId="3097"/>
    <cellStyle name="Note 7 2 5" xfId="3098"/>
    <cellStyle name="Note 7 3" xfId="3099"/>
    <cellStyle name="Note 7 4" xfId="3100"/>
    <cellStyle name="Note 7 5" xfId="3101"/>
    <cellStyle name="Note 7 6" xfId="3102"/>
    <cellStyle name="Note 7 7" xfId="3103"/>
    <cellStyle name="Note 7 8" xfId="3104"/>
    <cellStyle name="Note 7 9" xfId="3105"/>
    <cellStyle name="Note 70 2" xfId="3106"/>
    <cellStyle name="Note 70 3" xfId="3107"/>
    <cellStyle name="Note 70 4" xfId="3108"/>
    <cellStyle name="Note 70 5" xfId="3109"/>
    <cellStyle name="Note 70 6" xfId="3110"/>
    <cellStyle name="Note 70 7" xfId="3111"/>
    <cellStyle name="Note 70 8" xfId="3112"/>
    <cellStyle name="Note 70 9" xfId="3113"/>
    <cellStyle name="Note 71 2" xfId="3114"/>
    <cellStyle name="Note 71 3" xfId="3115"/>
    <cellStyle name="Note 71 4" xfId="3116"/>
    <cellStyle name="Note 71 5" xfId="3117"/>
    <cellStyle name="Note 71 6" xfId="3118"/>
    <cellStyle name="Note 71 7" xfId="3119"/>
    <cellStyle name="Note 71 8" xfId="3120"/>
    <cellStyle name="Note 71 9" xfId="3121"/>
    <cellStyle name="Note 72 2" xfId="3122"/>
    <cellStyle name="Note 72 3" xfId="3123"/>
    <cellStyle name="Note 72 4" xfId="3124"/>
    <cellStyle name="Note 72 5" xfId="3125"/>
    <cellStyle name="Note 72 6" xfId="3126"/>
    <cellStyle name="Note 72 7" xfId="3127"/>
    <cellStyle name="Note 72 8" xfId="3128"/>
    <cellStyle name="Note 72 9" xfId="3129"/>
    <cellStyle name="Note 73 2" xfId="3130"/>
    <cellStyle name="Note 73 3" xfId="3131"/>
    <cellStyle name="Note 73 4" xfId="3132"/>
    <cellStyle name="Note 73 5" xfId="3133"/>
    <cellStyle name="Note 73 6" xfId="3134"/>
    <cellStyle name="Note 73 7" xfId="3135"/>
    <cellStyle name="Note 73 8" xfId="3136"/>
    <cellStyle name="Note 73 9" xfId="3137"/>
    <cellStyle name="Note 74 2" xfId="3138"/>
    <cellStyle name="Note 74 3" xfId="3139"/>
    <cellStyle name="Note 74 4" xfId="3140"/>
    <cellStyle name="Note 74 5" xfId="3141"/>
    <cellStyle name="Note 74 6" xfId="3142"/>
    <cellStyle name="Note 74 7" xfId="3143"/>
    <cellStyle name="Note 74 8" xfId="3144"/>
    <cellStyle name="Note 74 9" xfId="3145"/>
    <cellStyle name="Note 75 2" xfId="3146"/>
    <cellStyle name="Note 75 3" xfId="3147"/>
    <cellStyle name="Note 75 4" xfId="3148"/>
    <cellStyle name="Note 75 5" xfId="3149"/>
    <cellStyle name="Note 75 6" xfId="3150"/>
    <cellStyle name="Note 75 7" xfId="3151"/>
    <cellStyle name="Note 75 8" xfId="3152"/>
    <cellStyle name="Note 75 9" xfId="3153"/>
    <cellStyle name="Note 76 2" xfId="3154"/>
    <cellStyle name="Note 76 3" xfId="3155"/>
    <cellStyle name="Note 76 4" xfId="3156"/>
    <cellStyle name="Note 76 5" xfId="3157"/>
    <cellStyle name="Note 76 6" xfId="3158"/>
    <cellStyle name="Note 76 7" xfId="3159"/>
    <cellStyle name="Note 76 8" xfId="3160"/>
    <cellStyle name="Note 76 9" xfId="3161"/>
    <cellStyle name="Note 77 2" xfId="3162"/>
    <cellStyle name="Note 77 3" xfId="3163"/>
    <cellStyle name="Note 77 4" xfId="3164"/>
    <cellStyle name="Note 77 5" xfId="3165"/>
    <cellStyle name="Note 77 6" xfId="3166"/>
    <cellStyle name="Note 77 7" xfId="3167"/>
    <cellStyle name="Note 77 8" xfId="3168"/>
    <cellStyle name="Note 77 9" xfId="3169"/>
    <cellStyle name="Note 78 2" xfId="3170"/>
    <cellStyle name="Note 78 3" xfId="3171"/>
    <cellStyle name="Note 78 4" xfId="3172"/>
    <cellStyle name="Note 78 5" xfId="3173"/>
    <cellStyle name="Note 78 6" xfId="3174"/>
    <cellStyle name="Note 78 7" xfId="3175"/>
    <cellStyle name="Note 78 8" xfId="3176"/>
    <cellStyle name="Note 78 9" xfId="3177"/>
    <cellStyle name="Note 79 2" xfId="3178"/>
    <cellStyle name="Note 79 3" xfId="3179"/>
    <cellStyle name="Note 79 4" xfId="3180"/>
    <cellStyle name="Note 79 5" xfId="3181"/>
    <cellStyle name="Note 79 6" xfId="3182"/>
    <cellStyle name="Note 79 7" xfId="3183"/>
    <cellStyle name="Note 79 8" xfId="3184"/>
    <cellStyle name="Note 79 9" xfId="3185"/>
    <cellStyle name="Note 8" xfId="7899"/>
    <cellStyle name="Note 8 10" xfId="7900"/>
    <cellStyle name="Note 8 11" xfId="7901"/>
    <cellStyle name="Note 8 12" xfId="7902"/>
    <cellStyle name="Note 8 13" xfId="7903"/>
    <cellStyle name="Note 8 14" xfId="7904"/>
    <cellStyle name="Note 8 2" xfId="3186"/>
    <cellStyle name="Note 8 2 2" xfId="3187"/>
    <cellStyle name="Note 8 2 3" xfId="3188"/>
    <cellStyle name="Note 8 2 4" xfId="3189"/>
    <cellStyle name="Note 8 2 5" xfId="3190"/>
    <cellStyle name="Note 8 3" xfId="3191"/>
    <cellStyle name="Note 8 4" xfId="3192"/>
    <cellStyle name="Note 8 5" xfId="3193"/>
    <cellStyle name="Note 8 6" xfId="3194"/>
    <cellStyle name="Note 8 7" xfId="3195"/>
    <cellStyle name="Note 8 8" xfId="3196"/>
    <cellStyle name="Note 8 9" xfId="3197"/>
    <cellStyle name="Note 80 2" xfId="3198"/>
    <cellStyle name="Note 80 3" xfId="3199"/>
    <cellStyle name="Note 80 4" xfId="3200"/>
    <cellStyle name="Note 80 5" xfId="3201"/>
    <cellStyle name="Note 80 6" xfId="3202"/>
    <cellStyle name="Note 80 7" xfId="3203"/>
    <cellStyle name="Note 80 8" xfId="3204"/>
    <cellStyle name="Note 80 9" xfId="3205"/>
    <cellStyle name="Note 81 2" xfId="3206"/>
    <cellStyle name="Note 81 3" xfId="3207"/>
    <cellStyle name="Note 81 4" xfId="3208"/>
    <cellStyle name="Note 81 5" xfId="3209"/>
    <cellStyle name="Note 81 6" xfId="3210"/>
    <cellStyle name="Note 81 7" xfId="3211"/>
    <cellStyle name="Note 81 8" xfId="3212"/>
    <cellStyle name="Note 81 9" xfId="3213"/>
    <cellStyle name="Note 82 2" xfId="3214"/>
    <cellStyle name="Note 82 3" xfId="3215"/>
    <cellStyle name="Note 82 4" xfId="3216"/>
    <cellStyle name="Note 82 5" xfId="3217"/>
    <cellStyle name="Note 82 6" xfId="3218"/>
    <cellStyle name="Note 82 7" xfId="3219"/>
    <cellStyle name="Note 82 8" xfId="3220"/>
    <cellStyle name="Note 82 9" xfId="3221"/>
    <cellStyle name="Note 83 2" xfId="3222"/>
    <cellStyle name="Note 83 3" xfId="3223"/>
    <cellStyle name="Note 83 4" xfId="3224"/>
    <cellStyle name="Note 83 5" xfId="3225"/>
    <cellStyle name="Note 83 6" xfId="3226"/>
    <cellStyle name="Note 83 7" xfId="3227"/>
    <cellStyle name="Note 83 8" xfId="3228"/>
    <cellStyle name="Note 83 9" xfId="3229"/>
    <cellStyle name="Note 84 2" xfId="3230"/>
    <cellStyle name="Note 84 3" xfId="3231"/>
    <cellStyle name="Note 84 4" xfId="3232"/>
    <cellStyle name="Note 84 5" xfId="3233"/>
    <cellStyle name="Note 84 6" xfId="3234"/>
    <cellStyle name="Note 84 7" xfId="3235"/>
    <cellStyle name="Note 84 8" xfId="3236"/>
    <cellStyle name="Note 84 9" xfId="3237"/>
    <cellStyle name="Note 85 2" xfId="3238"/>
    <cellStyle name="Note 85 3" xfId="3239"/>
    <cellStyle name="Note 85 4" xfId="3240"/>
    <cellStyle name="Note 85 5" xfId="3241"/>
    <cellStyle name="Note 85 6" xfId="3242"/>
    <cellStyle name="Note 85 7" xfId="3243"/>
    <cellStyle name="Note 85 8" xfId="3244"/>
    <cellStyle name="Note 85 9" xfId="3245"/>
    <cellStyle name="Note 86 2" xfId="3246"/>
    <cellStyle name="Note 86 3" xfId="3247"/>
    <cellStyle name="Note 86 4" xfId="3248"/>
    <cellStyle name="Note 86 5" xfId="3249"/>
    <cellStyle name="Note 86 6" xfId="3250"/>
    <cellStyle name="Note 86 7" xfId="3251"/>
    <cellStyle name="Note 86 8" xfId="3252"/>
    <cellStyle name="Note 86 9" xfId="3253"/>
    <cellStyle name="Note 87 2" xfId="3254"/>
    <cellStyle name="Note 87 3" xfId="3255"/>
    <cellStyle name="Note 87 4" xfId="3256"/>
    <cellStyle name="Note 87 5" xfId="3257"/>
    <cellStyle name="Note 87 6" xfId="3258"/>
    <cellStyle name="Note 87 7" xfId="3259"/>
    <cellStyle name="Note 88 2" xfId="3260"/>
    <cellStyle name="Note 88 3" xfId="3261"/>
    <cellStyle name="Note 88 4" xfId="3262"/>
    <cellStyle name="Note 88 5" xfId="3263"/>
    <cellStyle name="Note 88 6" xfId="3264"/>
    <cellStyle name="Note 88 7" xfId="3265"/>
    <cellStyle name="Note 89 2" xfId="3266"/>
    <cellStyle name="Note 89 3" xfId="3267"/>
    <cellStyle name="Note 89 4" xfId="3268"/>
    <cellStyle name="Note 89 5" xfId="3269"/>
    <cellStyle name="Note 89 6" xfId="3270"/>
    <cellStyle name="Note 89 7" xfId="3271"/>
    <cellStyle name="Note 9" xfId="7905"/>
    <cellStyle name="Note 9 10" xfId="7906"/>
    <cellStyle name="Note 9 11" xfId="7907"/>
    <cellStyle name="Note 9 12" xfId="7908"/>
    <cellStyle name="Note 9 13" xfId="7909"/>
    <cellStyle name="Note 9 14" xfId="7910"/>
    <cellStyle name="Note 9 2" xfId="3272"/>
    <cellStyle name="Note 9 2 2" xfId="3273"/>
    <cellStyle name="Note 9 2 3" xfId="3274"/>
    <cellStyle name="Note 9 2 4" xfId="3275"/>
    <cellStyle name="Note 9 2 5" xfId="3276"/>
    <cellStyle name="Note 9 3" xfId="3277"/>
    <cellStyle name="Note 9 4" xfId="3278"/>
    <cellStyle name="Note 9 5" xfId="3279"/>
    <cellStyle name="Note 9 6" xfId="3280"/>
    <cellStyle name="Note 9 7" xfId="3281"/>
    <cellStyle name="Note 9 8" xfId="3282"/>
    <cellStyle name="Note 9 9" xfId="3283"/>
    <cellStyle name="Note 90 2" xfId="3284"/>
    <cellStyle name="Note 90 3" xfId="3285"/>
    <cellStyle name="Note 90 4" xfId="3286"/>
    <cellStyle name="Note 90 5" xfId="3287"/>
    <cellStyle name="Note 90 6" xfId="3288"/>
    <cellStyle name="Note 90 7" xfId="3289"/>
    <cellStyle name="Note 91 2" xfId="3290"/>
    <cellStyle name="Note 91 3" xfId="3291"/>
    <cellStyle name="Note 91 4" xfId="3292"/>
    <cellStyle name="Note 91 5" xfId="3293"/>
    <cellStyle name="Note 92 2" xfId="3294"/>
    <cellStyle name="Note 92 3" xfId="3295"/>
    <cellStyle name="Note 92 4" xfId="3296"/>
    <cellStyle name="Note 92 5" xfId="3297"/>
    <cellStyle name="Note 93 2" xfId="3298"/>
    <cellStyle name="Note 93 3" xfId="3299"/>
    <cellStyle name="Note 93 4" xfId="3300"/>
    <cellStyle name="Note 93 5" xfId="3301"/>
    <cellStyle name="Note 94 2" xfId="3302"/>
    <cellStyle name="Note 94 3" xfId="3303"/>
    <cellStyle name="Note 94 4" xfId="3304"/>
    <cellStyle name="Note 94 5" xfId="3305"/>
    <cellStyle name="Note 95 2" xfId="3306"/>
    <cellStyle name="Note 95 3" xfId="3307"/>
    <cellStyle name="Note 95 4" xfId="3308"/>
    <cellStyle name="Note 95 5" xfId="3309"/>
    <cellStyle name="Note 96 2" xfId="3310"/>
    <cellStyle name="Note 96 3" xfId="3311"/>
    <cellStyle name="Note 96 4" xfId="3312"/>
    <cellStyle name="Note 96 5" xfId="3313"/>
    <cellStyle name="Note 97 2" xfId="3314"/>
    <cellStyle name="Note 97 3" xfId="3315"/>
    <cellStyle name="Note 97 4" xfId="3316"/>
    <cellStyle name="Note 97 5" xfId="3317"/>
    <cellStyle name="Note 98 2" xfId="3318"/>
    <cellStyle name="Note 98 3" xfId="3319"/>
    <cellStyle name="Note 98 4" xfId="3320"/>
    <cellStyle name="Note 98 5" xfId="3321"/>
    <cellStyle name="Note 99 2" xfId="3322"/>
    <cellStyle name="Note 99 3" xfId="3323"/>
    <cellStyle name="Note 99 4" xfId="3324"/>
    <cellStyle name="Note 99 5" xfId="3325"/>
    <cellStyle name="Output" xfId="3326" builtinId="21" customBuiltin="1"/>
    <cellStyle name="Percent" xfId="8038" builtinId="5"/>
    <cellStyle name="Percent 10" xfId="3327"/>
    <cellStyle name="Percent 10 2" xfId="7911"/>
    <cellStyle name="Percent 10 3" xfId="7912"/>
    <cellStyle name="Percent 10 4" xfId="7913"/>
    <cellStyle name="Percent 10 5" xfId="7914"/>
    <cellStyle name="Percent 10 6" xfId="7915"/>
    <cellStyle name="Percent 2" xfId="3328"/>
    <cellStyle name="Percent 2 10" xfId="3352"/>
    <cellStyle name="Percent 2 2" xfId="3329"/>
    <cellStyle name="Percent 2 3" xfId="3330"/>
    <cellStyle name="Percent 2 4" xfId="3331"/>
    <cellStyle name="Percent 2 5" xfId="3332"/>
    <cellStyle name="Percent 2 6" xfId="3333"/>
    <cellStyle name="Percent 2 7" xfId="3334"/>
    <cellStyle name="Percent 2 8" xfId="3335"/>
    <cellStyle name="Percent 2 9" xfId="3336"/>
    <cellStyle name="Percent 3" xfId="3337"/>
    <cellStyle name="Percent 4" xfId="3338"/>
    <cellStyle name="Percent 4 2" xfId="7916"/>
    <cellStyle name="Percent 4 3" xfId="7917"/>
    <cellStyle name="Percent 4 4" xfId="7918"/>
    <cellStyle name="Percent 4 5" xfId="7919"/>
    <cellStyle name="Percent 4 6" xfId="7920"/>
    <cellStyle name="Percent 5" xfId="3339"/>
    <cellStyle name="Percent 5 2" xfId="7921"/>
    <cellStyle name="Percent 5 3" xfId="7922"/>
    <cellStyle name="Percent 5 4" xfId="7923"/>
    <cellStyle name="Percent 5 5" xfId="7924"/>
    <cellStyle name="Percent 5 6" xfId="7925"/>
    <cellStyle name="Percent 6" xfId="3340"/>
    <cellStyle name="Percent 6 2" xfId="7926"/>
    <cellStyle name="Percent 6 3" xfId="7927"/>
    <cellStyle name="Percent 6 4" xfId="7928"/>
    <cellStyle name="Percent 6 5" xfId="7929"/>
    <cellStyle name="Percent 6 6" xfId="7930"/>
    <cellStyle name="Percent 7" xfId="3341"/>
    <cellStyle name="Percent 7 2" xfId="7931"/>
    <cellStyle name="Percent 7 3" xfId="7932"/>
    <cellStyle name="Percent 7 4" xfId="7933"/>
    <cellStyle name="Percent 7 5" xfId="7934"/>
    <cellStyle name="Percent 7 6" xfId="7935"/>
    <cellStyle name="Percent 8" xfId="3342"/>
    <cellStyle name="Percent 8 2" xfId="7936"/>
    <cellStyle name="Percent 8 3" xfId="7937"/>
    <cellStyle name="Percent 8 4" xfId="7938"/>
    <cellStyle name="Percent 8 5" xfId="7939"/>
    <cellStyle name="Percent 8 6" xfId="7940"/>
    <cellStyle name="Percent 9" xfId="3343"/>
    <cellStyle name="Percent 9 2" xfId="7941"/>
    <cellStyle name="Percent 9 3" xfId="7942"/>
    <cellStyle name="Percent 9 4" xfId="7943"/>
    <cellStyle name="Percent 9 5" xfId="7944"/>
    <cellStyle name="Percent 9 6" xfId="7945"/>
    <cellStyle name="Title" xfId="3344" builtinId="15" customBuiltin="1"/>
    <cellStyle name="Total" xfId="3345" builtinId="25" customBuiltin="1"/>
    <cellStyle name="Warning Text" xfId="3346" builtinId="11" customBuiltin="1"/>
  </cellStyles>
  <dxfs count="2623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C000"/>
      <color rgb="FFFF9900"/>
      <color rgb="FFFF99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WEST%20CONSOLIDATE%2009041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WEST%20CONSOLIDATE%20160417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User/AppData/Local/Microsoft/Windows/INetCache/Content.Outlook/9CW877K3/Roster%20WE%2030-10-1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ST DEDUCTION"/>
      <sheetName val="general"/>
      <sheetName val="west adjustment"/>
      <sheetName val="airport"/>
      <sheetName val="denarau"/>
      <sheetName val="fijian"/>
      <sheetName val="north"/>
      <sheetName val="control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3">
          <cell r="B3" t="str">
            <v>CD (0)</v>
          </cell>
        </row>
        <row r="4">
          <cell r="B4">
            <v>0</v>
          </cell>
        </row>
        <row r="5">
          <cell r="B5" t="str">
            <v>CD (0)</v>
          </cell>
        </row>
        <row r="6">
          <cell r="A6" t="str">
            <v>Updated on:</v>
          </cell>
          <cell r="B6" t="str">
            <v>19/03/17</v>
          </cell>
        </row>
        <row r="8">
          <cell r="A8" t="str">
            <v>Emp #</v>
          </cell>
          <cell r="B8" t="str">
            <v>Emplyee Name</v>
          </cell>
        </row>
        <row r="9">
          <cell r="A9">
            <v>5009</v>
          </cell>
          <cell r="B9" t="str">
            <v>PENISEMANI RAQOQO</v>
          </cell>
        </row>
        <row r="10">
          <cell r="A10">
            <v>5018</v>
          </cell>
          <cell r="B10" t="str">
            <v>YANKAT SAMI</v>
          </cell>
        </row>
        <row r="11">
          <cell r="A11">
            <v>5025</v>
          </cell>
          <cell r="B11" t="str">
            <v>ILIESA NAIVAVA WAQA</v>
          </cell>
        </row>
        <row r="12">
          <cell r="A12">
            <v>5029</v>
          </cell>
          <cell r="B12" t="str">
            <v>VINAY VIKASH CHAND</v>
          </cell>
        </row>
        <row r="13">
          <cell r="A13">
            <v>5041</v>
          </cell>
          <cell r="B13" t="str">
            <v>TOMASI TAWAKE</v>
          </cell>
        </row>
        <row r="14">
          <cell r="A14">
            <v>5043</v>
          </cell>
          <cell r="B14" t="str">
            <v>WATALAITA MARAMANISO</v>
          </cell>
        </row>
        <row r="15">
          <cell r="A15">
            <v>5045</v>
          </cell>
          <cell r="B15" t="str">
            <v>RUVINA MARAMA</v>
          </cell>
        </row>
        <row r="16">
          <cell r="A16">
            <v>5050</v>
          </cell>
          <cell r="B16" t="str">
            <v>MACIU NACAMANITABUA</v>
          </cell>
        </row>
        <row r="17">
          <cell r="A17">
            <v>5058</v>
          </cell>
          <cell r="B17" t="str">
            <v>ATUNAISA TUDOI</v>
          </cell>
        </row>
        <row r="18">
          <cell r="A18">
            <v>5062</v>
          </cell>
          <cell r="B18" t="str">
            <v>KALESITA TAMATALIA</v>
          </cell>
        </row>
        <row r="19">
          <cell r="A19">
            <v>5079</v>
          </cell>
          <cell r="B19" t="str">
            <v>ESETA CAGI</v>
          </cell>
        </row>
        <row r="20">
          <cell r="A20">
            <v>5093</v>
          </cell>
          <cell r="B20" t="str">
            <v>ADI LAGI MERE</v>
          </cell>
        </row>
        <row r="21">
          <cell r="A21">
            <v>5094</v>
          </cell>
          <cell r="B21" t="str">
            <v>KASTURI BAI</v>
          </cell>
        </row>
        <row r="22">
          <cell r="A22">
            <v>5109</v>
          </cell>
          <cell r="B22" t="str">
            <v>PENI RAIWALUI</v>
          </cell>
        </row>
        <row r="23">
          <cell r="A23">
            <v>5113</v>
          </cell>
          <cell r="B23" t="str">
            <v>MERE USUMAKI</v>
          </cell>
        </row>
        <row r="24">
          <cell r="A24">
            <v>5115</v>
          </cell>
          <cell r="B24" t="str">
            <v>SAINIANA DREDRE</v>
          </cell>
        </row>
        <row r="25">
          <cell r="A25">
            <v>5121</v>
          </cell>
          <cell r="B25" t="str">
            <v>VINAU YANULO NAICKER</v>
          </cell>
        </row>
        <row r="26">
          <cell r="A26">
            <v>5124</v>
          </cell>
          <cell r="B26" t="str">
            <v>SAKEASI RABAKA</v>
          </cell>
        </row>
        <row r="27">
          <cell r="A27">
            <v>5134</v>
          </cell>
          <cell r="B27" t="str">
            <v>MEREONI VOUVOU</v>
          </cell>
        </row>
        <row r="28">
          <cell r="A28">
            <v>5136</v>
          </cell>
          <cell r="B28" t="str">
            <v>SAKIUSA NIUVOU</v>
          </cell>
        </row>
        <row r="29">
          <cell r="A29">
            <v>5137</v>
          </cell>
          <cell r="B29" t="str">
            <v>JOELI LOTAWA</v>
          </cell>
        </row>
        <row r="30">
          <cell r="A30">
            <v>5141</v>
          </cell>
          <cell r="B30" t="str">
            <v>SABINO DUAIBE</v>
          </cell>
        </row>
        <row r="31">
          <cell r="A31">
            <v>5143</v>
          </cell>
          <cell r="B31" t="str">
            <v>MAKERETA BERANALIVA</v>
          </cell>
        </row>
        <row r="32">
          <cell r="A32">
            <v>5144</v>
          </cell>
          <cell r="B32" t="str">
            <v>INIA NAVUNIASI</v>
          </cell>
        </row>
        <row r="33">
          <cell r="A33">
            <v>5158</v>
          </cell>
          <cell r="B33" t="str">
            <v>YESHMIN LATA</v>
          </cell>
        </row>
        <row r="34">
          <cell r="A34">
            <v>5161</v>
          </cell>
          <cell r="B34" t="str">
            <v>WAISAKE SADRANU</v>
          </cell>
        </row>
        <row r="35">
          <cell r="A35">
            <v>5166</v>
          </cell>
          <cell r="B35" t="str">
            <v>KARALAINI TUVOU</v>
          </cell>
        </row>
        <row r="36">
          <cell r="A36">
            <v>5177</v>
          </cell>
          <cell r="B36" t="str">
            <v>MILIKA VUNIBOLA</v>
          </cell>
        </row>
        <row r="37">
          <cell r="A37">
            <v>5182</v>
          </cell>
          <cell r="B37" t="str">
            <v>KRISTO TAGIBUNI</v>
          </cell>
        </row>
        <row r="38">
          <cell r="A38">
            <v>5183</v>
          </cell>
          <cell r="B38" t="str">
            <v>JOELI R. VAINITOBA</v>
          </cell>
        </row>
        <row r="39">
          <cell r="A39">
            <v>5184</v>
          </cell>
          <cell r="B39" t="str">
            <v>SALASEINI NAIVALU</v>
          </cell>
        </row>
        <row r="40">
          <cell r="A40">
            <v>5190</v>
          </cell>
          <cell r="B40" t="str">
            <v>RAJESH PRASAD SHARMA</v>
          </cell>
        </row>
        <row r="41">
          <cell r="A41">
            <v>5192</v>
          </cell>
          <cell r="B41" t="str">
            <v>VARAYAME NAINOKA</v>
          </cell>
        </row>
        <row r="42">
          <cell r="A42">
            <v>5195</v>
          </cell>
          <cell r="B42" t="str">
            <v>KAMELI YACALEVU</v>
          </cell>
        </row>
        <row r="43">
          <cell r="A43">
            <v>5201</v>
          </cell>
          <cell r="B43" t="str">
            <v>VINAISI DRUA</v>
          </cell>
        </row>
        <row r="44">
          <cell r="A44">
            <v>5215</v>
          </cell>
          <cell r="B44" t="str">
            <v>SALANIETA CIWA VOLAU</v>
          </cell>
        </row>
        <row r="45">
          <cell r="A45">
            <v>5217</v>
          </cell>
          <cell r="B45" t="str">
            <v>LIGAVICI TUIRABE JUN</v>
          </cell>
        </row>
        <row r="46">
          <cell r="A46">
            <v>5221</v>
          </cell>
          <cell r="B46" t="str">
            <v>VACISEVA MARAMA</v>
          </cell>
        </row>
        <row r="47">
          <cell r="A47">
            <v>5238</v>
          </cell>
          <cell r="B47" t="str">
            <v>IOSEFO RIGAMOTO</v>
          </cell>
        </row>
        <row r="48">
          <cell r="A48">
            <v>5240</v>
          </cell>
          <cell r="B48" t="str">
            <v>JOKAVETI BUTOITOGA</v>
          </cell>
        </row>
        <row r="49">
          <cell r="A49">
            <v>5242</v>
          </cell>
          <cell r="B49" t="str">
            <v>SUNIA LUTU</v>
          </cell>
        </row>
        <row r="50">
          <cell r="A50">
            <v>5244</v>
          </cell>
          <cell r="B50" t="str">
            <v>MAKELESI QEREI</v>
          </cell>
        </row>
        <row r="51">
          <cell r="A51">
            <v>5246</v>
          </cell>
          <cell r="B51" t="str">
            <v>ALIVERTI TOGABALE</v>
          </cell>
        </row>
        <row r="52">
          <cell r="A52">
            <v>5247</v>
          </cell>
          <cell r="B52" t="str">
            <v>URAIA BAULEKA</v>
          </cell>
        </row>
        <row r="53">
          <cell r="A53">
            <v>5274</v>
          </cell>
          <cell r="B53" t="str">
            <v>NEMANI RALAWA</v>
          </cell>
        </row>
        <row r="54">
          <cell r="A54">
            <v>5275</v>
          </cell>
          <cell r="B54" t="str">
            <v>ISIKELI RALULU</v>
          </cell>
        </row>
        <row r="55">
          <cell r="A55">
            <v>5284</v>
          </cell>
          <cell r="B55" t="str">
            <v>SITIVENI LALILEVU</v>
          </cell>
        </row>
        <row r="56">
          <cell r="A56">
            <v>5288</v>
          </cell>
          <cell r="B56" t="str">
            <v>SEVULONI TUIKUBULAU</v>
          </cell>
        </row>
        <row r="57">
          <cell r="A57">
            <v>5297</v>
          </cell>
          <cell r="B57" t="str">
            <v>MANAINI VOSANIYALAYA</v>
          </cell>
        </row>
        <row r="58">
          <cell r="A58">
            <v>5303</v>
          </cell>
          <cell r="B58" t="str">
            <v>TOMASI TUIVUNA</v>
          </cell>
        </row>
        <row r="59">
          <cell r="A59">
            <v>5331</v>
          </cell>
          <cell r="B59" t="str">
            <v>REHAN ALI KHAN</v>
          </cell>
        </row>
        <row r="60">
          <cell r="A60">
            <v>5340</v>
          </cell>
          <cell r="B60" t="str">
            <v>PAULINA NAITOKO</v>
          </cell>
        </row>
        <row r="61">
          <cell r="A61">
            <v>5344</v>
          </cell>
          <cell r="B61" t="str">
            <v>TEREKAMWEMWE TUTARA.</v>
          </cell>
        </row>
        <row r="62">
          <cell r="A62">
            <v>5349</v>
          </cell>
          <cell r="B62" t="str">
            <v>SIMIONE MOCEICA</v>
          </cell>
        </row>
        <row r="63">
          <cell r="A63">
            <v>5356</v>
          </cell>
          <cell r="B63" t="str">
            <v>LAITE RAMOCE</v>
          </cell>
        </row>
        <row r="64">
          <cell r="A64">
            <v>5363</v>
          </cell>
          <cell r="B64" t="str">
            <v>EMELE SALELE</v>
          </cell>
        </row>
        <row r="65">
          <cell r="A65">
            <v>5364</v>
          </cell>
          <cell r="B65" t="str">
            <v>UMESH PRASAD</v>
          </cell>
        </row>
        <row r="66">
          <cell r="A66">
            <v>5373</v>
          </cell>
          <cell r="B66" t="str">
            <v>MACIU GONEVA</v>
          </cell>
        </row>
        <row r="67">
          <cell r="A67">
            <v>5381</v>
          </cell>
          <cell r="B67" t="str">
            <v>JONE SADOLE</v>
          </cell>
        </row>
        <row r="68">
          <cell r="A68">
            <v>5391</v>
          </cell>
          <cell r="B68" t="str">
            <v>MAKERETA SAKORO</v>
          </cell>
        </row>
        <row r="69">
          <cell r="A69">
            <v>5411</v>
          </cell>
          <cell r="B69" t="str">
            <v>PAULA MOTU</v>
          </cell>
        </row>
        <row r="70">
          <cell r="A70">
            <v>5425</v>
          </cell>
          <cell r="B70" t="str">
            <v>DANIELE SERU</v>
          </cell>
        </row>
        <row r="71">
          <cell r="A71">
            <v>5471</v>
          </cell>
          <cell r="B71" t="str">
            <v>BENI RADIKE</v>
          </cell>
        </row>
        <row r="72">
          <cell r="A72">
            <v>5473</v>
          </cell>
          <cell r="B72" t="str">
            <v>AMAL ARMITESH KUMAR</v>
          </cell>
        </row>
        <row r="73">
          <cell r="A73">
            <v>5474</v>
          </cell>
          <cell r="B73" t="str">
            <v>ILISAPECI BULIVUYA</v>
          </cell>
        </row>
        <row r="74">
          <cell r="A74">
            <v>5484</v>
          </cell>
          <cell r="B74" t="str">
            <v>NETE DAUNISOKO</v>
          </cell>
        </row>
        <row r="75">
          <cell r="A75">
            <v>5494</v>
          </cell>
          <cell r="B75" t="str">
            <v>SALASEINI FINAU</v>
          </cell>
        </row>
        <row r="76">
          <cell r="A76">
            <v>5513</v>
          </cell>
          <cell r="B76" t="str">
            <v>AMELE WAINIQOLO</v>
          </cell>
        </row>
        <row r="77">
          <cell r="A77">
            <v>5514</v>
          </cell>
          <cell r="B77" t="str">
            <v>WAINIKITI BAKABAKA</v>
          </cell>
        </row>
        <row r="78">
          <cell r="A78">
            <v>5520</v>
          </cell>
          <cell r="B78" t="str">
            <v>KELERA RAMOCE</v>
          </cell>
        </row>
        <row r="79">
          <cell r="A79">
            <v>5542</v>
          </cell>
          <cell r="B79" t="str">
            <v>ANASEINI MARAMA</v>
          </cell>
        </row>
        <row r="80">
          <cell r="A80">
            <v>5559</v>
          </cell>
          <cell r="B80" t="str">
            <v>EPARAMA VITISIVO</v>
          </cell>
        </row>
        <row r="81">
          <cell r="A81">
            <v>5565</v>
          </cell>
          <cell r="B81" t="str">
            <v>ILISONI R. CABENALAW</v>
          </cell>
        </row>
        <row r="82">
          <cell r="A82">
            <v>5566</v>
          </cell>
          <cell r="B82" t="str">
            <v>NANISE TEMO LEEVERS</v>
          </cell>
        </row>
        <row r="83">
          <cell r="A83">
            <v>5568</v>
          </cell>
          <cell r="B83" t="str">
            <v>AJNESH NATH</v>
          </cell>
        </row>
        <row r="84">
          <cell r="A84">
            <v>5584</v>
          </cell>
          <cell r="B84" t="str">
            <v>MENANI SAKIKI</v>
          </cell>
        </row>
        <row r="85">
          <cell r="A85">
            <v>5588</v>
          </cell>
          <cell r="B85" t="str">
            <v>NEMANI BIGITIBAU</v>
          </cell>
        </row>
        <row r="86">
          <cell r="A86">
            <v>5591</v>
          </cell>
          <cell r="B86" t="str">
            <v>RAVENDRA PRASAD</v>
          </cell>
        </row>
        <row r="87">
          <cell r="A87">
            <v>5592</v>
          </cell>
          <cell r="B87" t="str">
            <v>ATONIO RACIKA</v>
          </cell>
        </row>
        <row r="88">
          <cell r="A88">
            <v>5593</v>
          </cell>
          <cell r="B88" t="str">
            <v>JONE VATUBULI</v>
          </cell>
        </row>
        <row r="89">
          <cell r="A89">
            <v>5598</v>
          </cell>
          <cell r="B89" t="str">
            <v>MEREANI BALE W.ULUIG</v>
          </cell>
        </row>
        <row r="90">
          <cell r="A90">
            <v>5599</v>
          </cell>
          <cell r="B90" t="str">
            <v>ABDUL RIZWAN</v>
          </cell>
        </row>
        <row r="91">
          <cell r="A91">
            <v>5609</v>
          </cell>
          <cell r="B91" t="str">
            <v>MACA DRAUYAWA</v>
          </cell>
        </row>
        <row r="92">
          <cell r="A92">
            <v>5629</v>
          </cell>
          <cell r="B92" t="str">
            <v>AMELIA NANITU</v>
          </cell>
        </row>
        <row r="93">
          <cell r="A93">
            <v>5633</v>
          </cell>
          <cell r="B93" t="str">
            <v>LANIANA NAMAKI</v>
          </cell>
        </row>
        <row r="94">
          <cell r="A94">
            <v>5635</v>
          </cell>
          <cell r="B94" t="str">
            <v>MALAKAI VAKAUTAWALE</v>
          </cell>
        </row>
        <row r="95">
          <cell r="A95">
            <v>5640</v>
          </cell>
          <cell r="B95" t="str">
            <v>SEREIMA NAVUGA</v>
          </cell>
        </row>
        <row r="96">
          <cell r="A96">
            <v>5662</v>
          </cell>
          <cell r="B96" t="str">
            <v>SOLOMONE GANEY NASIL</v>
          </cell>
        </row>
        <row r="97">
          <cell r="A97">
            <v>5663</v>
          </cell>
          <cell r="B97" t="str">
            <v>MELI NAQICATABUA</v>
          </cell>
        </row>
        <row r="98">
          <cell r="A98">
            <v>5673</v>
          </cell>
          <cell r="B98" t="str">
            <v>ABU SHAMMA</v>
          </cell>
        </row>
        <row r="99">
          <cell r="A99">
            <v>5682</v>
          </cell>
          <cell r="B99" t="str">
            <v>ABDUL SAHIB KHAN</v>
          </cell>
        </row>
        <row r="100">
          <cell r="A100">
            <v>5686</v>
          </cell>
          <cell r="B100" t="str">
            <v>KALESI M NAMOKU</v>
          </cell>
        </row>
        <row r="101">
          <cell r="A101">
            <v>5693</v>
          </cell>
          <cell r="B101" t="str">
            <v>VILISI RAROA</v>
          </cell>
        </row>
        <row r="102">
          <cell r="A102">
            <v>5697</v>
          </cell>
          <cell r="B102" t="str">
            <v>GURBACHAN SINGH</v>
          </cell>
        </row>
        <row r="103">
          <cell r="A103">
            <v>5698</v>
          </cell>
          <cell r="B103" t="str">
            <v>SETOKI YACABIU</v>
          </cell>
        </row>
        <row r="104">
          <cell r="A104">
            <v>5705</v>
          </cell>
          <cell r="B104" t="str">
            <v>IOKIMI NAIYAWA</v>
          </cell>
        </row>
        <row r="105">
          <cell r="A105">
            <v>5717</v>
          </cell>
          <cell r="B105" t="str">
            <v>ISOA VATOIKIA</v>
          </cell>
        </row>
        <row r="106">
          <cell r="A106">
            <v>5720</v>
          </cell>
          <cell r="B106" t="str">
            <v>MERESEINI KURUIYABAK</v>
          </cell>
        </row>
        <row r="107">
          <cell r="A107">
            <v>5734</v>
          </cell>
          <cell r="B107" t="str">
            <v>ISIRELI M. K. LENATI</v>
          </cell>
        </row>
        <row r="108">
          <cell r="A108">
            <v>5755</v>
          </cell>
          <cell r="B108" t="str">
            <v>AMENATAVE NASILIVATA</v>
          </cell>
        </row>
        <row r="109">
          <cell r="A109">
            <v>5758</v>
          </cell>
          <cell r="B109" t="str">
            <v>SEREIMA TINAITUBUNA</v>
          </cell>
        </row>
        <row r="110">
          <cell r="A110">
            <v>5770</v>
          </cell>
          <cell r="B110" t="str">
            <v>ESETA KALOKALO</v>
          </cell>
        </row>
        <row r="111">
          <cell r="A111">
            <v>5778</v>
          </cell>
          <cell r="B111" t="str">
            <v xml:space="preserve">LUSIANA SENIKAU </v>
          </cell>
        </row>
        <row r="112">
          <cell r="A112">
            <v>5784</v>
          </cell>
          <cell r="B112" t="str">
            <v>MARICA NABOLA</v>
          </cell>
        </row>
        <row r="113">
          <cell r="A113">
            <v>5787</v>
          </cell>
          <cell r="B113" t="str">
            <v>MAY ADA TABAIWALU</v>
          </cell>
        </row>
        <row r="114">
          <cell r="A114">
            <v>5796</v>
          </cell>
          <cell r="B114" t="str">
            <v>EMA BIKOCA</v>
          </cell>
        </row>
        <row r="115">
          <cell r="A115">
            <v>5806</v>
          </cell>
          <cell r="B115" t="str">
            <v>NAZIA ALI</v>
          </cell>
        </row>
        <row r="116">
          <cell r="A116">
            <v>5814</v>
          </cell>
          <cell r="B116" t="str">
            <v>VANI CIRIYAWA</v>
          </cell>
        </row>
        <row r="117">
          <cell r="A117">
            <v>5816</v>
          </cell>
          <cell r="B117" t="str">
            <v>LAITIA NAULUMATUA RATULE</v>
          </cell>
        </row>
        <row r="118">
          <cell r="A118">
            <v>5817</v>
          </cell>
          <cell r="B118" t="str">
            <v>SESENIELI DRIUTU</v>
          </cell>
        </row>
        <row r="119">
          <cell r="A119">
            <v>5826</v>
          </cell>
          <cell r="B119" t="str">
            <v>SAMISONI FEOKO</v>
          </cell>
        </row>
        <row r="120">
          <cell r="A120">
            <v>5829</v>
          </cell>
          <cell r="B120" t="str">
            <v>ILAMI KURUICAVA</v>
          </cell>
        </row>
        <row r="121">
          <cell r="A121">
            <v>5842</v>
          </cell>
          <cell r="B121" t="str">
            <v>YOGENDRA RAM NAIDU</v>
          </cell>
        </row>
        <row r="122">
          <cell r="A122">
            <v>5848</v>
          </cell>
          <cell r="B122" t="str">
            <v>MACIUSELA NIURAVI</v>
          </cell>
        </row>
        <row r="123">
          <cell r="A123">
            <v>5854</v>
          </cell>
          <cell r="B123" t="str">
            <v>KORESI NASEMIRA</v>
          </cell>
        </row>
        <row r="124">
          <cell r="A124">
            <v>5872</v>
          </cell>
          <cell r="B124" t="str">
            <v>VASEMACA KAUSUSU</v>
          </cell>
        </row>
        <row r="125">
          <cell r="A125">
            <v>5883</v>
          </cell>
          <cell r="B125" t="str">
            <v>ISIMELI NAVUNIOVATU</v>
          </cell>
        </row>
        <row r="126">
          <cell r="A126">
            <v>5891</v>
          </cell>
          <cell r="B126" t="str">
            <v>AMENATAVE NAKAUYACA</v>
          </cell>
        </row>
        <row r="127">
          <cell r="A127">
            <v>5907</v>
          </cell>
          <cell r="B127" t="str">
            <v>POASA MAQANULA</v>
          </cell>
        </row>
        <row r="128">
          <cell r="A128">
            <v>5916</v>
          </cell>
          <cell r="B128" t="str">
            <v>LITIANA SIGACA</v>
          </cell>
        </row>
        <row r="129">
          <cell r="A129">
            <v>5919</v>
          </cell>
          <cell r="B129" t="str">
            <v>LUSIANA BAKABAKA</v>
          </cell>
        </row>
        <row r="130">
          <cell r="A130">
            <v>5923</v>
          </cell>
          <cell r="B130" t="str">
            <v>SEKOVE SAUMAILAGI</v>
          </cell>
        </row>
        <row r="131">
          <cell r="A131">
            <v>5930</v>
          </cell>
          <cell r="B131" t="str">
            <v>SAMUELA SERU</v>
          </cell>
        </row>
        <row r="132">
          <cell r="A132">
            <v>5943</v>
          </cell>
          <cell r="B132" t="str">
            <v>NEMANI RAVOCIVOCI</v>
          </cell>
        </row>
        <row r="133">
          <cell r="A133">
            <v>5970</v>
          </cell>
          <cell r="B133" t="str">
            <v>VIRISILA NAIKULA</v>
          </cell>
        </row>
        <row r="134">
          <cell r="A134">
            <v>5983</v>
          </cell>
          <cell r="B134" t="str">
            <v>ATONIO QAQA MOCEIWASA</v>
          </cell>
        </row>
        <row r="135">
          <cell r="A135">
            <v>5994</v>
          </cell>
          <cell r="B135" t="str">
            <v>SENIVISI SITERI</v>
          </cell>
        </row>
        <row r="136">
          <cell r="A136">
            <v>50012</v>
          </cell>
          <cell r="B136" t="str">
            <v>LEDUA TAUKEI</v>
          </cell>
        </row>
        <row r="137">
          <cell r="A137">
            <v>50036</v>
          </cell>
          <cell r="B137" t="str">
            <v>PRAVIN PRASAD</v>
          </cell>
        </row>
        <row r="138">
          <cell r="A138">
            <v>50080</v>
          </cell>
          <cell r="B138" t="str">
            <v>ARIETA LEWATU</v>
          </cell>
        </row>
        <row r="139">
          <cell r="A139">
            <v>50111</v>
          </cell>
          <cell r="B139" t="str">
            <v>WAISALE NATUVA L. VU</v>
          </cell>
        </row>
        <row r="140">
          <cell r="A140">
            <v>50118</v>
          </cell>
          <cell r="B140" t="str">
            <v>LOSALINI S.NABAINIVA</v>
          </cell>
        </row>
        <row r="141">
          <cell r="A141">
            <v>50120</v>
          </cell>
          <cell r="B141" t="str">
            <v>LITIA KORONAWA</v>
          </cell>
        </row>
        <row r="142">
          <cell r="A142">
            <v>50124</v>
          </cell>
          <cell r="B142" t="str">
            <v>VACISEVA NABOLA</v>
          </cell>
        </row>
        <row r="143">
          <cell r="A143">
            <v>50132</v>
          </cell>
          <cell r="B143" t="str">
            <v>SAKEASI R. RAVUTUBA</v>
          </cell>
        </row>
        <row r="144">
          <cell r="A144">
            <v>50139</v>
          </cell>
          <cell r="B144" t="str">
            <v>PITA TUNADUA</v>
          </cell>
        </row>
        <row r="145">
          <cell r="A145">
            <v>50156</v>
          </cell>
          <cell r="B145" t="str">
            <v>ANA RAIKA</v>
          </cell>
        </row>
        <row r="146">
          <cell r="A146">
            <v>50170</v>
          </cell>
          <cell r="B146" t="str">
            <v>LUISA LIKURUA</v>
          </cell>
        </row>
        <row r="147">
          <cell r="A147">
            <v>50175</v>
          </cell>
          <cell r="B147" t="str">
            <v>SEMI VAREA</v>
          </cell>
        </row>
        <row r="148">
          <cell r="A148">
            <v>50176</v>
          </cell>
          <cell r="B148" t="str">
            <v>PAULA NABOA</v>
          </cell>
        </row>
        <row r="149">
          <cell r="A149">
            <v>50181</v>
          </cell>
          <cell r="B149" t="str">
            <v>SITIVENI CAUCAU</v>
          </cell>
        </row>
        <row r="150">
          <cell r="A150">
            <v>50200</v>
          </cell>
          <cell r="B150" t="str">
            <v>ATELAITE RANADI</v>
          </cell>
        </row>
        <row r="151">
          <cell r="A151">
            <v>50202</v>
          </cell>
          <cell r="B151" t="str">
            <v>SALATA NUIQUMU</v>
          </cell>
        </row>
        <row r="152">
          <cell r="A152">
            <v>50235</v>
          </cell>
          <cell r="B152" t="str">
            <v>NAKELIA NAULAGONIVAL</v>
          </cell>
        </row>
        <row r="153">
          <cell r="A153">
            <v>50240</v>
          </cell>
          <cell r="B153" t="str">
            <v>JOSEVA MASICOLA</v>
          </cell>
        </row>
        <row r="154">
          <cell r="A154">
            <v>50273</v>
          </cell>
          <cell r="B154" t="str">
            <v>SAVECA PAUL VASILI</v>
          </cell>
        </row>
        <row r="155">
          <cell r="A155">
            <v>50280</v>
          </cell>
          <cell r="B155" t="str">
            <v>MEREISI QORO</v>
          </cell>
        </row>
        <row r="156">
          <cell r="A156">
            <v>50317</v>
          </cell>
          <cell r="B156" t="str">
            <v>MANOA KORESI</v>
          </cell>
        </row>
        <row r="157">
          <cell r="A157">
            <v>50324</v>
          </cell>
          <cell r="B157" t="str">
            <v>SEPESA KORO</v>
          </cell>
        </row>
        <row r="158">
          <cell r="A158">
            <v>50329</v>
          </cell>
          <cell r="B158" t="str">
            <v>TITILIA R.VAKACAKAUD</v>
          </cell>
        </row>
        <row r="159">
          <cell r="A159">
            <v>50330</v>
          </cell>
          <cell r="B159" t="str">
            <v>AKISI G. NAVUNISARAV</v>
          </cell>
        </row>
        <row r="160">
          <cell r="A160">
            <v>50369</v>
          </cell>
          <cell r="B160" t="str">
            <v>MERESEINI TERESIA</v>
          </cell>
        </row>
        <row r="161">
          <cell r="A161">
            <v>50383</v>
          </cell>
          <cell r="B161" t="str">
            <v>SIVANIOLO TUWAI</v>
          </cell>
        </row>
        <row r="162">
          <cell r="A162">
            <v>50387</v>
          </cell>
          <cell r="B162" t="str">
            <v>WAISAKE QAITABANA</v>
          </cell>
        </row>
        <row r="163">
          <cell r="A163">
            <v>50404</v>
          </cell>
          <cell r="B163" t="str">
            <v>TANAKASI NAIYALATABUA</v>
          </cell>
        </row>
        <row r="164">
          <cell r="A164">
            <v>50408</v>
          </cell>
          <cell r="B164" t="str">
            <v>TIMOCI WAQADAKUIVONO</v>
          </cell>
        </row>
        <row r="165">
          <cell r="A165">
            <v>50418</v>
          </cell>
          <cell r="B165" t="str">
            <v>LIMIVA SAUKURU</v>
          </cell>
        </row>
        <row r="166">
          <cell r="A166">
            <v>50469</v>
          </cell>
          <cell r="B166" t="str">
            <v>KOLAIA VIA</v>
          </cell>
        </row>
        <row r="167">
          <cell r="A167">
            <v>50471</v>
          </cell>
          <cell r="B167" t="str">
            <v>EMORI RABUKA TAUBALE</v>
          </cell>
        </row>
        <row r="168">
          <cell r="A168">
            <v>50478</v>
          </cell>
          <cell r="B168" t="str">
            <v>VILISI NALASE</v>
          </cell>
        </row>
        <row r="169">
          <cell r="A169">
            <v>50486</v>
          </cell>
          <cell r="B169" t="str">
            <v>MEREONI RANADI</v>
          </cell>
        </row>
        <row r="170">
          <cell r="A170">
            <v>50510</v>
          </cell>
          <cell r="B170" t="str">
            <v>MOHAMMED TAREEF</v>
          </cell>
        </row>
        <row r="171">
          <cell r="A171">
            <v>50524</v>
          </cell>
          <cell r="B171" t="str">
            <v>SEMI MALAINASIGA</v>
          </cell>
        </row>
        <row r="172">
          <cell r="A172">
            <v>50554</v>
          </cell>
          <cell r="B172" t="str">
            <v>TOMASI MATAMELI</v>
          </cell>
        </row>
        <row r="173">
          <cell r="A173">
            <v>50561</v>
          </cell>
          <cell r="B173" t="str">
            <v>VAILATO VASU</v>
          </cell>
        </row>
        <row r="174">
          <cell r="A174">
            <v>50580</v>
          </cell>
          <cell r="B174" t="str">
            <v>PENINA LEVUNIA</v>
          </cell>
        </row>
        <row r="175">
          <cell r="A175">
            <v>50594</v>
          </cell>
          <cell r="B175" t="str">
            <v>SAIMONIE BULAI</v>
          </cell>
        </row>
        <row r="176">
          <cell r="A176">
            <v>50599</v>
          </cell>
          <cell r="B176" t="str">
            <v>JONE CAMA S TAWAYACOKILAKEBA</v>
          </cell>
        </row>
        <row r="177">
          <cell r="A177">
            <v>50607</v>
          </cell>
          <cell r="B177" t="str">
            <v>WILLIE YOUNG</v>
          </cell>
        </row>
        <row r="178">
          <cell r="A178">
            <v>50611</v>
          </cell>
          <cell r="B178" t="str">
            <v>EMORI T GAVIDI</v>
          </cell>
        </row>
        <row r="179">
          <cell r="A179">
            <v>50631</v>
          </cell>
          <cell r="B179" t="str">
            <v>ANASEINI SANOKO</v>
          </cell>
        </row>
        <row r="180">
          <cell r="A180">
            <v>50643</v>
          </cell>
          <cell r="B180" t="str">
            <v>SHAILEND PRASAD</v>
          </cell>
        </row>
        <row r="181">
          <cell r="A181">
            <v>50653</v>
          </cell>
          <cell r="B181" t="str">
            <v>LAISANI GUDRUNALAWALAWA</v>
          </cell>
        </row>
        <row r="182">
          <cell r="A182">
            <v>50655</v>
          </cell>
          <cell r="B182" t="str">
            <v>LOATA QOLILOA</v>
          </cell>
        </row>
        <row r="183">
          <cell r="A183">
            <v>50661</v>
          </cell>
          <cell r="B183" t="str">
            <v>LUSIANA BORI</v>
          </cell>
        </row>
        <row r="184">
          <cell r="A184">
            <v>50677</v>
          </cell>
          <cell r="B184" t="str">
            <v>ROSA ANI VULINALAGI</v>
          </cell>
        </row>
        <row r="185">
          <cell r="A185">
            <v>50678</v>
          </cell>
          <cell r="B185" t="str">
            <v>MARIANA TEVUREGA</v>
          </cell>
        </row>
        <row r="186">
          <cell r="A186">
            <v>50683</v>
          </cell>
          <cell r="B186" t="str">
            <v>APISAI TOGA</v>
          </cell>
        </row>
        <row r="187">
          <cell r="A187">
            <v>50695</v>
          </cell>
          <cell r="B187" t="str">
            <v>ILIANA NAROGI</v>
          </cell>
        </row>
        <row r="188">
          <cell r="A188">
            <v>50699</v>
          </cell>
          <cell r="B188" t="str">
            <v>VAVIOLA KIRU</v>
          </cell>
        </row>
        <row r="189">
          <cell r="A189">
            <v>50701</v>
          </cell>
          <cell r="B189" t="str">
            <v>KARALAINI NAULAGO</v>
          </cell>
        </row>
        <row r="190">
          <cell r="A190">
            <v>50703</v>
          </cell>
          <cell r="B190" t="str">
            <v>SISILIA RAMUMU</v>
          </cell>
        </row>
        <row r="191">
          <cell r="A191">
            <v>50710</v>
          </cell>
          <cell r="B191" t="str">
            <v>DIREND PRASAD</v>
          </cell>
        </row>
        <row r="192">
          <cell r="A192">
            <v>50729</v>
          </cell>
          <cell r="B192" t="str">
            <v>INISE KARAWA</v>
          </cell>
        </row>
        <row r="193">
          <cell r="A193">
            <v>50735</v>
          </cell>
          <cell r="B193" t="str">
            <v>SAINIMILI KULA</v>
          </cell>
        </row>
        <row r="194">
          <cell r="A194">
            <v>50737</v>
          </cell>
          <cell r="B194" t="str">
            <v>SEREIMA WAQALEVU</v>
          </cell>
        </row>
        <row r="195">
          <cell r="A195">
            <v>50769</v>
          </cell>
          <cell r="B195" t="str">
            <v>SENIMILI DIRUBU</v>
          </cell>
        </row>
        <row r="196">
          <cell r="A196">
            <v>50799</v>
          </cell>
          <cell r="B196" t="str">
            <v>LIA TUTE</v>
          </cell>
        </row>
        <row r="197">
          <cell r="A197">
            <v>50801</v>
          </cell>
          <cell r="B197" t="str">
            <v>KESAIA MOLIDRAU</v>
          </cell>
        </row>
        <row r="198">
          <cell r="A198">
            <v>50803</v>
          </cell>
          <cell r="B198" t="str">
            <v>ALUMITA TABUABASOGA</v>
          </cell>
        </row>
        <row r="199">
          <cell r="A199">
            <v>50818</v>
          </cell>
          <cell r="B199" t="str">
            <v>LASARO SALABOGI</v>
          </cell>
        </row>
        <row r="200">
          <cell r="A200">
            <v>50819</v>
          </cell>
          <cell r="B200" t="str">
            <v>APAKUKI KOROI</v>
          </cell>
        </row>
        <row r="201">
          <cell r="A201">
            <v>50823</v>
          </cell>
          <cell r="B201" t="str">
            <v>SEKOVE KABAKABA</v>
          </cell>
        </row>
        <row r="202">
          <cell r="A202">
            <v>50837</v>
          </cell>
          <cell r="B202" t="str">
            <v>PENAIA NAVUNISINU</v>
          </cell>
        </row>
        <row r="203">
          <cell r="A203">
            <v>50841</v>
          </cell>
          <cell r="B203" t="str">
            <v>DAIANA VOSAILAGI</v>
          </cell>
        </row>
        <row r="204">
          <cell r="A204">
            <v>50845</v>
          </cell>
          <cell r="B204" t="str">
            <v>LUSIANA TORA</v>
          </cell>
        </row>
        <row r="205">
          <cell r="A205">
            <v>50856</v>
          </cell>
          <cell r="B205" t="str">
            <v>MANASA TAMOI</v>
          </cell>
        </row>
        <row r="206">
          <cell r="A206">
            <v>50867</v>
          </cell>
          <cell r="B206" t="str">
            <v>ELIKI LOA</v>
          </cell>
        </row>
        <row r="207">
          <cell r="A207">
            <v>50898</v>
          </cell>
          <cell r="B207" t="str">
            <v>MACA NAILUVE</v>
          </cell>
        </row>
        <row r="208">
          <cell r="A208">
            <v>50901</v>
          </cell>
          <cell r="B208" t="str">
            <v>NANISE SIVO</v>
          </cell>
        </row>
        <row r="209">
          <cell r="A209">
            <v>50903</v>
          </cell>
          <cell r="B209" t="str">
            <v>MEREWALESI TUVOU</v>
          </cell>
        </row>
        <row r="210">
          <cell r="A210">
            <v>50908</v>
          </cell>
          <cell r="B210" t="str">
            <v>KIJIANA TURAGA</v>
          </cell>
        </row>
        <row r="211">
          <cell r="A211">
            <v>50913</v>
          </cell>
          <cell r="B211" t="str">
            <v>AKARIPA SOVITA</v>
          </cell>
        </row>
        <row r="212">
          <cell r="A212">
            <v>50914</v>
          </cell>
          <cell r="B212" t="str">
            <v>MANASA LEWATORO</v>
          </cell>
        </row>
        <row r="213">
          <cell r="A213">
            <v>50936</v>
          </cell>
          <cell r="B213" t="str">
            <v>ASINATE TAGICIMATUKU</v>
          </cell>
        </row>
        <row r="214">
          <cell r="A214">
            <v>50989</v>
          </cell>
          <cell r="B214" t="str">
            <v>AMANI NAIVAERE SERU</v>
          </cell>
        </row>
        <row r="215">
          <cell r="A215">
            <v>51000</v>
          </cell>
          <cell r="B215" t="str">
            <v>WAISEA NAIKAWAKAWA</v>
          </cell>
        </row>
        <row r="216">
          <cell r="A216">
            <v>51001</v>
          </cell>
          <cell r="B216" t="str">
            <v>TIMOCI QORO</v>
          </cell>
        </row>
        <row r="217">
          <cell r="A217">
            <v>51002</v>
          </cell>
          <cell r="B217" t="str">
            <v>JOLAME LEWAKALAVO</v>
          </cell>
        </row>
        <row r="218">
          <cell r="A218">
            <v>51009</v>
          </cell>
          <cell r="B218" t="str">
            <v>RATU MARA BUATAVATAVA JUNIOR</v>
          </cell>
        </row>
        <row r="219">
          <cell r="A219">
            <v>51011</v>
          </cell>
          <cell r="B219" t="str">
            <v>SIRELI QASENIVALU VADEI</v>
          </cell>
        </row>
        <row r="220">
          <cell r="A220">
            <v>51018</v>
          </cell>
          <cell r="B220" t="str">
            <v>MATAIASI BOSE</v>
          </cell>
        </row>
        <row r="221">
          <cell r="A221">
            <v>51019</v>
          </cell>
          <cell r="B221" t="str">
            <v>MILIKA KUBUKAWA</v>
          </cell>
        </row>
        <row r="222">
          <cell r="A222">
            <v>51033</v>
          </cell>
          <cell r="B222" t="str">
            <v>REVE FONMONU ISIMELI</v>
          </cell>
        </row>
        <row r="223">
          <cell r="A223">
            <v>51037</v>
          </cell>
          <cell r="B223" t="str">
            <v>ALIVERETI VUAIRAKI</v>
          </cell>
        </row>
        <row r="224">
          <cell r="A224">
            <v>51038</v>
          </cell>
          <cell r="B224" t="str">
            <v>ROPATE LUTUMAILAGI</v>
          </cell>
        </row>
        <row r="225">
          <cell r="A225">
            <v>51072</v>
          </cell>
          <cell r="B225" t="str">
            <v>SIKELI RARASEA</v>
          </cell>
        </row>
        <row r="226">
          <cell r="A226">
            <v>51087</v>
          </cell>
          <cell r="B226" t="str">
            <v>PENI LIWANAVUGA</v>
          </cell>
        </row>
        <row r="227">
          <cell r="A227">
            <v>51096</v>
          </cell>
          <cell r="B227" t="str">
            <v>ALITI BUNA</v>
          </cell>
        </row>
        <row r="228">
          <cell r="A228">
            <v>51099</v>
          </cell>
          <cell r="B228" t="str">
            <v>SEREANA VUSOYA</v>
          </cell>
        </row>
        <row r="229">
          <cell r="A229">
            <v>51101</v>
          </cell>
          <cell r="B229" t="str">
            <v>JULIA UNAISI RANASU DOROTHY WILLIAMS</v>
          </cell>
        </row>
        <row r="230">
          <cell r="A230">
            <v>51107</v>
          </cell>
          <cell r="B230" t="str">
            <v>APISALOME NARO</v>
          </cell>
        </row>
        <row r="231">
          <cell r="A231">
            <v>51117</v>
          </cell>
          <cell r="B231" t="str">
            <v>CHRISTINA TUTUGALALA</v>
          </cell>
        </row>
        <row r="232">
          <cell r="A232">
            <v>51118</v>
          </cell>
          <cell r="B232" t="str">
            <v>ATELAITE SEKE</v>
          </cell>
        </row>
        <row r="233">
          <cell r="A233">
            <v>51124</v>
          </cell>
          <cell r="B233" t="str">
            <v>VERENAISI VALEVOU RAKAUCOKA</v>
          </cell>
        </row>
        <row r="234">
          <cell r="A234">
            <v>51125</v>
          </cell>
          <cell r="B234" t="str">
            <v>TAITUSI KADI</v>
          </cell>
        </row>
        <row r="235">
          <cell r="A235">
            <v>51127</v>
          </cell>
          <cell r="B235" t="str">
            <v>TALETAWA SOQALI QOLOCAVA</v>
          </cell>
        </row>
        <row r="236">
          <cell r="A236">
            <v>51129</v>
          </cell>
          <cell r="B236" t="str">
            <v>ALIVATE QARANIQIO LALATUTE</v>
          </cell>
        </row>
        <row r="237">
          <cell r="A237">
            <v>51157</v>
          </cell>
          <cell r="B237" t="str">
            <v>KARALAINI LELEVAKAWALU</v>
          </cell>
        </row>
        <row r="238">
          <cell r="A238">
            <v>51166</v>
          </cell>
          <cell r="B238" t="str">
            <v>POLOTINI NAWAI</v>
          </cell>
        </row>
        <row r="239">
          <cell r="A239">
            <v>51173</v>
          </cell>
          <cell r="B239" t="str">
            <v>VILIAME KOROIVITU</v>
          </cell>
        </row>
        <row r="240">
          <cell r="A240">
            <v>51180</v>
          </cell>
          <cell r="B240" t="str">
            <v>LISALA NAIVOLA</v>
          </cell>
        </row>
        <row r="241">
          <cell r="A241">
            <v>51190</v>
          </cell>
          <cell r="B241" t="str">
            <v>KAMELI NATOBA</v>
          </cell>
        </row>
        <row r="242">
          <cell r="A242">
            <v>51191</v>
          </cell>
          <cell r="B242" t="str">
            <v>JOSAIA WAISAKE</v>
          </cell>
        </row>
        <row r="243">
          <cell r="A243">
            <v>51192</v>
          </cell>
          <cell r="B243" t="str">
            <v>TARUSILA DIREKI</v>
          </cell>
        </row>
        <row r="244">
          <cell r="A244">
            <v>51193</v>
          </cell>
          <cell r="B244" t="str">
            <v>MEREILISONI SAUCAVA</v>
          </cell>
        </row>
        <row r="245">
          <cell r="A245">
            <v>51204</v>
          </cell>
          <cell r="B245" t="str">
            <v>LOVATE ROKOTAWA</v>
          </cell>
        </row>
        <row r="246">
          <cell r="A246">
            <v>51207</v>
          </cell>
          <cell r="B246" t="str">
            <v>ILISAPECI NAULAGO</v>
          </cell>
        </row>
        <row r="247">
          <cell r="A247">
            <v>51221</v>
          </cell>
          <cell r="B247" t="str">
            <v>PANAPASA SALAWAI CAWAKI</v>
          </cell>
        </row>
        <row r="248">
          <cell r="A248">
            <v>51229</v>
          </cell>
          <cell r="B248" t="str">
            <v>LORUAMA TUWAI</v>
          </cell>
        </row>
        <row r="249">
          <cell r="A249">
            <v>51232</v>
          </cell>
          <cell r="B249" t="str">
            <v>AMELIA NAICOKO</v>
          </cell>
        </row>
        <row r="250">
          <cell r="A250">
            <v>51263</v>
          </cell>
          <cell r="B250" t="str">
            <v>SEREVI TURGANICOLO</v>
          </cell>
        </row>
        <row r="251">
          <cell r="A251">
            <v>51268</v>
          </cell>
          <cell r="B251" t="str">
            <v>MACA RAIKALAULAU</v>
          </cell>
        </row>
        <row r="252">
          <cell r="A252">
            <v>51269</v>
          </cell>
          <cell r="B252" t="str">
            <v>ILAISA VUNIMASI</v>
          </cell>
        </row>
        <row r="253">
          <cell r="A253">
            <v>51279</v>
          </cell>
          <cell r="B253" t="str">
            <v>EMITAI SOLOSOLO</v>
          </cell>
        </row>
        <row r="254">
          <cell r="A254">
            <v>51303</v>
          </cell>
          <cell r="B254" t="str">
            <v>SAVENACA KOROI</v>
          </cell>
        </row>
        <row r="255">
          <cell r="A255">
            <v>51306</v>
          </cell>
          <cell r="B255" t="str">
            <v>SAMUELA BULUKATA</v>
          </cell>
        </row>
        <row r="256">
          <cell r="A256">
            <v>51316</v>
          </cell>
          <cell r="B256" t="str">
            <v>LOGDASAN</v>
          </cell>
        </row>
        <row r="257">
          <cell r="A257">
            <v>51334</v>
          </cell>
          <cell r="B257" t="str">
            <v>TUKAI VEIKACIVIKINABULAVOU SEMANAKAU</v>
          </cell>
        </row>
        <row r="258">
          <cell r="A258">
            <v>51337</v>
          </cell>
          <cell r="B258" t="str">
            <v>REETA ROHINI LATA</v>
          </cell>
        </row>
        <row r="259">
          <cell r="A259">
            <v>51341</v>
          </cell>
          <cell r="B259" t="str">
            <v>WATISONI TUVA</v>
          </cell>
        </row>
        <row r="260">
          <cell r="A260">
            <v>51344</v>
          </cell>
          <cell r="B260" t="str">
            <v>MOSESE MALO</v>
          </cell>
        </row>
        <row r="261">
          <cell r="A261">
            <v>51349</v>
          </cell>
          <cell r="B261" t="str">
            <v>ATECA MANUQALO MAIWEA SERUVAKULA</v>
          </cell>
        </row>
        <row r="262">
          <cell r="A262">
            <v>51385</v>
          </cell>
          <cell r="B262" t="str">
            <v>AKUILA VUDA BARAKI</v>
          </cell>
        </row>
        <row r="263">
          <cell r="A263">
            <v>51405</v>
          </cell>
          <cell r="B263" t="str">
            <v>JONASA VUETI</v>
          </cell>
        </row>
        <row r="264">
          <cell r="A264">
            <v>51440</v>
          </cell>
          <cell r="B264" t="str">
            <v>APIMELEKI WAILOMO</v>
          </cell>
        </row>
        <row r="265">
          <cell r="A265">
            <v>51444</v>
          </cell>
          <cell r="B265" t="str">
            <v>MAIKA RASAVU</v>
          </cell>
        </row>
        <row r="266">
          <cell r="A266">
            <v>51460</v>
          </cell>
          <cell r="B266" t="str">
            <v>KEVUELI TUNIDAU</v>
          </cell>
        </row>
        <row r="267">
          <cell r="A267">
            <v>51469</v>
          </cell>
          <cell r="B267" t="str">
            <v>MESULAME NABOUQARO</v>
          </cell>
        </row>
        <row r="268">
          <cell r="A268">
            <v>51473</v>
          </cell>
          <cell r="B268" t="str">
            <v>SAVENACA UALUVU</v>
          </cell>
        </row>
        <row r="269">
          <cell r="A269">
            <v>51474</v>
          </cell>
          <cell r="B269" t="str">
            <v>SAKIUSA RAMATAU</v>
          </cell>
        </row>
        <row r="270">
          <cell r="A270">
            <v>51481</v>
          </cell>
          <cell r="B270" t="str">
            <v>SIKELI NAMERUA DAUMEKE</v>
          </cell>
        </row>
        <row r="271">
          <cell r="A271">
            <v>51484</v>
          </cell>
          <cell r="B271" t="str">
            <v>NEMANI TUNI</v>
          </cell>
        </row>
        <row r="272">
          <cell r="A272">
            <v>51485</v>
          </cell>
          <cell r="B272" t="str">
            <v>MANOA TULELE SARATIBAU</v>
          </cell>
        </row>
        <row r="273">
          <cell r="A273">
            <v>51488</v>
          </cell>
          <cell r="B273" t="str">
            <v>NAVITALAI BOGI</v>
          </cell>
        </row>
        <row r="274">
          <cell r="A274">
            <v>51490</v>
          </cell>
          <cell r="B274" t="str">
            <v>JOSEVA MOKA</v>
          </cell>
        </row>
        <row r="275">
          <cell r="A275">
            <v>51500</v>
          </cell>
          <cell r="B275" t="str">
            <v>RAVINDRA SAMI</v>
          </cell>
        </row>
        <row r="276">
          <cell r="A276">
            <v>51505</v>
          </cell>
          <cell r="B276" t="str">
            <v>SAIMONE NAIKELEKELE</v>
          </cell>
        </row>
        <row r="277">
          <cell r="A277">
            <v>51512</v>
          </cell>
          <cell r="B277" t="str">
            <v>TIMOCI NAODELE</v>
          </cell>
        </row>
        <row r="278">
          <cell r="A278">
            <v>51517</v>
          </cell>
          <cell r="B278" t="str">
            <v>LITIA MARAMA</v>
          </cell>
        </row>
        <row r="279">
          <cell r="A279">
            <v>51518</v>
          </cell>
          <cell r="B279" t="str">
            <v>KALIOVA NARAUKAWA</v>
          </cell>
        </row>
        <row r="280">
          <cell r="A280">
            <v>51520</v>
          </cell>
          <cell r="B280" t="str">
            <v>TULIA TOKAKECE</v>
          </cell>
        </row>
        <row r="281">
          <cell r="A281">
            <v>51521</v>
          </cell>
          <cell r="B281" t="str">
            <v>JOSAI TUWAQA</v>
          </cell>
        </row>
        <row r="282">
          <cell r="A282">
            <v>51539</v>
          </cell>
          <cell r="B282" t="str">
            <v>WATISONI WAQA</v>
          </cell>
        </row>
        <row r="283">
          <cell r="A283">
            <v>51554</v>
          </cell>
          <cell r="B283" t="str">
            <v>ETUATE BATIBASAGA</v>
          </cell>
        </row>
        <row r="284">
          <cell r="A284">
            <v>51559</v>
          </cell>
          <cell r="B284" t="str">
            <v>MERESEINI KOSOVOU</v>
          </cell>
        </row>
        <row r="285">
          <cell r="A285">
            <v>51569</v>
          </cell>
          <cell r="B285" t="str">
            <v>LEVANI BARI</v>
          </cell>
        </row>
        <row r="286">
          <cell r="A286">
            <v>51571</v>
          </cell>
          <cell r="B286" t="str">
            <v>JOPE WAISALI</v>
          </cell>
        </row>
        <row r="287">
          <cell r="A287">
            <v>51588</v>
          </cell>
          <cell r="B287" t="str">
            <v>KOLINIO BALEISUVA</v>
          </cell>
        </row>
        <row r="288">
          <cell r="A288">
            <v>51590</v>
          </cell>
          <cell r="B288" t="str">
            <v>NEUMI DRODROVETA</v>
          </cell>
        </row>
        <row r="289">
          <cell r="A289">
            <v>51602</v>
          </cell>
          <cell r="B289" t="str">
            <v>TEVITA ROKOSUKA</v>
          </cell>
        </row>
        <row r="290">
          <cell r="A290">
            <v>51616</v>
          </cell>
          <cell r="B290" t="str">
            <v>IOSEFO FOTU</v>
          </cell>
        </row>
        <row r="291">
          <cell r="A291">
            <v>51625</v>
          </cell>
          <cell r="B291" t="str">
            <v>VULI NUKUREWA</v>
          </cell>
        </row>
        <row r="292">
          <cell r="A292">
            <v>51626</v>
          </cell>
          <cell r="B292" t="str">
            <v>LOSENA BAI</v>
          </cell>
        </row>
        <row r="293">
          <cell r="A293">
            <v>51627</v>
          </cell>
          <cell r="B293" t="str">
            <v>ANASEINI VESILOTO NAKUTA</v>
          </cell>
        </row>
        <row r="294">
          <cell r="A294">
            <v>51630</v>
          </cell>
          <cell r="B294" t="str">
            <v>SEREANA TULO</v>
          </cell>
        </row>
        <row r="295">
          <cell r="A295">
            <v>51638</v>
          </cell>
          <cell r="B295" t="str">
            <v>VACISEVA LIKU</v>
          </cell>
        </row>
        <row r="296">
          <cell r="A296">
            <v>51639</v>
          </cell>
          <cell r="B296" t="str">
            <v>TEMALESI TINAIWAINOVO</v>
          </cell>
        </row>
        <row r="297">
          <cell r="A297">
            <v>51640</v>
          </cell>
          <cell r="B297" t="str">
            <v>ILISAPECI LEWATU</v>
          </cell>
        </row>
        <row r="298">
          <cell r="A298">
            <v>51641</v>
          </cell>
          <cell r="B298" t="str">
            <v>ILISAPECI TENI DIBALEISUVA</v>
          </cell>
        </row>
        <row r="299">
          <cell r="A299">
            <v>51651</v>
          </cell>
          <cell r="B299" t="str">
            <v>EMOSI KOROLAILAI</v>
          </cell>
        </row>
        <row r="300">
          <cell r="A300">
            <v>51652</v>
          </cell>
          <cell r="B300" t="str">
            <v>PENIAME SALACAKAU</v>
          </cell>
        </row>
        <row r="301">
          <cell r="A301">
            <v>51658</v>
          </cell>
          <cell r="B301" t="str">
            <v>SALOTE RADINIKABARA</v>
          </cell>
        </row>
        <row r="302">
          <cell r="A302">
            <v>51660</v>
          </cell>
          <cell r="B302" t="str">
            <v>JOHN ANTHONY KATONIVUALIKU</v>
          </cell>
        </row>
        <row r="303">
          <cell r="A303">
            <v>51674</v>
          </cell>
          <cell r="B303" t="str">
            <v>ILAI VENASIO RAVULOA</v>
          </cell>
        </row>
        <row r="304">
          <cell r="A304">
            <v>51678</v>
          </cell>
          <cell r="B304" t="str">
            <v>LUKE KUNAVULA</v>
          </cell>
        </row>
        <row r="305">
          <cell r="A305">
            <v>51683</v>
          </cell>
          <cell r="B305" t="str">
            <v>ATECA LIKU SERU</v>
          </cell>
        </row>
        <row r="306">
          <cell r="A306">
            <v>51685</v>
          </cell>
          <cell r="B306" t="str">
            <v>ILISAPECI MATUKU</v>
          </cell>
        </row>
        <row r="307">
          <cell r="A307">
            <v>51686</v>
          </cell>
          <cell r="B307" t="str">
            <v>ANA ROSA</v>
          </cell>
        </row>
        <row r="308">
          <cell r="A308">
            <v>51687</v>
          </cell>
          <cell r="B308" t="str">
            <v>SALOME VAKAURUWAQA NABULIVOU</v>
          </cell>
        </row>
        <row r="309">
          <cell r="A309">
            <v>51690</v>
          </cell>
          <cell r="B309" t="str">
            <v>SALANIETA ROKOCIWA</v>
          </cell>
        </row>
        <row r="310">
          <cell r="A310">
            <v>51693</v>
          </cell>
          <cell r="B310" t="str">
            <v>ELIA SAUVOU</v>
          </cell>
        </row>
        <row r="311">
          <cell r="A311">
            <v>51702</v>
          </cell>
          <cell r="B311" t="str">
            <v>VILITATI DAUNABOU</v>
          </cell>
        </row>
        <row r="312">
          <cell r="A312">
            <v>51704</v>
          </cell>
          <cell r="B312" t="str">
            <v>ESAVA RALULU</v>
          </cell>
        </row>
        <row r="313">
          <cell r="A313">
            <v>51716</v>
          </cell>
          <cell r="B313" t="str">
            <v>REAPI TAUKEI</v>
          </cell>
        </row>
        <row r="314">
          <cell r="A314">
            <v>51723</v>
          </cell>
          <cell r="B314" t="str">
            <v>ROGANIVATU TITILIA RAVUTUBANANITU</v>
          </cell>
        </row>
        <row r="315">
          <cell r="A315">
            <v>51725</v>
          </cell>
          <cell r="B315" t="str">
            <v>ILIANA RACOLA</v>
          </cell>
        </row>
        <row r="316">
          <cell r="A316">
            <v>51727</v>
          </cell>
          <cell r="B316" t="str">
            <v>LUISA ROKOVERE</v>
          </cell>
        </row>
        <row r="317">
          <cell r="A317">
            <v>51728</v>
          </cell>
          <cell r="B317" t="str">
            <v>MARIA QORETI</v>
          </cell>
        </row>
        <row r="318">
          <cell r="A318">
            <v>51731</v>
          </cell>
          <cell r="B318" t="str">
            <v>ULAMILA MUASARA</v>
          </cell>
        </row>
        <row r="319">
          <cell r="A319">
            <v>51732</v>
          </cell>
          <cell r="B319" t="str">
            <v>JOSIFINI TUDAI</v>
          </cell>
        </row>
        <row r="320">
          <cell r="A320">
            <v>51740</v>
          </cell>
          <cell r="B320" t="str">
            <v>TOKASA MARAMAIRATU</v>
          </cell>
        </row>
        <row r="321">
          <cell r="A321">
            <v>51744</v>
          </cell>
          <cell r="B321" t="str">
            <v>SIMELI BARI</v>
          </cell>
        </row>
        <row r="322">
          <cell r="A322">
            <v>51755</v>
          </cell>
          <cell r="B322" t="str">
            <v>LITIA MARAMA</v>
          </cell>
        </row>
        <row r="323">
          <cell r="A323">
            <v>51765</v>
          </cell>
          <cell r="B323" t="str">
            <v>MESULAME RATUMAIYALE</v>
          </cell>
        </row>
        <row r="324">
          <cell r="A324">
            <v>51769</v>
          </cell>
          <cell r="B324" t="str">
            <v>MALELILI KUBU</v>
          </cell>
        </row>
        <row r="325">
          <cell r="A325">
            <v>51774</v>
          </cell>
          <cell r="B325" t="str">
            <v>APAKUKI KOROI</v>
          </cell>
        </row>
        <row r="326">
          <cell r="A326">
            <v>51780</v>
          </cell>
          <cell r="B326" t="str">
            <v>MAIKA LEQAIWAI</v>
          </cell>
        </row>
        <row r="327">
          <cell r="A327">
            <v>51782</v>
          </cell>
          <cell r="B327" t="str">
            <v>SULIASI MEI</v>
          </cell>
        </row>
        <row r="328">
          <cell r="A328">
            <v>51789</v>
          </cell>
          <cell r="B328" t="str">
            <v>SALANIETA MUWAI</v>
          </cell>
        </row>
        <row r="329">
          <cell r="A329">
            <v>51821</v>
          </cell>
          <cell r="B329" t="str">
            <v>SAUCA GLENNES TAYLOR</v>
          </cell>
        </row>
        <row r="330">
          <cell r="A330">
            <v>51825</v>
          </cell>
          <cell r="B330" t="str">
            <v>TEVITA KAITANI</v>
          </cell>
        </row>
        <row r="331">
          <cell r="A331">
            <v>51828</v>
          </cell>
          <cell r="B331" t="str">
            <v>LANIETA LAGIONO NAIDUKI</v>
          </cell>
        </row>
        <row r="332">
          <cell r="A332">
            <v>51833</v>
          </cell>
          <cell r="B332" t="str">
            <v>SIVANIIOLO RAWAMILA</v>
          </cell>
        </row>
        <row r="333">
          <cell r="A333">
            <v>51851</v>
          </cell>
          <cell r="B333" t="str">
            <v>RICHARD CAKAU</v>
          </cell>
        </row>
        <row r="334">
          <cell r="A334">
            <v>51857</v>
          </cell>
          <cell r="B334" t="str">
            <v>SISILIA LOCKWOOD</v>
          </cell>
        </row>
        <row r="335">
          <cell r="A335">
            <v>51866</v>
          </cell>
          <cell r="B335" t="str">
            <v>TEVITA DELAI</v>
          </cell>
        </row>
        <row r="336">
          <cell r="A336">
            <v>51869</v>
          </cell>
          <cell r="B336" t="str">
            <v>PATIMIO VONOSESE</v>
          </cell>
        </row>
        <row r="337">
          <cell r="A337">
            <v>51872</v>
          </cell>
          <cell r="B337" t="str">
            <v>TIRISA VARANI</v>
          </cell>
        </row>
        <row r="338">
          <cell r="A338">
            <v>51874</v>
          </cell>
          <cell r="B338" t="str">
            <v>UNAISI KAUKILAKEBA</v>
          </cell>
        </row>
        <row r="339">
          <cell r="A339">
            <v>51875</v>
          </cell>
          <cell r="B339" t="str">
            <v>KAVAIA SERELAWA</v>
          </cell>
        </row>
        <row r="340">
          <cell r="A340">
            <v>51878</v>
          </cell>
          <cell r="B340" t="str">
            <v>BIMAL VIKASH SINGH</v>
          </cell>
        </row>
        <row r="341">
          <cell r="A341">
            <v>51879</v>
          </cell>
          <cell r="B341" t="str">
            <v>ALIPATE SALELE</v>
          </cell>
        </row>
        <row r="342">
          <cell r="A342">
            <v>51882</v>
          </cell>
          <cell r="B342" t="str">
            <v>LOATA CULA YAUVOLI</v>
          </cell>
        </row>
        <row r="343">
          <cell r="A343">
            <v>51890</v>
          </cell>
          <cell r="B343" t="str">
            <v>TOKASA KENONA LEWARAVU</v>
          </cell>
        </row>
        <row r="344">
          <cell r="A344">
            <v>51893</v>
          </cell>
          <cell r="B344" t="str">
            <v>SEVECI QALEWE</v>
          </cell>
        </row>
        <row r="345">
          <cell r="A345">
            <v>51905</v>
          </cell>
          <cell r="B345" t="str">
            <v>BENIAMINO DAUREWA</v>
          </cell>
        </row>
        <row r="346">
          <cell r="A346">
            <v>51907</v>
          </cell>
          <cell r="B346" t="str">
            <v xml:space="preserve">KAMELI NARUKUTABUA </v>
          </cell>
        </row>
        <row r="347">
          <cell r="A347">
            <v>51919</v>
          </cell>
          <cell r="B347" t="str">
            <v>CIRIMAITOGA VEREVOU TUINONA</v>
          </cell>
        </row>
        <row r="348">
          <cell r="A348">
            <v>51924</v>
          </cell>
          <cell r="B348" t="str">
            <v>OSEA TUBUNA</v>
          </cell>
        </row>
        <row r="349">
          <cell r="A349">
            <v>51926</v>
          </cell>
          <cell r="B349" t="str">
            <v>MILIO VAKASIROVOKA</v>
          </cell>
        </row>
        <row r="350">
          <cell r="A350">
            <v>51944</v>
          </cell>
          <cell r="B350" t="str">
            <v>ESALA RATULEVU VATURAIYAWA</v>
          </cell>
        </row>
        <row r="351">
          <cell r="A351">
            <v>51947</v>
          </cell>
          <cell r="B351" t="str">
            <v>WILIDRAU CAKACAKA NAISOQOSOQO</v>
          </cell>
        </row>
        <row r="352">
          <cell r="A352">
            <v>51949</v>
          </cell>
          <cell r="B352" t="str">
            <v>ROSA RAVUITUBANANITU</v>
          </cell>
        </row>
        <row r="353">
          <cell r="A353">
            <v>51952</v>
          </cell>
          <cell r="B353" t="str">
            <v>LAITIA RASERU</v>
          </cell>
        </row>
        <row r="354">
          <cell r="A354">
            <v>51954</v>
          </cell>
          <cell r="B354" t="str">
            <v>MIKAELE MATANA</v>
          </cell>
        </row>
        <row r="355">
          <cell r="A355">
            <v>51958</v>
          </cell>
          <cell r="B355" t="str">
            <v>MOSESE NAUCI</v>
          </cell>
        </row>
        <row r="356">
          <cell r="A356">
            <v>51959</v>
          </cell>
          <cell r="B356" t="str">
            <v>LUKE VATUNILAGI</v>
          </cell>
        </row>
        <row r="357">
          <cell r="A357">
            <v>51963</v>
          </cell>
          <cell r="B357" t="str">
            <v>TOMASI NALOGA</v>
          </cell>
        </row>
        <row r="358">
          <cell r="A358">
            <v>51966</v>
          </cell>
          <cell r="B358" t="str">
            <v>LAISAYANI DUBA</v>
          </cell>
        </row>
        <row r="359">
          <cell r="A359">
            <v>51969</v>
          </cell>
          <cell r="B359" t="str">
            <v>MIRIAMA PENIVULA</v>
          </cell>
        </row>
        <row r="360">
          <cell r="A360">
            <v>51974</v>
          </cell>
          <cell r="B360" t="str">
            <v>AVISALOME VALEOVA</v>
          </cell>
        </row>
        <row r="361">
          <cell r="A361">
            <v>51975</v>
          </cell>
          <cell r="B361" t="str">
            <v>MANI INOKE</v>
          </cell>
        </row>
        <row r="362">
          <cell r="A362">
            <v>51976</v>
          </cell>
          <cell r="B362" t="str">
            <v>ROVEEL MANI</v>
          </cell>
        </row>
        <row r="363">
          <cell r="A363">
            <v>51983</v>
          </cell>
          <cell r="B363" t="str">
            <v>JOSESE LEWANIA</v>
          </cell>
        </row>
        <row r="364">
          <cell r="A364">
            <v>52022</v>
          </cell>
          <cell r="B364" t="str">
            <v>SERUPEPELI BOLALAILAI</v>
          </cell>
        </row>
        <row r="365">
          <cell r="A365">
            <v>52027</v>
          </cell>
          <cell r="B365" t="str">
            <v>SEKONAIA DAULAKO</v>
          </cell>
        </row>
        <row r="366">
          <cell r="A366">
            <v>52028</v>
          </cell>
          <cell r="B366" t="str">
            <v>LEBA CAKAU</v>
          </cell>
        </row>
        <row r="367">
          <cell r="A367">
            <v>52031</v>
          </cell>
          <cell r="B367" t="str">
            <v>FILIPE YAVITU</v>
          </cell>
        </row>
        <row r="368">
          <cell r="A368">
            <v>52032</v>
          </cell>
          <cell r="B368" t="str">
            <v>ISOA TAKIVEIKATA</v>
          </cell>
        </row>
        <row r="369">
          <cell r="A369">
            <v>52035</v>
          </cell>
          <cell r="B369" t="str">
            <v>JONE NAQIRI</v>
          </cell>
        </row>
        <row r="370">
          <cell r="A370">
            <v>52041</v>
          </cell>
          <cell r="B370" t="str">
            <v>JONE RAVOUVOU</v>
          </cell>
        </row>
        <row r="371">
          <cell r="A371">
            <v>52045</v>
          </cell>
          <cell r="B371" t="str">
            <v>EPELI KELECIRI</v>
          </cell>
        </row>
        <row r="372">
          <cell r="A372">
            <v>52054</v>
          </cell>
          <cell r="B372" t="str">
            <v>AISEA RAITALA</v>
          </cell>
        </row>
        <row r="373">
          <cell r="A373">
            <v>52056</v>
          </cell>
          <cell r="B373" t="str">
            <v>WAISALE KURISARAVI</v>
          </cell>
        </row>
        <row r="374">
          <cell r="A374">
            <v>52062</v>
          </cell>
          <cell r="B374" t="str">
            <v>PITA CIBITAKI</v>
          </cell>
        </row>
        <row r="375">
          <cell r="A375">
            <v>52064</v>
          </cell>
          <cell r="B375" t="str">
            <v>NAVITALAI SAMUTA</v>
          </cell>
        </row>
        <row r="376">
          <cell r="A376">
            <v>52067</v>
          </cell>
          <cell r="B376" t="str">
            <v>PAUL WILLI</v>
          </cell>
        </row>
        <row r="377">
          <cell r="A377">
            <v>52072</v>
          </cell>
          <cell r="B377" t="str">
            <v>ILIESA MAVUA JNR</v>
          </cell>
        </row>
        <row r="378">
          <cell r="A378">
            <v>52074</v>
          </cell>
          <cell r="B378" t="str">
            <v>LUI BELO</v>
          </cell>
        </row>
        <row r="379">
          <cell r="A379">
            <v>52076</v>
          </cell>
          <cell r="B379" t="str">
            <v>ATAMA NAULUMATUA</v>
          </cell>
        </row>
        <row r="380">
          <cell r="A380">
            <v>52080</v>
          </cell>
          <cell r="B380" t="str">
            <v>TAVITE MACIU</v>
          </cell>
        </row>
        <row r="381">
          <cell r="A381">
            <v>52086</v>
          </cell>
          <cell r="B381" t="str">
            <v>SERUVI RATUNIDROLA</v>
          </cell>
        </row>
        <row r="382">
          <cell r="A382">
            <v>52097</v>
          </cell>
          <cell r="B382" t="str">
            <v>SEVANAIA BARAVILALA</v>
          </cell>
        </row>
        <row r="383">
          <cell r="A383">
            <v>52115</v>
          </cell>
          <cell r="B383" t="str">
            <v>MARIKA RABATIRI</v>
          </cell>
        </row>
        <row r="384">
          <cell r="A384">
            <v>52117</v>
          </cell>
          <cell r="B384" t="str">
            <v>KENI RADOVE</v>
          </cell>
        </row>
        <row r="385">
          <cell r="A385">
            <v>52120</v>
          </cell>
          <cell r="B385" t="str">
            <v>JOSEFA KAUTOGA</v>
          </cell>
        </row>
        <row r="386">
          <cell r="A386">
            <v>52126</v>
          </cell>
          <cell r="B386" t="str">
            <v>LIVINAI BOSE</v>
          </cell>
        </row>
        <row r="387">
          <cell r="A387">
            <v>52127</v>
          </cell>
          <cell r="B387" t="str">
            <v>IVONA TABANANUKU</v>
          </cell>
        </row>
        <row r="388">
          <cell r="A388">
            <v>52128</v>
          </cell>
          <cell r="B388" t="str">
            <v>ASAELI SERESERE</v>
          </cell>
        </row>
        <row r="389">
          <cell r="A389">
            <v>52131</v>
          </cell>
          <cell r="B389" t="str">
            <v>MACIU KOROIVEIKOSO</v>
          </cell>
        </row>
        <row r="390">
          <cell r="A390">
            <v>52133</v>
          </cell>
          <cell r="B390" t="str">
            <v>SIVANIOLO MATALOMANI</v>
          </cell>
        </row>
        <row r="391">
          <cell r="A391">
            <v>52139</v>
          </cell>
          <cell r="B391" t="str">
            <v>TUI NAVA</v>
          </cell>
        </row>
        <row r="392">
          <cell r="A392">
            <v>52140</v>
          </cell>
          <cell r="B392" t="str">
            <v>JONE LOTAWA</v>
          </cell>
        </row>
        <row r="393">
          <cell r="A393">
            <v>52142</v>
          </cell>
          <cell r="B393" t="str">
            <v>JOSAIA LEWAQAI</v>
          </cell>
        </row>
        <row r="394">
          <cell r="A394">
            <v>52143</v>
          </cell>
          <cell r="B394" t="str">
            <v>ILIASERI NAKORO</v>
          </cell>
        </row>
        <row r="395">
          <cell r="A395">
            <v>52145</v>
          </cell>
          <cell r="B395" t="str">
            <v>FILOMENA MALUGUVATU</v>
          </cell>
        </row>
        <row r="396">
          <cell r="A396">
            <v>52146</v>
          </cell>
          <cell r="B396" t="str">
            <v>MARIA DANATABUA</v>
          </cell>
        </row>
        <row r="397">
          <cell r="A397">
            <v>52149</v>
          </cell>
          <cell r="B397" t="str">
            <v>KELERA NAVANUA</v>
          </cell>
        </row>
        <row r="398">
          <cell r="A398">
            <v>52151</v>
          </cell>
          <cell r="B398" t="str">
            <v>LUISA ANAMEKE</v>
          </cell>
        </row>
        <row r="399">
          <cell r="A399">
            <v>52154</v>
          </cell>
          <cell r="B399" t="str">
            <v>AMELE TAU</v>
          </cell>
        </row>
        <row r="400">
          <cell r="A400">
            <v>52156</v>
          </cell>
          <cell r="B400" t="str">
            <v>SAMUELA NAKA</v>
          </cell>
        </row>
        <row r="401">
          <cell r="A401">
            <v>52157</v>
          </cell>
          <cell r="B401" t="str">
            <v>WASEROMA VINAKASIGADUA</v>
          </cell>
        </row>
        <row r="402">
          <cell r="A402">
            <v>52159</v>
          </cell>
          <cell r="B402" t="str">
            <v>SAULA RAGEDE</v>
          </cell>
        </row>
        <row r="403">
          <cell r="A403">
            <v>52167</v>
          </cell>
          <cell r="B403" t="str">
            <v>MACIU TUIBUA</v>
          </cell>
        </row>
        <row r="404">
          <cell r="A404">
            <v>52169</v>
          </cell>
          <cell r="B404" t="str">
            <v>RO LAGI BAINIKEA</v>
          </cell>
        </row>
        <row r="405">
          <cell r="A405">
            <v>52179</v>
          </cell>
          <cell r="B405" t="str">
            <v>SISI  VUNIVALU</v>
          </cell>
        </row>
        <row r="406">
          <cell r="A406">
            <v>52180</v>
          </cell>
          <cell r="B406" t="str">
            <v>AMANI QERA</v>
          </cell>
        </row>
        <row r="407">
          <cell r="A407">
            <v>52188</v>
          </cell>
          <cell r="B407" t="str">
            <v>NEPOTE BUKA</v>
          </cell>
        </row>
        <row r="408">
          <cell r="A408">
            <v>52189</v>
          </cell>
          <cell r="B408" t="str">
            <v>SIOTAME KUBU</v>
          </cell>
        </row>
        <row r="409">
          <cell r="A409">
            <v>52190</v>
          </cell>
          <cell r="B409" t="str">
            <v>SAVENACA RATUBAINIVALU</v>
          </cell>
        </row>
        <row r="410">
          <cell r="A410">
            <v>52191</v>
          </cell>
          <cell r="B410" t="str">
            <v>JOSAIA LUKUTA</v>
          </cell>
        </row>
        <row r="411">
          <cell r="A411">
            <v>52196</v>
          </cell>
          <cell r="B411" t="str">
            <v>ILAISA DELAITIRI</v>
          </cell>
        </row>
        <row r="412">
          <cell r="A412">
            <v>52197</v>
          </cell>
          <cell r="B412" t="str">
            <v>AMINIASI KATONIVUALIKU</v>
          </cell>
        </row>
        <row r="413">
          <cell r="A413">
            <v>52201</v>
          </cell>
          <cell r="B413" t="str">
            <v>JEFFERY ATALIFO</v>
          </cell>
        </row>
        <row r="414">
          <cell r="A414">
            <v>52208</v>
          </cell>
          <cell r="B414" t="str">
            <v>MALAKAI GAUNA</v>
          </cell>
        </row>
        <row r="415">
          <cell r="A415">
            <v>52212</v>
          </cell>
          <cell r="B415" t="str">
            <v>MANASA TIKOMAILEPANONI VUIBAU</v>
          </cell>
        </row>
        <row r="416">
          <cell r="A416">
            <v>52222</v>
          </cell>
          <cell r="B416" t="str">
            <v>VERN FRANCIS</v>
          </cell>
        </row>
        <row r="417">
          <cell r="A417">
            <v>52223</v>
          </cell>
          <cell r="B417" t="str">
            <v>SEVINA LOTAWA DRODROLAGI</v>
          </cell>
        </row>
        <row r="418">
          <cell r="A418">
            <v>52224</v>
          </cell>
          <cell r="B418" t="str">
            <v>SIMIONE VUTEVUTE</v>
          </cell>
        </row>
        <row r="419">
          <cell r="A419">
            <v>52225</v>
          </cell>
          <cell r="B419" t="str">
            <v>SAVENACA SEDUADUA</v>
          </cell>
        </row>
        <row r="420">
          <cell r="A420">
            <v>52227</v>
          </cell>
          <cell r="B420" t="str">
            <v>ILAISA DELATIRI</v>
          </cell>
        </row>
        <row r="421">
          <cell r="A421">
            <v>52228</v>
          </cell>
          <cell r="B421" t="str">
            <v>IOWANE DUILOMALOMA</v>
          </cell>
        </row>
        <row r="422">
          <cell r="A422">
            <v>52231</v>
          </cell>
          <cell r="B422" t="str">
            <v>JONE MATAI</v>
          </cell>
        </row>
        <row r="423">
          <cell r="A423">
            <v>52232</v>
          </cell>
          <cell r="B423" t="str">
            <v>JEKESONI YALAYALAVANUA</v>
          </cell>
        </row>
        <row r="424">
          <cell r="A424">
            <v>52233</v>
          </cell>
          <cell r="B424" t="str">
            <v>RAIJELI SUSU</v>
          </cell>
        </row>
        <row r="425">
          <cell r="A425">
            <v>52234</v>
          </cell>
          <cell r="B425" t="str">
            <v>ALESI KALARA</v>
          </cell>
        </row>
        <row r="426">
          <cell r="A426">
            <v>52235</v>
          </cell>
          <cell r="B426" t="str">
            <v>EMI NAVUNISARAVI</v>
          </cell>
        </row>
        <row r="427">
          <cell r="A427">
            <v>52236</v>
          </cell>
          <cell r="B427" t="str">
            <v>SEINI LEATOGA</v>
          </cell>
        </row>
        <row r="428">
          <cell r="A428">
            <v>52237</v>
          </cell>
          <cell r="B428" t="str">
            <v>SHASNITA KRISHNA</v>
          </cell>
        </row>
        <row r="429">
          <cell r="A429">
            <v>52239</v>
          </cell>
          <cell r="B429" t="str">
            <v>TEVITA VUNIIVI N0.4</v>
          </cell>
        </row>
        <row r="430">
          <cell r="A430">
            <v>52243</v>
          </cell>
          <cell r="B430" t="str">
            <v>FILOMENA RANADI</v>
          </cell>
        </row>
        <row r="431">
          <cell r="A431">
            <v>52246</v>
          </cell>
          <cell r="B431" t="str">
            <v>ILAISA  N TURGADUADUA</v>
          </cell>
        </row>
        <row r="432">
          <cell r="A432">
            <v>52247</v>
          </cell>
          <cell r="B432" t="str">
            <v>FRANCIS JOHNNY</v>
          </cell>
        </row>
        <row r="433">
          <cell r="A433">
            <v>52248</v>
          </cell>
          <cell r="B433" t="str">
            <v>EMA ADI MILA</v>
          </cell>
        </row>
        <row r="434">
          <cell r="A434">
            <v>52256</v>
          </cell>
          <cell r="B434" t="str">
            <v>INISE VU</v>
          </cell>
        </row>
        <row r="435">
          <cell r="A435">
            <v>52257</v>
          </cell>
          <cell r="B435" t="str">
            <v>WAISALE TURUVA</v>
          </cell>
        </row>
        <row r="436">
          <cell r="A436">
            <v>52260</v>
          </cell>
          <cell r="B436" t="str">
            <v>APISAI NAGI</v>
          </cell>
        </row>
        <row r="437">
          <cell r="A437">
            <v>52261</v>
          </cell>
          <cell r="B437" t="str">
            <v>WAISAKE SALOBO</v>
          </cell>
        </row>
        <row r="438">
          <cell r="A438">
            <v>52265</v>
          </cell>
          <cell r="B438" t="str">
            <v>LOTE TUISOGA</v>
          </cell>
        </row>
        <row r="439">
          <cell r="A439">
            <v>52271</v>
          </cell>
          <cell r="B439" t="str">
            <v>LAIONE RACOLA</v>
          </cell>
        </row>
        <row r="440">
          <cell r="A440">
            <v>52273</v>
          </cell>
          <cell r="B440" t="str">
            <v>WAISALE KOROIWASA</v>
          </cell>
        </row>
        <row r="441">
          <cell r="A441">
            <v>52276</v>
          </cell>
          <cell r="B441" t="str">
            <v>EMOSI ROROVANUA</v>
          </cell>
        </row>
        <row r="442">
          <cell r="A442">
            <v>52277</v>
          </cell>
          <cell r="B442" t="str">
            <v>ASIVURUSI VUNITUBA</v>
          </cell>
        </row>
        <row r="443">
          <cell r="A443">
            <v>52279</v>
          </cell>
          <cell r="B443" t="str">
            <v>SAIRUSI NAYAGO</v>
          </cell>
        </row>
        <row r="444">
          <cell r="A444">
            <v>52285</v>
          </cell>
          <cell r="B444" t="str">
            <v>SITIVENI GONEVOU</v>
          </cell>
        </row>
        <row r="445">
          <cell r="A445">
            <v>52286</v>
          </cell>
          <cell r="B445" t="str">
            <v>METUISELA VUATALEVU</v>
          </cell>
        </row>
        <row r="446">
          <cell r="A446">
            <v>52287</v>
          </cell>
          <cell r="B446" t="str">
            <v>SATEKI  NABONU</v>
          </cell>
        </row>
        <row r="447">
          <cell r="A447">
            <v>52291</v>
          </cell>
          <cell r="B447" t="str">
            <v>WAISAKE NASARA</v>
          </cell>
        </row>
        <row r="448">
          <cell r="A448">
            <v>52295</v>
          </cell>
          <cell r="B448" t="str">
            <v>JONE MODRAU VAKAWIRIWIRI</v>
          </cell>
        </row>
        <row r="449">
          <cell r="A449">
            <v>52297</v>
          </cell>
          <cell r="B449" t="str">
            <v>APISAI VETUKA</v>
          </cell>
        </row>
        <row r="450">
          <cell r="A450">
            <v>52298</v>
          </cell>
          <cell r="B450" t="str">
            <v>AMINO MARAMA BALEDROKADROKA</v>
          </cell>
        </row>
        <row r="451">
          <cell r="A451">
            <v>52299</v>
          </cell>
          <cell r="B451" t="str">
            <v>VALAMI TUVITU</v>
          </cell>
        </row>
        <row r="452">
          <cell r="A452">
            <v>52300</v>
          </cell>
          <cell r="B452" t="str">
            <v>DONASIO LEWENIVULA KAVENI</v>
          </cell>
        </row>
        <row r="453">
          <cell r="A453">
            <v>52302</v>
          </cell>
          <cell r="B453" t="str">
            <v>PECELI VATUNITU</v>
          </cell>
        </row>
        <row r="454">
          <cell r="A454">
            <v>52303</v>
          </cell>
          <cell r="B454" t="str">
            <v>SEREMAIA WAQAVOU</v>
          </cell>
        </row>
        <row r="455">
          <cell r="A455">
            <v>52304</v>
          </cell>
          <cell r="B455" t="str">
            <v>VATEMO TUTAVUA</v>
          </cell>
        </row>
        <row r="456">
          <cell r="A456">
            <v>52305</v>
          </cell>
          <cell r="B456" t="str">
            <v>KITIONE BOTITU</v>
          </cell>
        </row>
        <row r="457">
          <cell r="A457">
            <v>52306</v>
          </cell>
          <cell r="B457" t="str">
            <v>SITIVENI DRAVISA</v>
          </cell>
        </row>
        <row r="458">
          <cell r="A458">
            <v>52309</v>
          </cell>
          <cell r="B458" t="str">
            <v>JALE BULAMAIBAU</v>
          </cell>
        </row>
        <row r="459">
          <cell r="A459">
            <v>52314</v>
          </cell>
          <cell r="B459" t="str">
            <v>LEKESIO MISIMOA</v>
          </cell>
        </row>
        <row r="460">
          <cell r="A460">
            <v>52315</v>
          </cell>
          <cell r="B460" t="str">
            <v>SIRILO RAKAI</v>
          </cell>
        </row>
        <row r="461">
          <cell r="A461">
            <v>52318</v>
          </cell>
          <cell r="B461" t="str">
            <v>SAVENACA MARAWA</v>
          </cell>
        </row>
        <row r="462">
          <cell r="A462">
            <v>52324</v>
          </cell>
          <cell r="B462" t="str">
            <v>MASI SERUBASAGA</v>
          </cell>
        </row>
        <row r="463">
          <cell r="A463">
            <v>52327</v>
          </cell>
          <cell r="B463" t="str">
            <v>MITIELI QUMI</v>
          </cell>
        </row>
        <row r="464">
          <cell r="A464">
            <v>52328</v>
          </cell>
          <cell r="B464" t="str">
            <v>VASITIA TAGILALA</v>
          </cell>
        </row>
        <row r="465">
          <cell r="A465">
            <v>52331</v>
          </cell>
          <cell r="B465" t="str">
            <v>LETIA KALIONI</v>
          </cell>
        </row>
        <row r="466">
          <cell r="A466">
            <v>52334</v>
          </cell>
          <cell r="B466" t="str">
            <v>SITIVENI RATULEVU</v>
          </cell>
        </row>
        <row r="467">
          <cell r="A467">
            <v>52337</v>
          </cell>
          <cell r="B467" t="str">
            <v>PITA SALADOKA</v>
          </cell>
        </row>
        <row r="468">
          <cell r="A468">
            <v>52341</v>
          </cell>
          <cell r="B468" t="str">
            <v>ALUMITA TAWASE</v>
          </cell>
        </row>
        <row r="469">
          <cell r="A469">
            <v>52348</v>
          </cell>
          <cell r="B469" t="str">
            <v>ALIFERETI SAMUELA</v>
          </cell>
        </row>
        <row r="470">
          <cell r="A470">
            <v>52351</v>
          </cell>
          <cell r="B470" t="str">
            <v>SOLOMONI SAKAI</v>
          </cell>
        </row>
        <row r="471">
          <cell r="A471">
            <v>52355</v>
          </cell>
          <cell r="B471" t="str">
            <v>ERUELI NAIVALU</v>
          </cell>
        </row>
        <row r="472">
          <cell r="A472">
            <v>52356</v>
          </cell>
          <cell r="B472" t="str">
            <v>FARASIKO SOVATABUA</v>
          </cell>
        </row>
        <row r="473">
          <cell r="A473">
            <v>52357</v>
          </cell>
          <cell r="B473" t="str">
            <v>TEVITA MOMO</v>
          </cell>
        </row>
        <row r="474">
          <cell r="A474">
            <v>52359</v>
          </cell>
          <cell r="B474" t="str">
            <v>ISOA VAKABULAYACA</v>
          </cell>
        </row>
        <row r="475">
          <cell r="A475">
            <v>52360</v>
          </cell>
          <cell r="B475" t="str">
            <v>JESE QAUQAU</v>
          </cell>
        </row>
        <row r="476">
          <cell r="A476">
            <v>52362</v>
          </cell>
          <cell r="B476" t="str">
            <v>KAVEKINI BOSEIWAQA</v>
          </cell>
        </row>
        <row r="477">
          <cell r="A477">
            <v>52368</v>
          </cell>
          <cell r="B477" t="str">
            <v>TOMASI ULUINAVITI</v>
          </cell>
        </row>
        <row r="478">
          <cell r="A478">
            <v>52369</v>
          </cell>
          <cell r="B478" t="str">
            <v>EMANUEL WAQANIGADE TEMANGO</v>
          </cell>
        </row>
        <row r="479">
          <cell r="A479">
            <v>52371</v>
          </cell>
          <cell r="B479" t="str">
            <v>MERE DROKA BOLAITAMANA</v>
          </cell>
        </row>
        <row r="480">
          <cell r="A480">
            <v>52374</v>
          </cell>
          <cell r="B480" t="str">
            <v>TEVITA VUNISA NABOLA</v>
          </cell>
        </row>
        <row r="481">
          <cell r="A481">
            <v>52376</v>
          </cell>
          <cell r="B481" t="str">
            <v>TEVITA KOBULULEVU</v>
          </cell>
        </row>
        <row r="482">
          <cell r="A482">
            <v>52378</v>
          </cell>
          <cell r="B482" t="str">
            <v>SEMISI VUNIYAYAWA</v>
          </cell>
        </row>
        <row r="483">
          <cell r="A483">
            <v>52381</v>
          </cell>
          <cell r="B483" t="str">
            <v>ROHINESH CHAND</v>
          </cell>
        </row>
        <row r="484">
          <cell r="A484">
            <v>52384</v>
          </cell>
          <cell r="B484" t="str">
            <v>CATHERINE DOLODOLOTAWAKE</v>
          </cell>
        </row>
        <row r="485">
          <cell r="A485">
            <v>52389</v>
          </cell>
          <cell r="B485" t="str">
            <v>LAISENIA MAISEMA</v>
          </cell>
        </row>
        <row r="486">
          <cell r="A486">
            <v>52390</v>
          </cell>
          <cell r="B486" t="str">
            <v>SAULA LIGANIWAU</v>
          </cell>
        </row>
        <row r="487">
          <cell r="A487">
            <v>52394</v>
          </cell>
          <cell r="B487" t="str">
            <v>WATISONI NEITONI</v>
          </cell>
        </row>
        <row r="488">
          <cell r="A488">
            <v>52398</v>
          </cell>
          <cell r="B488" t="str">
            <v>ROKUA LAISENIA</v>
          </cell>
        </row>
        <row r="489">
          <cell r="A489">
            <v>52400</v>
          </cell>
          <cell r="B489" t="str">
            <v>JOSEVATA VATU</v>
          </cell>
        </row>
        <row r="490">
          <cell r="A490">
            <v>52403</v>
          </cell>
          <cell r="B490" t="str">
            <v>VILIAME ULUINACEVA CATANASIGA</v>
          </cell>
        </row>
        <row r="491">
          <cell r="A491">
            <v>52405</v>
          </cell>
          <cell r="B491" t="str">
            <v>VARAUNI VUETA</v>
          </cell>
        </row>
        <row r="492">
          <cell r="A492">
            <v>52406</v>
          </cell>
          <cell r="B492" t="str">
            <v>NACANIELI NABUKAVOU</v>
          </cell>
        </row>
        <row r="493">
          <cell r="A493">
            <v>52408</v>
          </cell>
          <cell r="B493" t="str">
            <v>TANIELA NATUBASEI</v>
          </cell>
        </row>
        <row r="494">
          <cell r="A494">
            <v>52411</v>
          </cell>
          <cell r="B494" t="str">
            <v>SAKIUSA SIRINATURAGA</v>
          </cell>
        </row>
        <row r="495">
          <cell r="A495">
            <v>52415</v>
          </cell>
          <cell r="B495" t="str">
            <v>JONI TABAKAU</v>
          </cell>
        </row>
        <row r="496">
          <cell r="A496">
            <v>52416</v>
          </cell>
          <cell r="B496" t="str">
            <v>JOSEVA VUALIKU BALEINAVASU</v>
          </cell>
        </row>
        <row r="497">
          <cell r="A497">
            <v>52417</v>
          </cell>
          <cell r="B497" t="str">
            <v>VILIKESA KAIDAWA</v>
          </cell>
        </row>
        <row r="498">
          <cell r="A498">
            <v>52421</v>
          </cell>
          <cell r="B498" t="str">
            <v>ELIA RUSAQOLI</v>
          </cell>
        </row>
        <row r="499">
          <cell r="A499">
            <v>52422</v>
          </cell>
          <cell r="B499" t="str">
            <v>AMENISITAI RATUCOKA</v>
          </cell>
        </row>
        <row r="500">
          <cell r="A500">
            <v>52424</v>
          </cell>
          <cell r="B500" t="str">
            <v>ETUATE SALELE TUOVEIVALE SERU</v>
          </cell>
        </row>
        <row r="501">
          <cell r="A501">
            <v>52428</v>
          </cell>
          <cell r="B501" t="str">
            <v>SAVENACA VUETANAVANUA</v>
          </cell>
        </row>
        <row r="502">
          <cell r="A502">
            <v>52431</v>
          </cell>
          <cell r="B502" t="str">
            <v>JIONE KURINABILA</v>
          </cell>
        </row>
        <row r="503">
          <cell r="A503">
            <v>52434</v>
          </cell>
          <cell r="B503" t="str">
            <v>VILIAME NASICI</v>
          </cell>
        </row>
        <row r="504">
          <cell r="A504">
            <v>52437</v>
          </cell>
          <cell r="B504" t="str">
            <v>PENISONI WAQANILIVA</v>
          </cell>
        </row>
        <row r="505">
          <cell r="A505">
            <v>52438</v>
          </cell>
          <cell r="B505" t="str">
            <v>MERELITA R YABAKIVOU</v>
          </cell>
        </row>
        <row r="506">
          <cell r="A506">
            <v>52440</v>
          </cell>
          <cell r="B506" t="str">
            <v>MOSESE J VUETIMAIWAI</v>
          </cell>
        </row>
        <row r="507">
          <cell r="A507">
            <v>52447</v>
          </cell>
          <cell r="B507" t="str">
            <v>ISOA BATIYAKA</v>
          </cell>
        </row>
        <row r="508">
          <cell r="A508">
            <v>52448</v>
          </cell>
          <cell r="B508" t="str">
            <v>JOSEVA VUETI</v>
          </cell>
        </row>
        <row r="509">
          <cell r="A509">
            <v>52449</v>
          </cell>
          <cell r="B509" t="str">
            <v>MELI NAQASIMA S KUNAVUE</v>
          </cell>
        </row>
        <row r="510">
          <cell r="A510">
            <v>52451</v>
          </cell>
          <cell r="B510" t="str">
            <v>MOAPE TAVAKULA</v>
          </cell>
        </row>
        <row r="511">
          <cell r="A511">
            <v>52452</v>
          </cell>
          <cell r="B511" t="str">
            <v>ELENOA SENITAUTAU NAQUTO</v>
          </cell>
        </row>
        <row r="512">
          <cell r="A512">
            <v>52453</v>
          </cell>
          <cell r="B512" t="str">
            <v>JONE LOTAWA</v>
          </cell>
        </row>
        <row r="513">
          <cell r="A513">
            <v>52456</v>
          </cell>
          <cell r="B513" t="str">
            <v>NOA DROGALILI</v>
          </cell>
        </row>
        <row r="514">
          <cell r="A514">
            <v>52458</v>
          </cell>
          <cell r="B514" t="str">
            <v>NITAL SINGH</v>
          </cell>
        </row>
        <row r="515">
          <cell r="A515">
            <v>52469</v>
          </cell>
          <cell r="B515" t="str">
            <v>MACA RANADI</v>
          </cell>
        </row>
        <row r="516">
          <cell r="A516">
            <v>52471</v>
          </cell>
          <cell r="B516" t="str">
            <v>NAOMI MOCELUTU</v>
          </cell>
        </row>
        <row r="517">
          <cell r="A517">
            <v>52474</v>
          </cell>
          <cell r="B517" t="str">
            <v>MOAPE LOTU</v>
          </cell>
        </row>
        <row r="518">
          <cell r="A518">
            <v>52476</v>
          </cell>
          <cell r="B518" t="str">
            <v>MERE RATU</v>
          </cell>
        </row>
        <row r="519">
          <cell r="A519">
            <v>52479</v>
          </cell>
          <cell r="B519" t="str">
            <v>SALASEINI ROKODAKU</v>
          </cell>
        </row>
        <row r="520">
          <cell r="A520">
            <v>52484</v>
          </cell>
          <cell r="B520" t="str">
            <v>SAIYASI KOINO BARI</v>
          </cell>
        </row>
        <row r="521">
          <cell r="A521">
            <v>52487</v>
          </cell>
          <cell r="B521" t="str">
            <v>SIONE TUIKORO</v>
          </cell>
        </row>
        <row r="522">
          <cell r="A522">
            <v>52489</v>
          </cell>
          <cell r="B522" t="str">
            <v>KALESI TINAI</v>
          </cell>
        </row>
        <row r="523">
          <cell r="A523">
            <v>52492</v>
          </cell>
          <cell r="B523" t="str">
            <v>AISEA NAKOIVI</v>
          </cell>
        </row>
        <row r="524">
          <cell r="A524">
            <v>52493</v>
          </cell>
          <cell r="B524" t="str">
            <v>SAMUELA BIU</v>
          </cell>
        </row>
        <row r="525">
          <cell r="A525">
            <v>52495</v>
          </cell>
          <cell r="B525" t="str">
            <v>SEVULONI RAUQE</v>
          </cell>
        </row>
        <row r="526">
          <cell r="A526">
            <v>52497</v>
          </cell>
          <cell r="B526" t="str">
            <v>IMITAI CAMA 11</v>
          </cell>
        </row>
        <row r="527">
          <cell r="A527">
            <v>52499</v>
          </cell>
          <cell r="B527" t="str">
            <v>MUKUNDRA GOUNDER</v>
          </cell>
        </row>
        <row r="528">
          <cell r="A528">
            <v>52500</v>
          </cell>
          <cell r="B528" t="str">
            <v>RATU PENI TUNAMAIBUA</v>
          </cell>
        </row>
        <row r="529">
          <cell r="A529">
            <v>52501</v>
          </cell>
          <cell r="B529" t="str">
            <v>MAIKELI QARAU</v>
          </cell>
        </row>
        <row r="530">
          <cell r="A530">
            <v>52504</v>
          </cell>
          <cell r="B530" t="str">
            <v>SETAREKI TUTU</v>
          </cell>
        </row>
        <row r="531">
          <cell r="A531">
            <v>52505</v>
          </cell>
          <cell r="B531" t="str">
            <v>JONE RAIBONO LALA</v>
          </cell>
        </row>
        <row r="532">
          <cell r="A532">
            <v>52510</v>
          </cell>
          <cell r="B532" t="str">
            <v>SATYA NAND SHARMA</v>
          </cell>
        </row>
        <row r="533">
          <cell r="A533">
            <v>52511</v>
          </cell>
          <cell r="B533" t="str">
            <v>MARICA VODO VAKATALETABUA</v>
          </cell>
        </row>
        <row r="534">
          <cell r="A534">
            <v>52512</v>
          </cell>
          <cell r="B534" t="str">
            <v>JOSUA BALEIBARAVI</v>
          </cell>
        </row>
        <row r="535">
          <cell r="A535">
            <v>52513</v>
          </cell>
          <cell r="B535" t="str">
            <v>KULAIASI NASIKELE</v>
          </cell>
        </row>
        <row r="536">
          <cell r="A536">
            <v>52515</v>
          </cell>
          <cell r="B536" t="str">
            <v>SETAREKI TUINACEVA</v>
          </cell>
        </row>
        <row r="537">
          <cell r="A537">
            <v>52520</v>
          </cell>
          <cell r="B537" t="str">
            <v>APISALOME MOLIKULA</v>
          </cell>
        </row>
        <row r="538">
          <cell r="A538">
            <v>52523</v>
          </cell>
          <cell r="B538" t="str">
            <v>JALE JUNIOR VAKAKUKA</v>
          </cell>
        </row>
        <row r="539">
          <cell r="A539">
            <v>52525</v>
          </cell>
          <cell r="B539" t="str">
            <v>SOROVESI GALO</v>
          </cell>
        </row>
        <row r="540">
          <cell r="A540">
            <v>52527</v>
          </cell>
          <cell r="B540" t="str">
            <v>JAMES CIKAVIKA</v>
          </cell>
        </row>
        <row r="541">
          <cell r="A541">
            <v>52531</v>
          </cell>
          <cell r="B541" t="str">
            <v>IOSEFO TUIBAU QAQALAWA</v>
          </cell>
        </row>
        <row r="542">
          <cell r="A542">
            <v>52532</v>
          </cell>
          <cell r="B542" t="str">
            <v>SAVENACA TAGANE</v>
          </cell>
        </row>
        <row r="543">
          <cell r="A543">
            <v>52534</v>
          </cell>
          <cell r="B543" t="str">
            <v>INIA RASONI</v>
          </cell>
        </row>
        <row r="544">
          <cell r="A544">
            <v>52535</v>
          </cell>
          <cell r="B544" t="str">
            <v>VILIAME NALIVA N0.2</v>
          </cell>
        </row>
        <row r="545">
          <cell r="A545">
            <v>52540</v>
          </cell>
          <cell r="B545" t="str">
            <v>KAMINIELI TUIWASA</v>
          </cell>
        </row>
        <row r="546">
          <cell r="A546">
            <v>52541</v>
          </cell>
          <cell r="B546" t="str">
            <v>SAVENACA CAMA CECEA</v>
          </cell>
        </row>
        <row r="547">
          <cell r="A547">
            <v>52543</v>
          </cell>
          <cell r="B547" t="str">
            <v>KAIAVA BAI IOANE</v>
          </cell>
        </row>
        <row r="548">
          <cell r="A548">
            <v>52544</v>
          </cell>
          <cell r="B548" t="str">
            <v>ASAELI VOLITIVITI</v>
          </cell>
        </row>
        <row r="549">
          <cell r="A549">
            <v>52545</v>
          </cell>
          <cell r="B549" t="str">
            <v>MESULAME RAKURO</v>
          </cell>
        </row>
        <row r="550">
          <cell r="A550">
            <v>52546</v>
          </cell>
          <cell r="B550" t="str">
            <v>WAISEA TUBU</v>
          </cell>
        </row>
        <row r="551">
          <cell r="A551">
            <v>52547</v>
          </cell>
          <cell r="B551" t="str">
            <v>ROHIT CAKAU</v>
          </cell>
        </row>
        <row r="552">
          <cell r="A552">
            <v>52549</v>
          </cell>
          <cell r="B552" t="str">
            <v>RUSIATE TUIPELEHAKI</v>
          </cell>
        </row>
        <row r="553">
          <cell r="A553">
            <v>52550</v>
          </cell>
          <cell r="B553" t="str">
            <v>LUKE LABALABA</v>
          </cell>
        </row>
        <row r="554">
          <cell r="A554">
            <v>52553</v>
          </cell>
          <cell r="B554" t="str">
            <v>ANARE LANO</v>
          </cell>
        </row>
        <row r="555">
          <cell r="A555">
            <v>52554</v>
          </cell>
          <cell r="B555" t="str">
            <v>ROSIVELA DRESU</v>
          </cell>
        </row>
        <row r="556">
          <cell r="A556">
            <v>52557</v>
          </cell>
          <cell r="B556" t="str">
            <v>KALIOVA TAUNADI</v>
          </cell>
        </row>
        <row r="557">
          <cell r="A557">
            <v>52558</v>
          </cell>
          <cell r="B557" t="str">
            <v>ANARIKO KOMAINAVITILEVU</v>
          </cell>
        </row>
        <row r="558">
          <cell r="A558">
            <v>52560</v>
          </cell>
          <cell r="B558" t="str">
            <v>ALIFERETI TIRAU</v>
          </cell>
        </row>
        <row r="559">
          <cell r="A559">
            <v>52561</v>
          </cell>
          <cell r="B559" t="str">
            <v>KEMUELI SAGALE</v>
          </cell>
        </row>
        <row r="560">
          <cell r="A560">
            <v>52562</v>
          </cell>
          <cell r="B560" t="str">
            <v>SAIMONI QELECA</v>
          </cell>
        </row>
        <row r="561">
          <cell r="A561">
            <v>52563</v>
          </cell>
          <cell r="B561" t="str">
            <v>VETAIA SIGANISUCU VUKULA</v>
          </cell>
        </row>
        <row r="562">
          <cell r="A562">
            <v>52564</v>
          </cell>
          <cell r="B562" t="str">
            <v>KAVENI KANIWAI</v>
          </cell>
        </row>
        <row r="563">
          <cell r="A563">
            <v>52567</v>
          </cell>
          <cell r="B563" t="str">
            <v>SAVENACA NAVUNISINU</v>
          </cell>
        </row>
        <row r="564">
          <cell r="A564">
            <v>52568</v>
          </cell>
          <cell r="B564" t="str">
            <v>ALOWESI NACAGI</v>
          </cell>
        </row>
        <row r="565">
          <cell r="A565">
            <v>52569</v>
          </cell>
          <cell r="B565" t="str">
            <v>LUKE SEREVI</v>
          </cell>
        </row>
        <row r="566">
          <cell r="A566">
            <v>52570</v>
          </cell>
          <cell r="B566" t="str">
            <v>URAIA RATUMAITAVUKI</v>
          </cell>
        </row>
        <row r="567">
          <cell r="A567">
            <v>52572</v>
          </cell>
          <cell r="B567" t="str">
            <v>URAIA DONUMAINOCO</v>
          </cell>
        </row>
        <row r="568">
          <cell r="A568">
            <v>52573</v>
          </cell>
          <cell r="B568" t="str">
            <v>ASELEMO MENEMU</v>
          </cell>
        </row>
        <row r="569">
          <cell r="A569">
            <v>52575</v>
          </cell>
          <cell r="B569" t="str">
            <v>TAVITE RAMASI</v>
          </cell>
        </row>
        <row r="570">
          <cell r="A570">
            <v>52577</v>
          </cell>
          <cell r="B570" t="str">
            <v>VANI RAILALA</v>
          </cell>
        </row>
        <row r="571">
          <cell r="A571">
            <v>52578</v>
          </cell>
          <cell r="B571" t="str">
            <v>SITIVENI TUNASERAU</v>
          </cell>
        </row>
        <row r="572">
          <cell r="A572">
            <v>52580</v>
          </cell>
          <cell r="B572" t="str">
            <v>TEVITA BABITU</v>
          </cell>
        </row>
        <row r="573">
          <cell r="A573">
            <v>52582</v>
          </cell>
          <cell r="B573" t="str">
            <v>VILIAME VUETASAU</v>
          </cell>
        </row>
        <row r="574">
          <cell r="A574">
            <v>52583</v>
          </cell>
          <cell r="B574" t="str">
            <v>RATU LADELADE LALIQAVOKA</v>
          </cell>
        </row>
        <row r="575">
          <cell r="A575">
            <v>52584</v>
          </cell>
          <cell r="B575" t="str">
            <v>OLE NADAVO</v>
          </cell>
        </row>
        <row r="576">
          <cell r="A576">
            <v>52585</v>
          </cell>
          <cell r="B576" t="str">
            <v>ERONI NADABA</v>
          </cell>
        </row>
        <row r="577">
          <cell r="A577">
            <v>52593</v>
          </cell>
          <cell r="B577" t="str">
            <v>ERONI NABITU</v>
          </cell>
        </row>
        <row r="578">
          <cell r="A578">
            <v>52594</v>
          </cell>
          <cell r="B578" t="str">
            <v>AMINIASI KAVORO</v>
          </cell>
        </row>
        <row r="579">
          <cell r="A579">
            <v>52597</v>
          </cell>
          <cell r="B579" t="str">
            <v>MERE ROKOBULI</v>
          </cell>
        </row>
        <row r="580">
          <cell r="A580">
            <v>52598</v>
          </cell>
          <cell r="B580" t="str">
            <v>SAKIUSA MOTOBIAU</v>
          </cell>
        </row>
        <row r="581">
          <cell r="A581">
            <v>52600</v>
          </cell>
          <cell r="B581" t="str">
            <v>VILITATI VAQONAQONA</v>
          </cell>
        </row>
        <row r="582">
          <cell r="A582">
            <v>52601</v>
          </cell>
          <cell r="B582" t="str">
            <v>FILIMONI NAMISI</v>
          </cell>
        </row>
        <row r="583">
          <cell r="A583">
            <v>52608</v>
          </cell>
          <cell r="B583" t="str">
            <v>AISEA DELAINAVATU</v>
          </cell>
        </row>
        <row r="584">
          <cell r="A584">
            <v>52610</v>
          </cell>
          <cell r="B584" t="str">
            <v>VILIMONI BIUDAU</v>
          </cell>
        </row>
        <row r="585">
          <cell r="A585">
            <v>52615</v>
          </cell>
          <cell r="B585" t="str">
            <v>ISIRELI NAILOBO</v>
          </cell>
        </row>
        <row r="586">
          <cell r="A586">
            <v>52616</v>
          </cell>
          <cell r="B586" t="str">
            <v>SAMUELA DAUSIWA</v>
          </cell>
        </row>
        <row r="587">
          <cell r="A587">
            <v>52625</v>
          </cell>
          <cell r="B587" t="str">
            <v>SEKOVE KOROI</v>
          </cell>
        </row>
        <row r="588">
          <cell r="A588">
            <v>52627</v>
          </cell>
          <cell r="B588" t="str">
            <v>SIMIONE RAMOKOLALA</v>
          </cell>
        </row>
        <row r="589">
          <cell r="A589">
            <v>52628</v>
          </cell>
          <cell r="B589" t="str">
            <v>PONIJESE TAVAGA</v>
          </cell>
        </row>
        <row r="590">
          <cell r="A590">
            <v>52629</v>
          </cell>
          <cell r="B590" t="str">
            <v>SAIMONE TAMAKA WACOKECOKE</v>
          </cell>
        </row>
        <row r="591">
          <cell r="A591">
            <v>52631</v>
          </cell>
          <cell r="B591" t="str">
            <v>NAVITALAI RATU</v>
          </cell>
        </row>
        <row r="592">
          <cell r="A592">
            <v>52632</v>
          </cell>
          <cell r="B592" t="str">
            <v>ULAIASI SAUKURU</v>
          </cell>
        </row>
        <row r="593">
          <cell r="A593">
            <v>52638</v>
          </cell>
          <cell r="B593" t="str">
            <v>RATU MELI VAKAWALETABUA</v>
          </cell>
        </row>
        <row r="594">
          <cell r="A594">
            <v>52639</v>
          </cell>
          <cell r="B594" t="str">
            <v>LIVAI ROVURU</v>
          </cell>
        </row>
        <row r="595">
          <cell r="A595">
            <v>52640</v>
          </cell>
          <cell r="B595" t="str">
            <v>SIMIONE NADAKUITAVUKI</v>
          </cell>
        </row>
        <row r="596">
          <cell r="A596">
            <v>52648</v>
          </cell>
          <cell r="B596" t="str">
            <v>ANARE TUIDRAKI  NAMAQA</v>
          </cell>
        </row>
        <row r="597">
          <cell r="A597">
            <v>52650</v>
          </cell>
          <cell r="B597" t="str">
            <v>AISAKE TADULALA</v>
          </cell>
        </row>
        <row r="598">
          <cell r="A598">
            <v>52655</v>
          </cell>
          <cell r="B598" t="str">
            <v>SEMESA QARAU</v>
          </cell>
        </row>
        <row r="599">
          <cell r="A599">
            <v>52657</v>
          </cell>
          <cell r="B599" t="str">
            <v>TEVITA NAWALE</v>
          </cell>
        </row>
        <row r="600">
          <cell r="A600">
            <v>52658</v>
          </cell>
          <cell r="B600" t="str">
            <v>ILIESA SEU</v>
          </cell>
        </row>
        <row r="601">
          <cell r="A601">
            <v>52659</v>
          </cell>
          <cell r="B601" t="str">
            <v>SIKELI CHARLTON</v>
          </cell>
        </row>
        <row r="602">
          <cell r="A602">
            <v>52661</v>
          </cell>
          <cell r="B602" t="str">
            <v>JEMESA VEITALA</v>
          </cell>
        </row>
        <row r="603">
          <cell r="A603">
            <v>52662</v>
          </cell>
          <cell r="B603" t="str">
            <v>PATERESIO NOA</v>
          </cell>
        </row>
        <row r="604">
          <cell r="A604">
            <v>52665</v>
          </cell>
          <cell r="B604" t="str">
            <v>LAISENIA RAGOLEA</v>
          </cell>
        </row>
        <row r="605">
          <cell r="A605">
            <v>52666</v>
          </cell>
          <cell r="B605" t="str">
            <v>RATU PENI MILAMILA</v>
          </cell>
        </row>
        <row r="606">
          <cell r="A606">
            <v>52669</v>
          </cell>
          <cell r="B606" t="str">
            <v>VERENIKI QIODRAVU</v>
          </cell>
        </row>
        <row r="607">
          <cell r="A607">
            <v>52670</v>
          </cell>
          <cell r="B607" t="str">
            <v>KELEMEDI SILIKIWAI</v>
          </cell>
        </row>
        <row r="608">
          <cell r="A608">
            <v>52671</v>
          </cell>
          <cell r="B608" t="str">
            <v>SIKELI DAKUNIKORO</v>
          </cell>
        </row>
        <row r="609">
          <cell r="A609">
            <v>52673</v>
          </cell>
          <cell r="B609" t="str">
            <v>NAVITALAI SUSU</v>
          </cell>
        </row>
        <row r="610">
          <cell r="A610">
            <v>52674</v>
          </cell>
          <cell r="B610" t="str">
            <v>RATU SIKELI RINABOBO</v>
          </cell>
        </row>
        <row r="611">
          <cell r="A611">
            <v>52675</v>
          </cell>
          <cell r="B611" t="str">
            <v>ELONI DRIKALU</v>
          </cell>
        </row>
        <row r="612">
          <cell r="A612">
            <v>52676</v>
          </cell>
          <cell r="B612" t="str">
            <v>VARASIKO VERAU N0.4</v>
          </cell>
        </row>
        <row r="613">
          <cell r="A613">
            <v>52677</v>
          </cell>
          <cell r="B613" t="str">
            <v>MOSESE YACADRA CAUCAU</v>
          </cell>
        </row>
        <row r="614">
          <cell r="A614">
            <v>52678</v>
          </cell>
          <cell r="B614" t="str">
            <v>JAVED KHAN</v>
          </cell>
        </row>
        <row r="615">
          <cell r="A615">
            <v>52683</v>
          </cell>
          <cell r="B615" t="str">
            <v>ISOA KUBU</v>
          </cell>
        </row>
        <row r="616">
          <cell r="A616">
            <v>52686</v>
          </cell>
          <cell r="B616" t="str">
            <v>ESAELI KALO</v>
          </cell>
        </row>
        <row r="617">
          <cell r="A617">
            <v>52687</v>
          </cell>
          <cell r="B617" t="str">
            <v>JOVESA SULINIBAU</v>
          </cell>
        </row>
        <row r="618">
          <cell r="A618">
            <v>52689</v>
          </cell>
          <cell r="B618" t="str">
            <v>DANIELE SELOCI</v>
          </cell>
        </row>
        <row r="619">
          <cell r="A619">
            <v>52691</v>
          </cell>
          <cell r="B619" t="str">
            <v>KELEVI RATUBALAVU</v>
          </cell>
        </row>
        <row r="620">
          <cell r="A620">
            <v>52692</v>
          </cell>
          <cell r="B620" t="str">
            <v>SEVANAIA VULACADRA</v>
          </cell>
        </row>
        <row r="621">
          <cell r="A621">
            <v>52694</v>
          </cell>
          <cell r="B621" t="str">
            <v>ANARETA RUNAGATA</v>
          </cell>
        </row>
        <row r="622">
          <cell r="A622">
            <v>52695</v>
          </cell>
          <cell r="B622" t="str">
            <v>SEMESA NAGATA</v>
          </cell>
        </row>
        <row r="623">
          <cell r="A623">
            <v>52696</v>
          </cell>
          <cell r="B623" t="str">
            <v>MARIKA KALIDOMODUA</v>
          </cell>
        </row>
        <row r="624">
          <cell r="A624">
            <v>52700</v>
          </cell>
          <cell r="B624" t="str">
            <v>APIMELEKI TUITABU</v>
          </cell>
        </row>
        <row r="625">
          <cell r="A625">
            <v>52701</v>
          </cell>
          <cell r="B625" t="str">
            <v>MELI RABELE</v>
          </cell>
        </row>
        <row r="626">
          <cell r="A626">
            <v>52702</v>
          </cell>
          <cell r="B626" t="str">
            <v>JONETABAI YAUVOLI</v>
          </cell>
        </row>
        <row r="627">
          <cell r="A627">
            <v>52704</v>
          </cell>
          <cell r="B627" t="str">
            <v>ERONI MOCE</v>
          </cell>
        </row>
        <row r="628">
          <cell r="A628">
            <v>52705</v>
          </cell>
          <cell r="B628" t="str">
            <v>APENISA BUKATALANOA</v>
          </cell>
        </row>
        <row r="629">
          <cell r="A629">
            <v>52706</v>
          </cell>
          <cell r="B629" t="str">
            <v>ILAITIA LEWANAVANUA</v>
          </cell>
        </row>
        <row r="630">
          <cell r="A630">
            <v>52708</v>
          </cell>
          <cell r="B630" t="str">
            <v>NEMANI TAMANISAQA</v>
          </cell>
        </row>
        <row r="631">
          <cell r="A631">
            <v>52709</v>
          </cell>
          <cell r="B631" t="str">
            <v>VERETI MALESEBE</v>
          </cell>
        </row>
        <row r="632">
          <cell r="A632">
            <v>52710</v>
          </cell>
          <cell r="B632" t="str">
            <v>WATISONI NABUCO</v>
          </cell>
        </row>
        <row r="633">
          <cell r="A633">
            <v>52713</v>
          </cell>
          <cell r="B633" t="str">
            <v>TIMASI TAVETUVAI</v>
          </cell>
        </row>
        <row r="634">
          <cell r="A634">
            <v>52714</v>
          </cell>
          <cell r="B634" t="str">
            <v>JOSAIA WAQABULI</v>
          </cell>
        </row>
        <row r="635">
          <cell r="A635">
            <v>52715</v>
          </cell>
          <cell r="B635" t="str">
            <v>PITA KINIKINI</v>
          </cell>
        </row>
        <row r="636">
          <cell r="A636">
            <v>52716</v>
          </cell>
          <cell r="B636" t="str">
            <v>MANOA BOTITU</v>
          </cell>
        </row>
        <row r="637">
          <cell r="A637">
            <v>52718</v>
          </cell>
          <cell r="B637" t="str">
            <v>RUPENI LADANABATI</v>
          </cell>
        </row>
        <row r="638">
          <cell r="A638">
            <v>52722</v>
          </cell>
          <cell r="B638" t="str">
            <v>JALE LAGINIKORO</v>
          </cell>
        </row>
        <row r="639">
          <cell r="A639">
            <v>52726</v>
          </cell>
          <cell r="B639" t="str">
            <v>MEREANI VONOKULA</v>
          </cell>
        </row>
        <row r="640">
          <cell r="A640">
            <v>52727</v>
          </cell>
          <cell r="B640" t="str">
            <v>VERENIKI KOROI</v>
          </cell>
        </row>
        <row r="641">
          <cell r="A641">
            <v>52728</v>
          </cell>
          <cell r="B641" t="str">
            <v>MOSESE NASESE</v>
          </cell>
        </row>
        <row r="642">
          <cell r="A642">
            <v>52730</v>
          </cell>
          <cell r="B642" t="str">
            <v>NEMANI TATAVULA</v>
          </cell>
        </row>
        <row r="643">
          <cell r="A643">
            <v>52731</v>
          </cell>
          <cell r="B643" t="str">
            <v>ILISAPECI VONOKULA</v>
          </cell>
        </row>
        <row r="644">
          <cell r="A644">
            <v>52732</v>
          </cell>
          <cell r="B644" t="str">
            <v>SYDEA SOSEFO</v>
          </cell>
        </row>
        <row r="645">
          <cell r="A645">
            <v>52734</v>
          </cell>
          <cell r="B645" t="str">
            <v>MA'ATA TUPOU</v>
          </cell>
        </row>
        <row r="646">
          <cell r="A646">
            <v>52735</v>
          </cell>
          <cell r="B646" t="str">
            <v>VERONIKA MARAMAITUKANA</v>
          </cell>
        </row>
        <row r="647">
          <cell r="A647">
            <v>52736</v>
          </cell>
          <cell r="B647" t="str">
            <v>SAINIMERE FINAU</v>
          </cell>
        </row>
        <row r="648">
          <cell r="A648">
            <v>52737</v>
          </cell>
          <cell r="B648" t="str">
            <v>LOSAVATI YAWALEVU</v>
          </cell>
        </row>
        <row r="649">
          <cell r="A649">
            <v>52739</v>
          </cell>
          <cell r="B649" t="str">
            <v>SAKIUSA TURUVA</v>
          </cell>
        </row>
        <row r="650">
          <cell r="A650">
            <v>52740</v>
          </cell>
          <cell r="B650" t="str">
            <v>SEMI LALAMA</v>
          </cell>
        </row>
        <row r="651">
          <cell r="A651">
            <v>52741</v>
          </cell>
          <cell r="B651" t="str">
            <v>SIRELI VOILI</v>
          </cell>
        </row>
        <row r="652">
          <cell r="A652">
            <v>52742</v>
          </cell>
          <cell r="B652" t="str">
            <v>ESIRA NAWALEVU</v>
          </cell>
        </row>
        <row r="653">
          <cell r="A653">
            <v>52743</v>
          </cell>
          <cell r="B653" t="str">
            <v>TESONI BAKEWA</v>
          </cell>
        </row>
        <row r="654">
          <cell r="A654">
            <v>52744</v>
          </cell>
          <cell r="B654" t="str">
            <v>SETAITA  WAIVOU</v>
          </cell>
        </row>
        <row r="655">
          <cell r="A655">
            <v>52745</v>
          </cell>
          <cell r="B655" t="str">
            <v>SILINA NAULU</v>
          </cell>
        </row>
        <row r="656">
          <cell r="A656">
            <v>52746</v>
          </cell>
          <cell r="B656" t="str">
            <v>SETAREKI  SOKOIWASA</v>
          </cell>
        </row>
        <row r="657">
          <cell r="A657">
            <v>52747</v>
          </cell>
          <cell r="B657" t="str">
            <v>TOMASI NEISORO</v>
          </cell>
        </row>
        <row r="658">
          <cell r="A658">
            <v>52749</v>
          </cell>
          <cell r="B658" t="str">
            <v>RAISIVISIVI RATOBATOLU</v>
          </cell>
        </row>
        <row r="659">
          <cell r="A659">
            <v>52751</v>
          </cell>
          <cell r="B659" t="str">
            <v>CAMARI ROGOROGOIVALU</v>
          </cell>
        </row>
        <row r="660">
          <cell r="A660">
            <v>52752</v>
          </cell>
          <cell r="B660" t="str">
            <v>WAISALE  ROKOTUIWAI ULUIVUYA</v>
          </cell>
        </row>
        <row r="661">
          <cell r="A661">
            <v>52753</v>
          </cell>
          <cell r="B661" t="str">
            <v>NORANI BILITAKI</v>
          </cell>
        </row>
        <row r="662">
          <cell r="A662">
            <v>52754</v>
          </cell>
          <cell r="B662" t="str">
            <v>TIMOCI NATOMERU</v>
          </cell>
        </row>
        <row r="663">
          <cell r="A663">
            <v>52755</v>
          </cell>
          <cell r="B663" t="str">
            <v>MATELITA VEIVUGA</v>
          </cell>
        </row>
        <row r="664">
          <cell r="A664">
            <v>52756</v>
          </cell>
          <cell r="B664" t="str">
            <v>PENIJAMINI KOVEVANUA</v>
          </cell>
        </row>
        <row r="665">
          <cell r="A665">
            <v>52757</v>
          </cell>
          <cell r="B665" t="str">
            <v>AMINIASI YABAKI</v>
          </cell>
        </row>
        <row r="666">
          <cell r="A666">
            <v>52761</v>
          </cell>
          <cell r="B666" t="str">
            <v>ASAELI MATAIRAVULA</v>
          </cell>
        </row>
        <row r="667">
          <cell r="A667">
            <v>52762</v>
          </cell>
          <cell r="B667" t="str">
            <v>OSEA DUGU</v>
          </cell>
        </row>
        <row r="668">
          <cell r="A668">
            <v>52763</v>
          </cell>
          <cell r="B668" t="str">
            <v>KESAIA ROGOYAWA</v>
          </cell>
        </row>
        <row r="669">
          <cell r="A669">
            <v>52764</v>
          </cell>
          <cell r="B669" t="str">
            <v>VILOMENA MATANISIGA</v>
          </cell>
        </row>
        <row r="670">
          <cell r="A670">
            <v>52765</v>
          </cell>
          <cell r="B670" t="str">
            <v>JALE VITILEVU</v>
          </cell>
        </row>
        <row r="671">
          <cell r="A671">
            <v>52766</v>
          </cell>
          <cell r="B671" t="str">
            <v>SEKOVE KOROI IRANASIVO</v>
          </cell>
        </row>
        <row r="672">
          <cell r="A672">
            <v>52767</v>
          </cell>
          <cell r="B672" t="str">
            <v>MERE DOLO</v>
          </cell>
        </row>
        <row r="673">
          <cell r="A673">
            <v>52768</v>
          </cell>
          <cell r="B673" t="str">
            <v>SOLOMONI NACEUCEU</v>
          </cell>
        </row>
        <row r="674">
          <cell r="A674">
            <v>52770</v>
          </cell>
          <cell r="B674" t="str">
            <v>INOKE BULA</v>
          </cell>
        </row>
        <row r="675">
          <cell r="A675">
            <v>52771</v>
          </cell>
          <cell r="B675" t="str">
            <v>PENI SOLEI</v>
          </cell>
        </row>
        <row r="676">
          <cell r="A676">
            <v>52772</v>
          </cell>
          <cell r="B676" t="str">
            <v>SISARI BAU</v>
          </cell>
        </row>
        <row r="677">
          <cell r="A677">
            <v>52773</v>
          </cell>
          <cell r="B677" t="str">
            <v>SOWANE KAITU</v>
          </cell>
        </row>
        <row r="678">
          <cell r="A678">
            <v>52774</v>
          </cell>
          <cell r="B678" t="str">
            <v>INOKE NO.4 LUVUBULA</v>
          </cell>
        </row>
        <row r="679">
          <cell r="A679">
            <v>52777</v>
          </cell>
          <cell r="B679" t="str">
            <v>SIMIONE RAMASEI</v>
          </cell>
        </row>
        <row r="680">
          <cell r="A680">
            <v>52779</v>
          </cell>
          <cell r="B680" t="str">
            <v>VARITEMA KELEWAI</v>
          </cell>
        </row>
        <row r="681">
          <cell r="A681">
            <v>52780</v>
          </cell>
          <cell r="B681" t="str">
            <v>IOWANE NABE KURUIVANUAKULA</v>
          </cell>
        </row>
        <row r="682">
          <cell r="A682">
            <v>52781</v>
          </cell>
          <cell r="B682" t="str">
            <v>LEVENI NEIVUA VATUREBA</v>
          </cell>
        </row>
        <row r="683">
          <cell r="A683">
            <v>52782</v>
          </cell>
          <cell r="B683" t="str">
            <v>TIMOERA ANNEMARI JOSEPH LEONG</v>
          </cell>
        </row>
        <row r="684">
          <cell r="A684">
            <v>52783</v>
          </cell>
          <cell r="B684" t="str">
            <v>PENI SOLEI</v>
          </cell>
        </row>
        <row r="685">
          <cell r="A685">
            <v>52784</v>
          </cell>
          <cell r="B685" t="str">
            <v>MIRIAMA TURAGANIKELI</v>
          </cell>
        </row>
        <row r="686">
          <cell r="A686">
            <v>52785</v>
          </cell>
          <cell r="B686" t="str">
            <v>MISIBELO NAKUTURI</v>
          </cell>
        </row>
        <row r="687">
          <cell r="A687">
            <v>52786</v>
          </cell>
          <cell r="B687" t="str">
            <v>EREMASI DAKUI JNR</v>
          </cell>
        </row>
        <row r="688">
          <cell r="A688">
            <v>52787</v>
          </cell>
          <cell r="B688" t="str">
            <v>MALO MATAKI VUGALEI</v>
          </cell>
        </row>
        <row r="689">
          <cell r="A689">
            <v>52788</v>
          </cell>
          <cell r="B689" t="str">
            <v>SEKONAIA BIUDOLE</v>
          </cell>
        </row>
        <row r="690">
          <cell r="A690">
            <v>52789</v>
          </cell>
          <cell r="B690" t="str">
            <v>AMELE SAKORO TORA</v>
          </cell>
        </row>
        <row r="691">
          <cell r="A691">
            <v>52790</v>
          </cell>
          <cell r="B691" t="str">
            <v>VARANISESE BAYA</v>
          </cell>
        </row>
        <row r="692">
          <cell r="A692">
            <v>52791</v>
          </cell>
          <cell r="B692" t="str">
            <v>LITIANA TABUSESE</v>
          </cell>
        </row>
        <row r="693">
          <cell r="A693">
            <v>52792</v>
          </cell>
          <cell r="B693" t="str">
            <v>ONISIVORO BAREWA</v>
          </cell>
        </row>
        <row r="694">
          <cell r="A694">
            <v>52793</v>
          </cell>
          <cell r="B694" t="str">
            <v>SAIRUSI N GAGAVOKA</v>
          </cell>
        </row>
        <row r="695">
          <cell r="A695">
            <v>52794</v>
          </cell>
          <cell r="B695" t="str">
            <v>TOMASI DABENAISE</v>
          </cell>
        </row>
        <row r="696">
          <cell r="A696">
            <v>52795</v>
          </cell>
          <cell r="B696" t="str">
            <v>SANAILA REREVAKASIGA</v>
          </cell>
        </row>
        <row r="697">
          <cell r="A697">
            <v>52796</v>
          </cell>
          <cell r="B697" t="str">
            <v>EVI NACAKIA</v>
          </cell>
        </row>
        <row r="698">
          <cell r="A698">
            <v>52799</v>
          </cell>
          <cell r="B698" t="str">
            <v>GAUNA NAMOCIMOCI</v>
          </cell>
        </row>
        <row r="699">
          <cell r="A699">
            <v>52800</v>
          </cell>
          <cell r="B699" t="str">
            <v>JOWELI RABARABA</v>
          </cell>
        </row>
        <row r="700">
          <cell r="A700">
            <v>52801</v>
          </cell>
          <cell r="B700" t="str">
            <v>ULAIASI JALE</v>
          </cell>
        </row>
        <row r="701">
          <cell r="A701">
            <v>52802</v>
          </cell>
          <cell r="B701" t="str">
            <v>IVAMERE KABUIWASA</v>
          </cell>
        </row>
        <row r="702">
          <cell r="A702">
            <v>52803</v>
          </cell>
          <cell r="B702" t="str">
            <v>ASERI USA</v>
          </cell>
        </row>
        <row r="703">
          <cell r="A703">
            <v>52804</v>
          </cell>
          <cell r="B703" t="str">
            <v>METUISELA TABUAVOU</v>
          </cell>
        </row>
        <row r="704">
          <cell r="A704">
            <v>52805</v>
          </cell>
          <cell r="B704" t="str">
            <v>VILIMONI BETANI NADOLO</v>
          </cell>
        </row>
        <row r="705">
          <cell r="A705">
            <v>52806</v>
          </cell>
          <cell r="B705" t="str">
            <v>SIVANIOLO TUWAI</v>
          </cell>
        </row>
        <row r="706">
          <cell r="A706">
            <v>52807</v>
          </cell>
          <cell r="B706" t="str">
            <v>ASENACA TATILA CAGINIVEISAQA</v>
          </cell>
        </row>
        <row r="707">
          <cell r="A707">
            <v>52808</v>
          </cell>
          <cell r="B707" t="str">
            <v>ADI NAICKER NARAYAN</v>
          </cell>
        </row>
        <row r="708">
          <cell r="A708">
            <v>52811</v>
          </cell>
          <cell r="B708" t="str">
            <v>SAKEO SATOQI</v>
          </cell>
        </row>
        <row r="709">
          <cell r="A709">
            <v>52813</v>
          </cell>
          <cell r="B709" t="str">
            <v>POASA TUKAI</v>
          </cell>
        </row>
        <row r="710">
          <cell r="A710">
            <v>52814</v>
          </cell>
          <cell r="B710" t="str">
            <v>TAITUSI MALO</v>
          </cell>
        </row>
        <row r="711">
          <cell r="A711">
            <v>52815</v>
          </cell>
          <cell r="B711" t="str">
            <v>MATAILEVUKA NAQARAVATU</v>
          </cell>
        </row>
        <row r="712">
          <cell r="A712">
            <v>52817</v>
          </cell>
          <cell r="B712" t="str">
            <v>SIMELI SIVE</v>
          </cell>
        </row>
        <row r="713">
          <cell r="A713">
            <v>52818</v>
          </cell>
          <cell r="B713" t="str">
            <v>AVIKESH ANAND</v>
          </cell>
        </row>
        <row r="714">
          <cell r="A714">
            <v>52819</v>
          </cell>
          <cell r="B714" t="str">
            <v>FANIFAU TAUSIE</v>
          </cell>
        </row>
        <row r="715">
          <cell r="A715">
            <v>52820</v>
          </cell>
          <cell r="B715" t="str">
            <v>KALIOVA TOKAIMALO</v>
          </cell>
        </row>
        <row r="716">
          <cell r="A716">
            <v>52821</v>
          </cell>
          <cell r="B716" t="str">
            <v>TIMOCI  CAGILABA QALO</v>
          </cell>
        </row>
        <row r="717">
          <cell r="A717">
            <v>52822</v>
          </cell>
          <cell r="B717" t="str">
            <v>INOKE BATIDROA</v>
          </cell>
        </row>
        <row r="718">
          <cell r="A718">
            <v>52823</v>
          </cell>
          <cell r="B718" t="str">
            <v>MATAIASI TUIVUNA</v>
          </cell>
        </row>
        <row r="719">
          <cell r="A719">
            <v>52824</v>
          </cell>
          <cell r="B719" t="str">
            <v>NIKO NAWAVE</v>
          </cell>
        </row>
        <row r="720">
          <cell r="A720">
            <v>52825</v>
          </cell>
          <cell r="B720" t="str">
            <v>SANDEEP KUMAR</v>
          </cell>
        </row>
        <row r="721">
          <cell r="A721">
            <v>52826</v>
          </cell>
          <cell r="B721" t="str">
            <v>VILIAME TAVUKILEVU</v>
          </cell>
        </row>
        <row r="722">
          <cell r="A722">
            <v>52827</v>
          </cell>
          <cell r="B722" t="str">
            <v>ISOA GAVIDI</v>
          </cell>
        </row>
        <row r="723">
          <cell r="A723">
            <v>52828</v>
          </cell>
          <cell r="B723" t="str">
            <v>MARIKA NASEQAI</v>
          </cell>
        </row>
        <row r="724">
          <cell r="A724">
            <v>52829</v>
          </cell>
          <cell r="B724" t="str">
            <v>JOELI RATU</v>
          </cell>
        </row>
        <row r="725">
          <cell r="A725">
            <v>52831</v>
          </cell>
          <cell r="B725" t="str">
            <v>TEVITA NAMUKA</v>
          </cell>
        </row>
        <row r="726">
          <cell r="A726">
            <v>52832</v>
          </cell>
          <cell r="B726" t="str">
            <v>VARITEMA YABENI</v>
          </cell>
        </row>
        <row r="727">
          <cell r="A727">
            <v>52833</v>
          </cell>
          <cell r="B727" t="str">
            <v>KALIVATE ROQOCA</v>
          </cell>
        </row>
        <row r="728">
          <cell r="A728">
            <v>52834</v>
          </cell>
          <cell r="B728" t="str">
            <v>SAMUELA WAQANIVALU</v>
          </cell>
        </row>
        <row r="729">
          <cell r="A729">
            <v>52835</v>
          </cell>
          <cell r="B729" t="str">
            <v>KAIO NAKEKE</v>
          </cell>
        </row>
        <row r="730">
          <cell r="A730">
            <v>52836</v>
          </cell>
          <cell r="B730" t="str">
            <v>JOVILISI BALIMOALA</v>
          </cell>
        </row>
        <row r="731">
          <cell r="A731">
            <v>52837</v>
          </cell>
          <cell r="B731" t="str">
            <v>ILAI LAKOISINEAI</v>
          </cell>
        </row>
        <row r="732">
          <cell r="A732">
            <v>52838</v>
          </cell>
          <cell r="B732" t="str">
            <v>JONASA RADIDISA</v>
          </cell>
        </row>
        <row r="733">
          <cell r="A733">
            <v>52839</v>
          </cell>
          <cell r="B733" t="str">
            <v>ALOWESI BIUDRAVO</v>
          </cell>
        </row>
        <row r="734">
          <cell r="A734">
            <v>52840</v>
          </cell>
          <cell r="B734" t="str">
            <v>ULAIASI WAITABU</v>
          </cell>
        </row>
        <row r="735">
          <cell r="A735">
            <v>52841</v>
          </cell>
          <cell r="B735" t="str">
            <v>KITIONE VUITAVEWA</v>
          </cell>
        </row>
        <row r="736">
          <cell r="A736">
            <v>52842</v>
          </cell>
          <cell r="B736" t="str">
            <v>TEVITA GAUNACA</v>
          </cell>
        </row>
        <row r="737">
          <cell r="A737">
            <v>52844</v>
          </cell>
          <cell r="B737" t="str">
            <v>MIRIAMA BOTEALAGI</v>
          </cell>
        </row>
        <row r="738">
          <cell r="A738">
            <v>52845</v>
          </cell>
          <cell r="B738" t="str">
            <v>SAILOSI VONOTABUA</v>
          </cell>
        </row>
        <row r="739">
          <cell r="A739">
            <v>52846</v>
          </cell>
          <cell r="B739" t="str">
            <v>MESAKE VARO</v>
          </cell>
        </row>
        <row r="740">
          <cell r="A740">
            <v>52847</v>
          </cell>
          <cell r="B740" t="str">
            <v>MOANTEWA TAOMATI</v>
          </cell>
        </row>
        <row r="741">
          <cell r="A741">
            <v>52848</v>
          </cell>
          <cell r="B741" t="str">
            <v>WAISEA RATU</v>
          </cell>
        </row>
        <row r="742">
          <cell r="A742">
            <v>52849</v>
          </cell>
          <cell r="B742" t="str">
            <v>AKEI NAINOCA</v>
          </cell>
        </row>
        <row r="743">
          <cell r="A743">
            <v>52852</v>
          </cell>
          <cell r="B743" t="str">
            <v>PENIASI ROKOLADA</v>
          </cell>
        </row>
        <row r="744">
          <cell r="A744">
            <v>52853</v>
          </cell>
          <cell r="B744" t="str">
            <v>RUPENI VUTONI</v>
          </cell>
        </row>
        <row r="745">
          <cell r="A745">
            <v>52854</v>
          </cell>
          <cell r="B745" t="str">
            <v>MOSESE NASOVI</v>
          </cell>
        </row>
        <row r="746">
          <cell r="A746">
            <v>52855</v>
          </cell>
          <cell r="B746" t="str">
            <v>ALIPATE DAKEVU</v>
          </cell>
        </row>
        <row r="747">
          <cell r="A747">
            <v>52856</v>
          </cell>
          <cell r="B747" t="str">
            <v>ISOA NASARA</v>
          </cell>
        </row>
        <row r="748">
          <cell r="A748">
            <v>52857</v>
          </cell>
          <cell r="B748" t="str">
            <v>JOVESA NATINAVOU</v>
          </cell>
        </row>
        <row r="749">
          <cell r="A749">
            <v>52858</v>
          </cell>
          <cell r="B749" t="str">
            <v>WAISAKE GAUGAU</v>
          </cell>
        </row>
        <row r="750">
          <cell r="A750">
            <v>52859</v>
          </cell>
          <cell r="B750" t="str">
            <v>KAMINIELI TORA</v>
          </cell>
        </row>
        <row r="751">
          <cell r="A751">
            <v>52860</v>
          </cell>
          <cell r="B751" t="str">
            <v>SAVENACA BALADRA</v>
          </cell>
        </row>
        <row r="752">
          <cell r="A752">
            <v>52861</v>
          </cell>
          <cell r="B752" t="str">
            <v>KINIVILIAME TAGADUA</v>
          </cell>
        </row>
        <row r="753">
          <cell r="A753">
            <v>52862</v>
          </cell>
          <cell r="B753" t="str">
            <v>ONISIMO RATU</v>
          </cell>
        </row>
        <row r="754">
          <cell r="A754">
            <v>52863</v>
          </cell>
          <cell r="B754" t="str">
            <v>ETUETI BUROTU</v>
          </cell>
        </row>
        <row r="755">
          <cell r="A755">
            <v>52864</v>
          </cell>
          <cell r="B755" t="str">
            <v>LUSIO RATUMUDU</v>
          </cell>
        </row>
        <row r="756">
          <cell r="A756">
            <v>52865</v>
          </cell>
          <cell r="B756" t="str">
            <v>PATIMIO MOCE</v>
          </cell>
        </row>
        <row r="757">
          <cell r="A757">
            <v>52867</v>
          </cell>
          <cell r="B757" t="str">
            <v>KITIONE RATU</v>
          </cell>
        </row>
        <row r="758">
          <cell r="A758">
            <v>52868</v>
          </cell>
          <cell r="B758" t="str">
            <v>OSEA  RAVAI</v>
          </cell>
        </row>
        <row r="759">
          <cell r="A759">
            <v>52869</v>
          </cell>
          <cell r="B759" t="str">
            <v>JONE TUWAI</v>
          </cell>
        </row>
        <row r="760">
          <cell r="A760">
            <v>52870</v>
          </cell>
          <cell r="B760" t="str">
            <v>KALIOVA CAUCAU</v>
          </cell>
        </row>
        <row r="761">
          <cell r="A761">
            <v>52871</v>
          </cell>
          <cell r="B761" t="str">
            <v>TANIELA KAVIKA</v>
          </cell>
        </row>
        <row r="762">
          <cell r="A762">
            <v>52872</v>
          </cell>
          <cell r="B762" t="str">
            <v>JOELI MATAI</v>
          </cell>
        </row>
        <row r="763">
          <cell r="A763">
            <v>52873</v>
          </cell>
          <cell r="B763" t="str">
            <v>ATUETI BUROTU</v>
          </cell>
        </row>
        <row r="764">
          <cell r="A764">
            <v>52874</v>
          </cell>
          <cell r="B764" t="str">
            <v>TOMASI TUIBUA</v>
          </cell>
        </row>
        <row r="765">
          <cell r="A765">
            <v>52875</v>
          </cell>
          <cell r="B765" t="str">
            <v>ALIPATE KAKA</v>
          </cell>
        </row>
        <row r="766">
          <cell r="A766">
            <v>52876</v>
          </cell>
          <cell r="B766" t="str">
            <v>MOSESE MASIBULI</v>
          </cell>
        </row>
        <row r="767">
          <cell r="A767">
            <v>52877</v>
          </cell>
          <cell r="B767" t="str">
            <v>KAMENIELI TORA</v>
          </cell>
        </row>
        <row r="768">
          <cell r="A768">
            <v>52878</v>
          </cell>
          <cell r="B768" t="str">
            <v>SIKELI SULUO</v>
          </cell>
        </row>
        <row r="769">
          <cell r="A769">
            <v>52879</v>
          </cell>
          <cell r="B769" t="str">
            <v>VILIAME BATIDEGEI</v>
          </cell>
        </row>
        <row r="770">
          <cell r="A770">
            <v>52880</v>
          </cell>
          <cell r="B770" t="str">
            <v>JOSEFA UANIWAIRURU</v>
          </cell>
        </row>
        <row r="771">
          <cell r="A771">
            <v>52881</v>
          </cell>
          <cell r="B771" t="str">
            <v>JOSEFA MONO</v>
          </cell>
        </row>
        <row r="772">
          <cell r="A772">
            <v>52882</v>
          </cell>
          <cell r="B772" t="str">
            <v>PENISEMANI VALITI</v>
          </cell>
        </row>
        <row r="773">
          <cell r="A773">
            <v>52883</v>
          </cell>
          <cell r="B773" t="str">
            <v>MIKAELE NAMURE</v>
          </cell>
        </row>
        <row r="774">
          <cell r="A774">
            <v>52884</v>
          </cell>
          <cell r="B774" t="str">
            <v>SEMESA BOKINI</v>
          </cell>
        </row>
        <row r="775">
          <cell r="A775">
            <v>52885</v>
          </cell>
          <cell r="B775" t="str">
            <v>SAILOSI TAMANIVALU</v>
          </cell>
        </row>
        <row r="776">
          <cell r="A776">
            <v>52886</v>
          </cell>
          <cell r="B776" t="str">
            <v>TUITOKALAU MATAITOGA</v>
          </cell>
        </row>
        <row r="777">
          <cell r="A777">
            <v>52887</v>
          </cell>
          <cell r="B777" t="str">
            <v>EMORI TAGIVAKATINI</v>
          </cell>
        </row>
        <row r="778">
          <cell r="A778">
            <v>52888</v>
          </cell>
          <cell r="B778" t="str">
            <v>LAISENIA TONIYASAU</v>
          </cell>
        </row>
        <row r="779">
          <cell r="A779">
            <v>52889</v>
          </cell>
          <cell r="B779" t="str">
            <v>ATONIO KOMAINAVATU VEIVUTUNI</v>
          </cell>
        </row>
        <row r="780">
          <cell r="A780">
            <v>52890</v>
          </cell>
          <cell r="B780" t="str">
            <v>VANI KULAMAILAGI N TUVUSA</v>
          </cell>
        </row>
        <row r="781">
          <cell r="A781">
            <v>52891</v>
          </cell>
          <cell r="B781" t="str">
            <v>TEVITA RABUKA ULUILAKEBA</v>
          </cell>
        </row>
        <row r="782">
          <cell r="A782">
            <v>52892</v>
          </cell>
          <cell r="B782" t="str">
            <v>SANAILA KUBU</v>
          </cell>
        </row>
        <row r="783">
          <cell r="A783">
            <v>52893</v>
          </cell>
          <cell r="B783" t="str">
            <v>MOSESE VUNIWAI</v>
          </cell>
        </row>
        <row r="784">
          <cell r="A784">
            <v>52894</v>
          </cell>
          <cell r="B784" t="str">
            <v>JONE NAYALOGA</v>
          </cell>
        </row>
        <row r="785">
          <cell r="A785">
            <v>52895</v>
          </cell>
          <cell r="B785" t="str">
            <v>ISAIA NASOVE</v>
          </cell>
        </row>
        <row r="786">
          <cell r="A786">
            <v>52898</v>
          </cell>
          <cell r="B786" t="str">
            <v>JONE WAQANILIVA</v>
          </cell>
        </row>
        <row r="787">
          <cell r="A787">
            <v>52899</v>
          </cell>
          <cell r="B787" t="str">
            <v>PECELI MASIKULA</v>
          </cell>
        </row>
        <row r="788">
          <cell r="A788">
            <v>52900</v>
          </cell>
          <cell r="B788" t="str">
            <v>RATU LUKE VUNALASE</v>
          </cell>
        </row>
        <row r="789">
          <cell r="A789">
            <v>52901</v>
          </cell>
          <cell r="B789" t="str">
            <v>NEVOTE MATAIBAU</v>
          </cell>
        </row>
        <row r="790">
          <cell r="A790">
            <v>52902</v>
          </cell>
          <cell r="B790" t="str">
            <v>RATU SELA KUNABUTO</v>
          </cell>
        </row>
        <row r="791">
          <cell r="A791">
            <v>52903</v>
          </cell>
          <cell r="B791" t="str">
            <v>MALAKAI WAQANOKONOKO</v>
          </cell>
        </row>
        <row r="792">
          <cell r="A792">
            <v>52904</v>
          </cell>
          <cell r="B792" t="str">
            <v>NEMANI DRAUNIBAKA</v>
          </cell>
        </row>
        <row r="793">
          <cell r="A793">
            <v>52905</v>
          </cell>
          <cell r="B793" t="str">
            <v>MARIA NAGASAU</v>
          </cell>
        </row>
        <row r="794">
          <cell r="A794">
            <v>52906</v>
          </cell>
          <cell r="B794" t="str">
            <v>TEVITA BATAI</v>
          </cell>
        </row>
        <row r="795">
          <cell r="A795">
            <v>52907</v>
          </cell>
          <cell r="B795" t="str">
            <v>PHILIP MCGOON</v>
          </cell>
        </row>
        <row r="796">
          <cell r="A796">
            <v>52908</v>
          </cell>
          <cell r="B796" t="str">
            <v>SAKIUSA BULIVOROVORO</v>
          </cell>
        </row>
        <row r="797">
          <cell r="A797">
            <v>52909</v>
          </cell>
          <cell r="B797" t="str">
            <v>SAILASA RATUBALAVU</v>
          </cell>
        </row>
        <row r="798">
          <cell r="A798">
            <v>52910</v>
          </cell>
          <cell r="B798" t="str">
            <v>SAKARAIA SEKA YAUVOLI</v>
          </cell>
        </row>
        <row r="799">
          <cell r="A799">
            <v>52911</v>
          </cell>
          <cell r="B799" t="str">
            <v>MARIKA VOLAUVINAKA</v>
          </cell>
        </row>
        <row r="800">
          <cell r="A800">
            <v>52912</v>
          </cell>
          <cell r="B800" t="str">
            <v>MASILINA MARIA</v>
          </cell>
        </row>
        <row r="801">
          <cell r="A801">
            <v>52913</v>
          </cell>
          <cell r="B801" t="str">
            <v>SEREIMA SAUMI</v>
          </cell>
        </row>
        <row r="802">
          <cell r="A802">
            <v>52914</v>
          </cell>
          <cell r="B802" t="str">
            <v>LUSIANA KEDRAVOSA</v>
          </cell>
        </row>
        <row r="803">
          <cell r="A803">
            <v>52915</v>
          </cell>
          <cell r="B803" t="str">
            <v>NACANIELI RAVULA</v>
          </cell>
        </row>
        <row r="804">
          <cell r="A804">
            <v>52916</v>
          </cell>
          <cell r="B804" t="str">
            <v>VASITI SUVEWA</v>
          </cell>
        </row>
        <row r="805">
          <cell r="A805">
            <v>52917</v>
          </cell>
          <cell r="B805" t="str">
            <v>RUSIATE ROKOCOA</v>
          </cell>
        </row>
        <row r="806">
          <cell r="A806">
            <v>52918</v>
          </cell>
          <cell r="B806" t="str">
            <v>VILIAME NAMUDU</v>
          </cell>
        </row>
        <row r="807">
          <cell r="A807">
            <v>52919</v>
          </cell>
          <cell r="B807" t="str">
            <v>SIKELI RAVAI</v>
          </cell>
        </row>
        <row r="808">
          <cell r="A808">
            <v>52920</v>
          </cell>
          <cell r="B808" t="str">
            <v>ERAMI WAQATABU</v>
          </cell>
        </row>
        <row r="809">
          <cell r="A809">
            <v>52921</v>
          </cell>
          <cell r="B809" t="str">
            <v>LEKIMA DAWAI</v>
          </cell>
        </row>
        <row r="810">
          <cell r="A810">
            <v>52922</v>
          </cell>
          <cell r="B810" t="str">
            <v>ASENA DILIVA</v>
          </cell>
        </row>
        <row r="811">
          <cell r="A811">
            <v>52923</v>
          </cell>
          <cell r="B811" t="str">
            <v>AMINIASI SAKU</v>
          </cell>
        </row>
        <row r="812">
          <cell r="A812">
            <v>52924</v>
          </cell>
          <cell r="B812" t="str">
            <v>PECELI RAVASUA</v>
          </cell>
        </row>
        <row r="813">
          <cell r="A813">
            <v>52925</v>
          </cell>
          <cell r="B813" t="str">
            <v>KELEVI NAITUIYAGA</v>
          </cell>
        </row>
        <row r="814">
          <cell r="A814">
            <v>52926</v>
          </cell>
          <cell r="B814" t="str">
            <v>LAISANI LEBA</v>
          </cell>
        </row>
        <row r="815">
          <cell r="A815">
            <v>52927</v>
          </cell>
          <cell r="B815" t="str">
            <v>SAINIMERE OLOU</v>
          </cell>
        </row>
        <row r="816">
          <cell r="A816">
            <v>52928</v>
          </cell>
          <cell r="B816" t="str">
            <v>JOSEVA ROKOLEBA</v>
          </cell>
        </row>
        <row r="817">
          <cell r="A817">
            <v>52929</v>
          </cell>
          <cell r="B817" t="str">
            <v>ASERI RATUNI</v>
          </cell>
        </row>
        <row r="818">
          <cell r="A818">
            <v>52930</v>
          </cell>
          <cell r="B818" t="str">
            <v>WILLY LAQONIKONA DARI</v>
          </cell>
        </row>
        <row r="819">
          <cell r="A819">
            <v>52931</v>
          </cell>
          <cell r="B819" t="str">
            <v>EPELI TUIBERUTUKULA</v>
          </cell>
        </row>
        <row r="820">
          <cell r="A820">
            <v>52932</v>
          </cell>
          <cell r="B820" t="str">
            <v>SHAHRUKH ALI</v>
          </cell>
        </row>
        <row r="821">
          <cell r="A821">
            <v>52933</v>
          </cell>
          <cell r="B821" t="str">
            <v>TORIKA TABUA</v>
          </cell>
        </row>
        <row r="822">
          <cell r="A822">
            <v>52934</v>
          </cell>
          <cell r="B822" t="str">
            <v>SAINIANA KABUNIKORO</v>
          </cell>
        </row>
        <row r="823">
          <cell r="A823">
            <v>52935</v>
          </cell>
          <cell r="B823" t="str">
            <v>MOSESE SIQANA</v>
          </cell>
        </row>
        <row r="824">
          <cell r="A824">
            <v>52936</v>
          </cell>
          <cell r="B824" t="str">
            <v>IOWANE LUKE BULEWA</v>
          </cell>
        </row>
        <row r="825">
          <cell r="A825">
            <v>52937</v>
          </cell>
          <cell r="B825" t="str">
            <v>PECELI BALEDROKADROKA</v>
          </cell>
        </row>
        <row r="826">
          <cell r="A826">
            <v>52938</v>
          </cell>
          <cell r="B826" t="str">
            <v>TEVITA LESUMAISOMOSOMO</v>
          </cell>
        </row>
        <row r="827">
          <cell r="A827">
            <v>52939</v>
          </cell>
          <cell r="B827" t="str">
            <v>SEVANAIA TAUVOLI</v>
          </cell>
        </row>
        <row r="828">
          <cell r="A828">
            <v>52940</v>
          </cell>
          <cell r="B828" t="str">
            <v>SEMI NABOU SERUVAKULA TABUCAKAU</v>
          </cell>
        </row>
        <row r="829">
          <cell r="A829">
            <v>52941</v>
          </cell>
          <cell r="B829" t="str">
            <v>VASEMACA NAQANI</v>
          </cell>
        </row>
        <row r="830">
          <cell r="A830">
            <v>52942</v>
          </cell>
          <cell r="B830" t="str">
            <v>SAULA KOVEKALOU</v>
          </cell>
        </row>
        <row r="831">
          <cell r="A831">
            <v>52943</v>
          </cell>
          <cell r="B831" t="str">
            <v>PONITO LOBIA</v>
          </cell>
        </row>
        <row r="832">
          <cell r="A832">
            <v>52944</v>
          </cell>
          <cell r="B832" t="str">
            <v>SALACIELI ROKOMINA</v>
          </cell>
        </row>
        <row r="833">
          <cell r="A833">
            <v>52945</v>
          </cell>
          <cell r="B833" t="str">
            <v>BAVOLI TOGANIVALU</v>
          </cell>
        </row>
        <row r="834">
          <cell r="A834">
            <v>52946</v>
          </cell>
          <cell r="B834" t="str">
            <v>JOSAIA NACIKA</v>
          </cell>
        </row>
        <row r="835">
          <cell r="A835">
            <v>52947</v>
          </cell>
          <cell r="B835" t="str">
            <v>SULUETI NONOI</v>
          </cell>
        </row>
        <row r="836">
          <cell r="A836">
            <v>52948</v>
          </cell>
          <cell r="B836" t="str">
            <v>SENIMILI NAI</v>
          </cell>
        </row>
        <row r="837">
          <cell r="A837">
            <v>52949</v>
          </cell>
          <cell r="B837" t="str">
            <v>SERA SAQARERE</v>
          </cell>
        </row>
        <row r="838">
          <cell r="A838">
            <v>52950</v>
          </cell>
          <cell r="B838" t="str">
            <v>SAKIUSA NAGALE</v>
          </cell>
        </row>
        <row r="839">
          <cell r="A839">
            <v>52951</v>
          </cell>
          <cell r="B839" t="str">
            <v>PENIASI TAGIVETAUA</v>
          </cell>
        </row>
        <row r="840">
          <cell r="A840">
            <v>52952</v>
          </cell>
          <cell r="B840" t="str">
            <v>WILIAME VERETI</v>
          </cell>
        </row>
        <row r="841">
          <cell r="A841">
            <v>52953</v>
          </cell>
          <cell r="B841" t="str">
            <v>MARICA YABAKITALEI</v>
          </cell>
        </row>
        <row r="842">
          <cell r="A842">
            <v>52954</v>
          </cell>
          <cell r="B842" t="str">
            <v>KEITH HAE</v>
          </cell>
        </row>
        <row r="843">
          <cell r="A843">
            <v>52955</v>
          </cell>
          <cell r="B843" t="str">
            <v>OSEA KURUNAYACA</v>
          </cell>
        </row>
        <row r="844">
          <cell r="A844">
            <v>52956</v>
          </cell>
          <cell r="B844" t="str">
            <v>OVETI B RANAMALO</v>
          </cell>
        </row>
        <row r="845">
          <cell r="A845">
            <v>52957</v>
          </cell>
          <cell r="B845" t="str">
            <v>ILAISA VAKABUA</v>
          </cell>
        </row>
        <row r="846">
          <cell r="A846">
            <v>52958</v>
          </cell>
          <cell r="B846" t="str">
            <v>WAISEA DELAILOVU</v>
          </cell>
        </row>
        <row r="847">
          <cell r="A847">
            <v>52959</v>
          </cell>
          <cell r="B847" t="str">
            <v>JOPE LIGAIRI</v>
          </cell>
        </row>
        <row r="848">
          <cell r="A848">
            <v>52960</v>
          </cell>
          <cell r="B848" t="str">
            <v>RAIJELI ADIKAKUA</v>
          </cell>
        </row>
        <row r="849">
          <cell r="A849">
            <v>52961</v>
          </cell>
          <cell r="B849" t="str">
            <v>SULIASI CUANILAWA</v>
          </cell>
        </row>
        <row r="850">
          <cell r="A850">
            <v>52962</v>
          </cell>
          <cell r="B850" t="str">
            <v>JOELI DRIUBALAVU</v>
          </cell>
        </row>
        <row r="851">
          <cell r="A851">
            <v>52963</v>
          </cell>
          <cell r="B851" t="str">
            <v>KELEPI J SERU</v>
          </cell>
        </row>
        <row r="852">
          <cell r="A852">
            <v>52964</v>
          </cell>
          <cell r="B852" t="str">
            <v>ALIVERETI LAIVOU</v>
          </cell>
        </row>
        <row r="853">
          <cell r="A853">
            <v>52965</v>
          </cell>
          <cell r="B853" t="str">
            <v>VANI RAUVI</v>
          </cell>
        </row>
        <row r="854">
          <cell r="A854">
            <v>52966</v>
          </cell>
          <cell r="B854" t="str">
            <v>ELENOA LIKU</v>
          </cell>
        </row>
        <row r="855">
          <cell r="A855">
            <v>52967</v>
          </cell>
          <cell r="B855" t="str">
            <v>LASARO TUIBAU</v>
          </cell>
        </row>
        <row r="856">
          <cell r="A856">
            <v>52968</v>
          </cell>
          <cell r="B856" t="str">
            <v>SAILOSI TAKA</v>
          </cell>
        </row>
        <row r="857">
          <cell r="A857">
            <v>52969</v>
          </cell>
          <cell r="B857" t="str">
            <v>CAMA PULOKO</v>
          </cell>
        </row>
        <row r="858">
          <cell r="A858">
            <v>52970</v>
          </cell>
          <cell r="B858" t="str">
            <v>SIKELI BOTITU</v>
          </cell>
        </row>
        <row r="859">
          <cell r="A859">
            <v>52971</v>
          </cell>
          <cell r="B859" t="str">
            <v>JIENI MARIA TAVO</v>
          </cell>
        </row>
        <row r="860">
          <cell r="A860">
            <v>52972</v>
          </cell>
          <cell r="B860" t="str">
            <v>SIVANIOLO NAQESA</v>
          </cell>
        </row>
        <row r="861">
          <cell r="A861">
            <v>52973</v>
          </cell>
          <cell r="B861" t="str">
            <v>ARISI KAITANI</v>
          </cell>
        </row>
        <row r="862">
          <cell r="A862">
            <v>52974</v>
          </cell>
          <cell r="B862" t="str">
            <v>ONISIVORO NATUQUATA</v>
          </cell>
        </row>
        <row r="863">
          <cell r="A863">
            <v>52975</v>
          </cell>
          <cell r="B863" t="str">
            <v>JOSEFA NUINUI</v>
          </cell>
        </row>
        <row r="864">
          <cell r="A864">
            <v>52976</v>
          </cell>
          <cell r="B864" t="str">
            <v>JONE NABUSE</v>
          </cell>
        </row>
        <row r="865">
          <cell r="A865">
            <v>52977</v>
          </cell>
          <cell r="B865" t="str">
            <v>VILIAME NAMUDU</v>
          </cell>
        </row>
        <row r="866">
          <cell r="A866">
            <v>52978</v>
          </cell>
          <cell r="B866" t="str">
            <v>SERAFINA DIRATAGA</v>
          </cell>
        </row>
        <row r="867">
          <cell r="A867">
            <v>52979</v>
          </cell>
          <cell r="B867" t="str">
            <v>ASERI ROKODRUGU</v>
          </cell>
        </row>
        <row r="868">
          <cell r="A868">
            <v>52980</v>
          </cell>
          <cell r="B868" t="str">
            <v>VOASA TINALEVU</v>
          </cell>
        </row>
        <row r="869">
          <cell r="A869">
            <v>52981</v>
          </cell>
          <cell r="B869" t="str">
            <v>VUETI WAQANIVALU</v>
          </cell>
        </row>
        <row r="870">
          <cell r="A870">
            <v>52982</v>
          </cell>
          <cell r="B870" t="str">
            <v>SAVENACA TURAGAKACIVI</v>
          </cell>
        </row>
        <row r="871">
          <cell r="A871">
            <v>52983</v>
          </cell>
          <cell r="B871" t="str">
            <v>FILIPE TIKOMAISOLOMONE</v>
          </cell>
        </row>
        <row r="872">
          <cell r="A872">
            <v>52984</v>
          </cell>
          <cell r="B872" t="str">
            <v>SHAMIL BEGG</v>
          </cell>
        </row>
        <row r="873">
          <cell r="A873">
            <v>52985</v>
          </cell>
          <cell r="B873" t="str">
            <v>MARICA RAGEDE</v>
          </cell>
        </row>
        <row r="874">
          <cell r="A874">
            <v>52986</v>
          </cell>
          <cell r="B874" t="str">
            <v>SAMUELA D MATANA</v>
          </cell>
        </row>
        <row r="875">
          <cell r="A875">
            <v>52987</v>
          </cell>
          <cell r="B875" t="str">
            <v>AMELIA LUSE BETESIVO</v>
          </cell>
        </row>
        <row r="876">
          <cell r="A876">
            <v>52988</v>
          </cell>
          <cell r="B876" t="str">
            <v>SIKELI VAKADEWABUKA</v>
          </cell>
        </row>
        <row r="877">
          <cell r="A877">
            <v>52989</v>
          </cell>
          <cell r="B877" t="str">
            <v>WATISONI NAQEI</v>
          </cell>
        </row>
        <row r="878">
          <cell r="A878">
            <v>52990</v>
          </cell>
          <cell r="B878" t="str">
            <v>AMINIASI DELATURAGA</v>
          </cell>
        </row>
        <row r="879">
          <cell r="A879">
            <v>52991</v>
          </cell>
          <cell r="B879" t="str">
            <v>MOSESE COKANASIGA</v>
          </cell>
        </row>
        <row r="880">
          <cell r="A880">
            <v>52992</v>
          </cell>
          <cell r="B880" t="str">
            <v>WAISALE KOROIDELAI</v>
          </cell>
        </row>
        <row r="881">
          <cell r="A881">
            <v>52993</v>
          </cell>
          <cell r="B881" t="str">
            <v>VITIATI D NAISERE</v>
          </cell>
        </row>
        <row r="882">
          <cell r="A882">
            <v>52994</v>
          </cell>
          <cell r="B882" t="str">
            <v>FILIMONI MARAWA</v>
          </cell>
        </row>
        <row r="883">
          <cell r="A883">
            <v>52995</v>
          </cell>
          <cell r="B883" t="str">
            <v>ESAVA K TOKAKECE</v>
          </cell>
        </row>
        <row r="884">
          <cell r="A884">
            <v>52997</v>
          </cell>
          <cell r="B884" t="str">
            <v>JOSEVA BALEIBA</v>
          </cell>
        </row>
        <row r="885">
          <cell r="A885">
            <v>52998</v>
          </cell>
          <cell r="B885" t="str">
            <v xml:space="preserve"> MELI SAQANAVULA</v>
          </cell>
        </row>
        <row r="886">
          <cell r="A886">
            <v>52999</v>
          </cell>
          <cell r="B886" t="str">
            <v>SIMIONE YAVITA</v>
          </cell>
        </row>
        <row r="887">
          <cell r="A887">
            <v>53000</v>
          </cell>
          <cell r="B887" t="str">
            <v>NASONI BULIOU</v>
          </cell>
        </row>
        <row r="888">
          <cell r="A888">
            <v>53001</v>
          </cell>
          <cell r="B888" t="str">
            <v>LIVEMA LAGAKALI</v>
          </cell>
        </row>
        <row r="889">
          <cell r="A889">
            <v>53002</v>
          </cell>
          <cell r="B889" t="str">
            <v>SERIA K BALAWAKULA</v>
          </cell>
        </row>
        <row r="890">
          <cell r="A890">
            <v>53003</v>
          </cell>
          <cell r="B890" t="str">
            <v>VUNISA T WAQANIVANUA</v>
          </cell>
        </row>
        <row r="891">
          <cell r="A891">
            <v>53004</v>
          </cell>
          <cell r="B891" t="str">
            <v>LUISA ROQIMA</v>
          </cell>
        </row>
        <row r="892">
          <cell r="A892">
            <v>53005</v>
          </cell>
          <cell r="B892" t="str">
            <v>IVERI KOROIRUA</v>
          </cell>
        </row>
        <row r="893">
          <cell r="A893">
            <v>53006</v>
          </cell>
          <cell r="B893" t="str">
            <v>JEREMAIA RAULUSOLE</v>
          </cell>
        </row>
        <row r="894">
          <cell r="A894">
            <v>53007</v>
          </cell>
          <cell r="B894" t="str">
            <v xml:space="preserve">ASERI C GAGA </v>
          </cell>
        </row>
        <row r="895">
          <cell r="A895">
            <v>53008</v>
          </cell>
          <cell r="B895" t="str">
            <v>WAISEA NASEKAI</v>
          </cell>
        </row>
        <row r="896">
          <cell r="A896">
            <v>53009</v>
          </cell>
          <cell r="B896" t="str">
            <v>EPARAMA BOLA</v>
          </cell>
        </row>
        <row r="897">
          <cell r="A897">
            <v>53010</v>
          </cell>
          <cell r="B897" t="str">
            <v>PENAIA KOROI</v>
          </cell>
        </row>
        <row r="898">
          <cell r="A898">
            <v>53011</v>
          </cell>
          <cell r="B898" t="str">
            <v>MAKERETA VUNA</v>
          </cell>
        </row>
        <row r="899">
          <cell r="A899">
            <v>53012</v>
          </cell>
          <cell r="B899" t="str">
            <v>ELIKI RAMAKATA</v>
          </cell>
        </row>
        <row r="900">
          <cell r="A900">
            <v>53013</v>
          </cell>
          <cell r="B900" t="str">
            <v xml:space="preserve">LANIETA KAFOA </v>
          </cell>
        </row>
        <row r="901">
          <cell r="A901">
            <v>53014</v>
          </cell>
          <cell r="B901" t="str">
            <v>JENNY A N TAGICAKIBAU</v>
          </cell>
        </row>
        <row r="902">
          <cell r="A902">
            <v>53015</v>
          </cell>
          <cell r="B902" t="str">
            <v>SALUSALU T K T BOLADUA</v>
          </cell>
        </row>
        <row r="903">
          <cell r="A903">
            <v>53016</v>
          </cell>
          <cell r="B903" t="str">
            <v>ASALUSI DAWAI</v>
          </cell>
        </row>
        <row r="904">
          <cell r="A904">
            <v>53017</v>
          </cell>
          <cell r="B904" t="str">
            <v xml:space="preserve">ATUNAISA LIVANALAGI </v>
          </cell>
        </row>
        <row r="905">
          <cell r="A905">
            <v>53018</v>
          </cell>
          <cell r="B905" t="str">
            <v>ANA MASERE</v>
          </cell>
        </row>
        <row r="906">
          <cell r="A906">
            <v>53019</v>
          </cell>
          <cell r="B906" t="str">
            <v xml:space="preserve">JONE QALOTAKI </v>
          </cell>
        </row>
        <row r="907">
          <cell r="A907">
            <v>53020</v>
          </cell>
          <cell r="B907" t="str">
            <v xml:space="preserve">PENINA BUKA </v>
          </cell>
        </row>
        <row r="908">
          <cell r="A908">
            <v>53021</v>
          </cell>
          <cell r="B908" t="str">
            <v xml:space="preserve">MALELI ULUIKADE </v>
          </cell>
        </row>
        <row r="909">
          <cell r="A909">
            <v>53022</v>
          </cell>
          <cell r="B909" t="str">
            <v xml:space="preserve">SUSANA VEREMALUA </v>
          </cell>
        </row>
        <row r="910">
          <cell r="A910">
            <v>53023</v>
          </cell>
          <cell r="B910" t="str">
            <v>SENIBULI KOROINAVUNIVALU</v>
          </cell>
        </row>
        <row r="911">
          <cell r="A911">
            <v>53024</v>
          </cell>
          <cell r="B911" t="str">
            <v>JOVECI MOALA</v>
          </cell>
        </row>
        <row r="912">
          <cell r="A912">
            <v>53025</v>
          </cell>
          <cell r="B912" t="str">
            <v>MANOA VAKATAWABAI</v>
          </cell>
        </row>
        <row r="913">
          <cell r="A913">
            <v>53026</v>
          </cell>
          <cell r="B913" t="str">
            <v xml:space="preserve">PETERO ROKODREA </v>
          </cell>
        </row>
        <row r="914">
          <cell r="A914">
            <v>53027</v>
          </cell>
          <cell r="B914" t="str">
            <v>ASESELA TAGICAKI</v>
          </cell>
        </row>
        <row r="915">
          <cell r="A915">
            <v>53028</v>
          </cell>
          <cell r="B915" t="str">
            <v>EMOSI WEREKORO</v>
          </cell>
        </row>
        <row r="916">
          <cell r="A916">
            <v>53029</v>
          </cell>
          <cell r="B916" t="str">
            <v>SEVERO KALOUGATA</v>
          </cell>
        </row>
        <row r="917">
          <cell r="A917">
            <v>53030</v>
          </cell>
          <cell r="B917" t="str">
            <v>AMOE TITIFANUA</v>
          </cell>
        </row>
        <row r="918">
          <cell r="A918">
            <v>53031</v>
          </cell>
          <cell r="B918" t="str">
            <v>SETAREKI GABIRIELI</v>
          </cell>
        </row>
        <row r="919">
          <cell r="A919">
            <v>53032</v>
          </cell>
          <cell r="B919" t="str">
            <v>VIKA LAUVILI</v>
          </cell>
        </row>
        <row r="920">
          <cell r="A920">
            <v>53033</v>
          </cell>
          <cell r="B920" t="str">
            <v>KORESI TARANUKU</v>
          </cell>
        </row>
        <row r="921">
          <cell r="A921">
            <v>53034</v>
          </cell>
          <cell r="B921" t="str">
            <v>ESIROMI TURAGABOLA</v>
          </cell>
        </row>
        <row r="922">
          <cell r="A922">
            <v>53035</v>
          </cell>
          <cell r="B922" t="str">
            <v>ILIMELEKI NAKOVE</v>
          </cell>
        </row>
        <row r="923">
          <cell r="A923">
            <v>53036</v>
          </cell>
          <cell r="B923" t="str">
            <v>KAMELI TAVAKECE</v>
          </cell>
        </row>
        <row r="924">
          <cell r="A924">
            <v>53037</v>
          </cell>
          <cell r="B924" t="str">
            <v>ETONIO RADRODRO</v>
          </cell>
        </row>
        <row r="925">
          <cell r="A925">
            <v>53038</v>
          </cell>
          <cell r="B925" t="str">
            <v>NPOLIONI TAWAKE</v>
          </cell>
        </row>
        <row r="926">
          <cell r="A926">
            <v>53039</v>
          </cell>
          <cell r="B926" t="str">
            <v>KITIONE KALOUDAU</v>
          </cell>
        </row>
        <row r="927">
          <cell r="A927">
            <v>53040</v>
          </cell>
          <cell r="B927" t="str">
            <v>JONA LOMAIVITI</v>
          </cell>
        </row>
        <row r="928">
          <cell r="A928">
            <v>53041</v>
          </cell>
          <cell r="B928" t="str">
            <v>WAISAKE TAUKEI</v>
          </cell>
        </row>
        <row r="929">
          <cell r="A929">
            <v>53042</v>
          </cell>
          <cell r="B929" t="str">
            <v>LEONE NAISUA</v>
          </cell>
        </row>
        <row r="930">
          <cell r="A930">
            <v>53043</v>
          </cell>
          <cell r="B930" t="str">
            <v>EPELI NAUWA</v>
          </cell>
        </row>
        <row r="931">
          <cell r="A931">
            <v>53044</v>
          </cell>
          <cell r="B931" t="str">
            <v>FILIPE MURI</v>
          </cell>
        </row>
        <row r="932">
          <cell r="A932">
            <v>53045</v>
          </cell>
          <cell r="B932" t="str">
            <v>EPELI TIKOISUVA</v>
          </cell>
        </row>
        <row r="933">
          <cell r="A933">
            <v>53046</v>
          </cell>
          <cell r="B933" t="str">
            <v>JONE NALOGA</v>
          </cell>
        </row>
        <row r="934">
          <cell r="A934">
            <v>53047</v>
          </cell>
          <cell r="B934" t="str">
            <v>SITIVENI LAKEBA</v>
          </cell>
        </row>
        <row r="935">
          <cell r="A935">
            <v>53048</v>
          </cell>
          <cell r="B935" t="str">
            <v>JOSEVA TALACOLA</v>
          </cell>
        </row>
        <row r="936">
          <cell r="A936">
            <v>53049</v>
          </cell>
          <cell r="B936" t="str">
            <v>TUIBUA NABOLA</v>
          </cell>
        </row>
        <row r="937">
          <cell r="A937">
            <v>53050</v>
          </cell>
          <cell r="B937" t="str">
            <v>RATU JONE SAUKURU</v>
          </cell>
        </row>
        <row r="938">
          <cell r="A938">
            <v>53051</v>
          </cell>
          <cell r="B938" t="str">
            <v>LAISENIA DAVETAWALU</v>
          </cell>
        </row>
        <row r="939">
          <cell r="A939">
            <v>53052</v>
          </cell>
          <cell r="B939" t="str">
            <v>APISALOME VONO</v>
          </cell>
        </row>
        <row r="940">
          <cell r="A940">
            <v>53053</v>
          </cell>
          <cell r="B940" t="str">
            <v>RATU JOSAIA TIKOMAILEPANONI</v>
          </cell>
        </row>
        <row r="941">
          <cell r="A941">
            <v>53054</v>
          </cell>
          <cell r="B941" t="str">
            <v>Serupepeli SOVEA</v>
          </cell>
        </row>
        <row r="942">
          <cell r="A942">
            <v>53055</v>
          </cell>
          <cell r="B942" t="str">
            <v>JONA SAUKURU</v>
          </cell>
        </row>
        <row r="943">
          <cell r="A943">
            <v>53056</v>
          </cell>
          <cell r="B943" t="str">
            <v>RAVUAMA LOMATA</v>
          </cell>
        </row>
        <row r="944">
          <cell r="A944">
            <v>53057</v>
          </cell>
          <cell r="B944" t="str">
            <v>SISA ULUINABITU</v>
          </cell>
        </row>
        <row r="945">
          <cell r="A945">
            <v>6017</v>
          </cell>
          <cell r="B945" t="str">
            <v>ILIAPI LILO</v>
          </cell>
        </row>
        <row r="946">
          <cell r="A946">
            <v>6012</v>
          </cell>
          <cell r="B946" t="str">
            <v>LASARO BUKANIKORO</v>
          </cell>
        </row>
        <row r="947">
          <cell r="A947">
            <v>6015</v>
          </cell>
          <cell r="B947" t="str">
            <v>ASAELI BATIKASA</v>
          </cell>
        </row>
        <row r="948">
          <cell r="A948">
            <v>6042</v>
          </cell>
          <cell r="B948" t="str">
            <v>WAISELE TAMAIYATU</v>
          </cell>
        </row>
        <row r="949">
          <cell r="A949">
            <v>6045</v>
          </cell>
          <cell r="B949" t="str">
            <v>TEVITA BULILEVU</v>
          </cell>
        </row>
        <row r="950">
          <cell r="A950">
            <v>6049</v>
          </cell>
          <cell r="B950" t="str">
            <v>FILIPE TUSAKI</v>
          </cell>
        </row>
        <row r="951">
          <cell r="A951">
            <v>6054</v>
          </cell>
          <cell r="B951" t="str">
            <v>JALE WAQAWAI</v>
          </cell>
        </row>
        <row r="952">
          <cell r="A952">
            <v>6067</v>
          </cell>
          <cell r="B952" t="str">
            <v>SAIASI UWATE</v>
          </cell>
        </row>
        <row r="953">
          <cell r="A953">
            <v>6082</v>
          </cell>
          <cell r="B953" t="str">
            <v>OSEA NATABA</v>
          </cell>
        </row>
        <row r="954">
          <cell r="A954">
            <v>6084</v>
          </cell>
          <cell r="B954" t="str">
            <v>VILIKESA RAIKOLO</v>
          </cell>
        </row>
        <row r="955">
          <cell r="A955">
            <v>6090</v>
          </cell>
          <cell r="B955" t="str">
            <v>NAVITALAI URADAMUDAMU</v>
          </cell>
        </row>
        <row r="956">
          <cell r="A956">
            <v>6093</v>
          </cell>
          <cell r="B956" t="str">
            <v>JIUTA CALUSI MAE</v>
          </cell>
        </row>
        <row r="957">
          <cell r="A957">
            <v>6096</v>
          </cell>
          <cell r="B957" t="str">
            <v>JOVILISI CANIGATA</v>
          </cell>
        </row>
        <row r="958">
          <cell r="A958">
            <v>6097</v>
          </cell>
          <cell r="B958" t="str">
            <v>JOSEFA LASAGAKIBAU</v>
          </cell>
        </row>
        <row r="959">
          <cell r="A959">
            <v>6099</v>
          </cell>
          <cell r="B959" t="str">
            <v>FELIX ELDER</v>
          </cell>
        </row>
        <row r="960">
          <cell r="A960">
            <v>6100</v>
          </cell>
          <cell r="B960" t="str">
            <v>SAIYASI BULUTA</v>
          </cell>
        </row>
        <row r="961">
          <cell r="A961">
            <v>6102</v>
          </cell>
          <cell r="B961" t="str">
            <v>APIMELEKI RAYASI QALI</v>
          </cell>
        </row>
        <row r="962">
          <cell r="A962">
            <v>6103</v>
          </cell>
          <cell r="B962" t="str">
            <v>ROPATE DAUBITU</v>
          </cell>
        </row>
        <row r="963">
          <cell r="A963">
            <v>6106</v>
          </cell>
          <cell r="B963" t="str">
            <v>TIMOCI RABULI</v>
          </cell>
        </row>
        <row r="964">
          <cell r="A964">
            <v>6107</v>
          </cell>
          <cell r="B964" t="str">
            <v>PAULIASI VEISEYAKI</v>
          </cell>
        </row>
        <row r="965">
          <cell r="A965">
            <v>6109</v>
          </cell>
          <cell r="B965" t="str">
            <v>NAIVOLIONI KOTOISUVA</v>
          </cell>
        </row>
        <row r="966">
          <cell r="A966">
            <v>6110</v>
          </cell>
          <cell r="B966" t="str">
            <v>SALACIELI ROKOMIRA</v>
          </cell>
        </row>
        <row r="967">
          <cell r="A967">
            <v>6111</v>
          </cell>
          <cell r="B967" t="str">
            <v>EMORI RAVULO</v>
          </cell>
        </row>
        <row r="968">
          <cell r="A968">
            <v>6112</v>
          </cell>
          <cell r="B968" t="str">
            <v>RAVULOLO TUIKUBULAU</v>
          </cell>
        </row>
        <row r="969">
          <cell r="A969">
            <v>6113</v>
          </cell>
          <cell r="B969" t="str">
            <v>TUISEVA LEKAI</v>
          </cell>
        </row>
        <row r="970">
          <cell r="A970">
            <v>6114</v>
          </cell>
          <cell r="B970" t="str">
            <v>SALACIELI TILLY</v>
          </cell>
        </row>
        <row r="971">
          <cell r="A971">
            <v>6115</v>
          </cell>
          <cell r="B971" t="str">
            <v>FELIX ELDER</v>
          </cell>
        </row>
        <row r="972">
          <cell r="A972">
            <v>6116</v>
          </cell>
          <cell r="B972" t="str">
            <v>JOVILISI CANIGATA</v>
          </cell>
        </row>
        <row r="973">
          <cell r="A973">
            <v>6117</v>
          </cell>
          <cell r="B973" t="str">
            <v>APIMELEKI RAYASI QALI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ST DEDUCTION"/>
      <sheetName val="general"/>
      <sheetName val="west adjustment"/>
      <sheetName val="airport"/>
      <sheetName val="denarau"/>
      <sheetName val="fijian"/>
      <sheetName val="north"/>
      <sheetName val="control 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B3" t="str">
            <v>CD (0)</v>
          </cell>
        </row>
        <row r="4">
          <cell r="B4">
            <v>0</v>
          </cell>
        </row>
        <row r="5">
          <cell r="B5" t="str">
            <v>CD (0)</v>
          </cell>
        </row>
        <row r="6">
          <cell r="A6" t="str">
            <v>Updated on:</v>
          </cell>
          <cell r="B6" t="str">
            <v>19/03/17</v>
          </cell>
        </row>
        <row r="8">
          <cell r="A8" t="str">
            <v>Emp #</v>
          </cell>
          <cell r="B8" t="str">
            <v>Emplyee Name</v>
          </cell>
        </row>
        <row r="9">
          <cell r="A9">
            <v>5009</v>
          </cell>
          <cell r="B9" t="str">
            <v>PENISEMANI RAQOQO</v>
          </cell>
        </row>
        <row r="10">
          <cell r="A10">
            <v>5018</v>
          </cell>
          <cell r="B10" t="str">
            <v>YANKAT SAMI</v>
          </cell>
        </row>
        <row r="11">
          <cell r="A11">
            <v>5025</v>
          </cell>
          <cell r="B11" t="str">
            <v>ILIESA NAIVAVA WAQA</v>
          </cell>
        </row>
        <row r="12">
          <cell r="A12">
            <v>5029</v>
          </cell>
          <cell r="B12" t="str">
            <v>VINAY VIKASH CHAND</v>
          </cell>
        </row>
        <row r="13">
          <cell r="A13">
            <v>5041</v>
          </cell>
          <cell r="B13" t="str">
            <v>TOMASI TAWAKE</v>
          </cell>
        </row>
        <row r="14">
          <cell r="A14">
            <v>5043</v>
          </cell>
          <cell r="B14" t="str">
            <v>WATALAITA MARAMANISO</v>
          </cell>
        </row>
        <row r="15">
          <cell r="A15">
            <v>5045</v>
          </cell>
          <cell r="B15" t="str">
            <v>RUVINA MARAMA</v>
          </cell>
        </row>
        <row r="16">
          <cell r="A16">
            <v>5050</v>
          </cell>
          <cell r="B16" t="str">
            <v>MACIU NACAMANITABUA</v>
          </cell>
        </row>
        <row r="17">
          <cell r="A17">
            <v>5058</v>
          </cell>
          <cell r="B17" t="str">
            <v>ATUNAISA TUDOI</v>
          </cell>
        </row>
        <row r="18">
          <cell r="A18">
            <v>5062</v>
          </cell>
          <cell r="B18" t="str">
            <v>KALESITA TAMATALIA</v>
          </cell>
        </row>
        <row r="19">
          <cell r="A19">
            <v>5079</v>
          </cell>
          <cell r="B19" t="str">
            <v>ESETA CAGI</v>
          </cell>
        </row>
        <row r="20">
          <cell r="A20">
            <v>5093</v>
          </cell>
          <cell r="B20" t="str">
            <v>ADI LAGI MERE</v>
          </cell>
        </row>
        <row r="21">
          <cell r="A21">
            <v>5094</v>
          </cell>
          <cell r="B21" t="str">
            <v>KASTURI BAI</v>
          </cell>
        </row>
        <row r="22">
          <cell r="A22">
            <v>5109</v>
          </cell>
          <cell r="B22" t="str">
            <v>PENI RAIWALUI</v>
          </cell>
        </row>
        <row r="23">
          <cell r="A23">
            <v>5113</v>
          </cell>
          <cell r="B23" t="str">
            <v>MERE USUMAKI</v>
          </cell>
        </row>
        <row r="24">
          <cell r="A24">
            <v>5115</v>
          </cell>
          <cell r="B24" t="str">
            <v>SAINIANA DREDRE</v>
          </cell>
        </row>
        <row r="25">
          <cell r="A25">
            <v>5121</v>
          </cell>
          <cell r="B25" t="str">
            <v>VINAU YANULO NAICKER</v>
          </cell>
        </row>
        <row r="26">
          <cell r="A26">
            <v>5124</v>
          </cell>
          <cell r="B26" t="str">
            <v>SAKEASI RABAKA</v>
          </cell>
        </row>
        <row r="27">
          <cell r="A27">
            <v>5134</v>
          </cell>
          <cell r="B27" t="str">
            <v>MEREONI VOUVOU</v>
          </cell>
        </row>
        <row r="28">
          <cell r="A28">
            <v>5136</v>
          </cell>
          <cell r="B28" t="str">
            <v>SAKIUSA NIUVOU</v>
          </cell>
        </row>
        <row r="29">
          <cell r="A29">
            <v>5137</v>
          </cell>
          <cell r="B29" t="str">
            <v>JOELI LOTAWA</v>
          </cell>
        </row>
        <row r="30">
          <cell r="A30">
            <v>5141</v>
          </cell>
          <cell r="B30" t="str">
            <v>SABINO DUAIBE</v>
          </cell>
        </row>
        <row r="31">
          <cell r="A31">
            <v>5143</v>
          </cell>
          <cell r="B31" t="str">
            <v>MAKERETA BERANALIVA</v>
          </cell>
        </row>
        <row r="32">
          <cell r="A32">
            <v>5144</v>
          </cell>
          <cell r="B32" t="str">
            <v>INIA NAVUNIASI</v>
          </cell>
        </row>
        <row r="33">
          <cell r="A33">
            <v>5158</v>
          </cell>
          <cell r="B33" t="str">
            <v>YESHMIN LATA</v>
          </cell>
        </row>
        <row r="34">
          <cell r="A34">
            <v>5161</v>
          </cell>
          <cell r="B34" t="str">
            <v>WAISAKE SADRANU</v>
          </cell>
        </row>
        <row r="35">
          <cell r="A35">
            <v>5166</v>
          </cell>
          <cell r="B35" t="str">
            <v>KARALAINI TUVOU</v>
          </cell>
        </row>
        <row r="36">
          <cell r="A36">
            <v>5177</v>
          </cell>
          <cell r="B36" t="str">
            <v>MILIKA VUNIBOLA</v>
          </cell>
        </row>
        <row r="37">
          <cell r="A37">
            <v>5182</v>
          </cell>
          <cell r="B37" t="str">
            <v>KRISTO TAGIBUNI</v>
          </cell>
        </row>
        <row r="38">
          <cell r="A38">
            <v>5183</v>
          </cell>
          <cell r="B38" t="str">
            <v>JOELI R. VAINITOBA</v>
          </cell>
        </row>
        <row r="39">
          <cell r="A39">
            <v>5184</v>
          </cell>
          <cell r="B39" t="str">
            <v>SALASEINI NAIVALU</v>
          </cell>
        </row>
        <row r="40">
          <cell r="A40">
            <v>5190</v>
          </cell>
          <cell r="B40" t="str">
            <v>RAJESH PRASAD SHARMA</v>
          </cell>
        </row>
        <row r="41">
          <cell r="A41">
            <v>5192</v>
          </cell>
          <cell r="B41" t="str">
            <v>VARAYAME NAINOKA</v>
          </cell>
        </row>
        <row r="42">
          <cell r="A42">
            <v>5195</v>
          </cell>
          <cell r="B42" t="str">
            <v>KAMELI YACALEVU</v>
          </cell>
        </row>
        <row r="43">
          <cell r="A43">
            <v>5201</v>
          </cell>
          <cell r="B43" t="str">
            <v>VINAISI DRUA</v>
          </cell>
        </row>
        <row r="44">
          <cell r="A44">
            <v>5215</v>
          </cell>
          <cell r="B44" t="str">
            <v>SALANIETA CIWA VOLAU</v>
          </cell>
        </row>
        <row r="45">
          <cell r="A45">
            <v>5217</v>
          </cell>
          <cell r="B45" t="str">
            <v>LIGAVICI TUIRABE JUN</v>
          </cell>
        </row>
        <row r="46">
          <cell r="A46">
            <v>5221</v>
          </cell>
          <cell r="B46" t="str">
            <v>VACISEVA MARAMA</v>
          </cell>
        </row>
        <row r="47">
          <cell r="A47">
            <v>5238</v>
          </cell>
          <cell r="B47" t="str">
            <v>IOSEFO RIGAMOTO</v>
          </cell>
        </row>
        <row r="48">
          <cell r="A48">
            <v>5240</v>
          </cell>
          <cell r="B48" t="str">
            <v>JOKAVETI BUTOITOGA</v>
          </cell>
        </row>
        <row r="49">
          <cell r="A49">
            <v>5242</v>
          </cell>
          <cell r="B49" t="str">
            <v>SUNIA LUTU</v>
          </cell>
        </row>
        <row r="50">
          <cell r="A50">
            <v>5244</v>
          </cell>
          <cell r="B50" t="str">
            <v>MAKELESI QEREI</v>
          </cell>
        </row>
        <row r="51">
          <cell r="A51">
            <v>5246</v>
          </cell>
          <cell r="B51" t="str">
            <v>ALIVERTI TOGABALE</v>
          </cell>
        </row>
        <row r="52">
          <cell r="A52">
            <v>5247</v>
          </cell>
          <cell r="B52" t="str">
            <v>URAIA BAULEKA</v>
          </cell>
        </row>
        <row r="53">
          <cell r="A53">
            <v>5274</v>
          </cell>
          <cell r="B53" t="str">
            <v>NEMANI RALAWA</v>
          </cell>
        </row>
        <row r="54">
          <cell r="A54">
            <v>5275</v>
          </cell>
          <cell r="B54" t="str">
            <v>ISIKELI RALULU</v>
          </cell>
        </row>
        <row r="55">
          <cell r="A55">
            <v>5284</v>
          </cell>
          <cell r="B55" t="str">
            <v>SITIVENI LALILEVU</v>
          </cell>
        </row>
        <row r="56">
          <cell r="A56">
            <v>5288</v>
          </cell>
          <cell r="B56" t="str">
            <v>SEVULONI TUIKUBULAU</v>
          </cell>
        </row>
        <row r="57">
          <cell r="A57">
            <v>5297</v>
          </cell>
          <cell r="B57" t="str">
            <v>MANAINI VOSANIYALAYA</v>
          </cell>
        </row>
        <row r="58">
          <cell r="A58">
            <v>5303</v>
          </cell>
          <cell r="B58" t="str">
            <v>TOMASI TUIVUNA</v>
          </cell>
        </row>
        <row r="59">
          <cell r="A59">
            <v>5331</v>
          </cell>
          <cell r="B59" t="str">
            <v>REHAN ALI KHAN</v>
          </cell>
        </row>
        <row r="60">
          <cell r="A60">
            <v>5340</v>
          </cell>
          <cell r="B60" t="str">
            <v>PAULINA NAITOKO</v>
          </cell>
        </row>
        <row r="61">
          <cell r="A61">
            <v>5344</v>
          </cell>
          <cell r="B61" t="str">
            <v>TEREKAMWEMWE TUTARA.</v>
          </cell>
        </row>
        <row r="62">
          <cell r="A62">
            <v>5349</v>
          </cell>
          <cell r="B62" t="str">
            <v>SIMIONE MOCEICA</v>
          </cell>
        </row>
        <row r="63">
          <cell r="A63">
            <v>5356</v>
          </cell>
          <cell r="B63" t="str">
            <v>LAITE RAMOCE</v>
          </cell>
        </row>
        <row r="64">
          <cell r="A64">
            <v>5363</v>
          </cell>
          <cell r="B64" t="str">
            <v>EMELE SALELE</v>
          </cell>
        </row>
        <row r="65">
          <cell r="A65">
            <v>5364</v>
          </cell>
          <cell r="B65" t="str">
            <v>UMESH PRASAD</v>
          </cell>
        </row>
        <row r="66">
          <cell r="A66">
            <v>5373</v>
          </cell>
          <cell r="B66" t="str">
            <v>MACIU GONEVA</v>
          </cell>
        </row>
        <row r="67">
          <cell r="A67">
            <v>5381</v>
          </cell>
          <cell r="B67" t="str">
            <v>JONE SADOLE</v>
          </cell>
        </row>
        <row r="68">
          <cell r="A68">
            <v>5391</v>
          </cell>
          <cell r="B68" t="str">
            <v>MAKERETA SAKORO</v>
          </cell>
        </row>
        <row r="69">
          <cell r="A69">
            <v>5411</v>
          </cell>
          <cell r="B69" t="str">
            <v>PAULA MOTU</v>
          </cell>
        </row>
        <row r="70">
          <cell r="A70">
            <v>5425</v>
          </cell>
          <cell r="B70" t="str">
            <v>DANIELE SERU</v>
          </cell>
        </row>
        <row r="71">
          <cell r="A71">
            <v>5471</v>
          </cell>
          <cell r="B71" t="str">
            <v>BENI RADIKE</v>
          </cell>
        </row>
        <row r="72">
          <cell r="A72">
            <v>5473</v>
          </cell>
          <cell r="B72" t="str">
            <v>AMAL ARMITESH KUMAR</v>
          </cell>
        </row>
        <row r="73">
          <cell r="A73">
            <v>5474</v>
          </cell>
          <cell r="B73" t="str">
            <v>ILISAPECI BULIVUYA</v>
          </cell>
        </row>
        <row r="74">
          <cell r="A74">
            <v>5484</v>
          </cell>
          <cell r="B74" t="str">
            <v>NETE DAUNISOKO</v>
          </cell>
        </row>
        <row r="75">
          <cell r="A75">
            <v>5494</v>
          </cell>
          <cell r="B75" t="str">
            <v>SALASEINI FINAU</v>
          </cell>
        </row>
        <row r="76">
          <cell r="A76">
            <v>5513</v>
          </cell>
          <cell r="B76" t="str">
            <v>AMELE WAINIQOLO</v>
          </cell>
        </row>
        <row r="77">
          <cell r="A77">
            <v>5514</v>
          </cell>
          <cell r="B77" t="str">
            <v>WAINIKITI BAKABAKA</v>
          </cell>
        </row>
        <row r="78">
          <cell r="A78">
            <v>5520</v>
          </cell>
          <cell r="B78" t="str">
            <v>KELERA RAMOCE</v>
          </cell>
        </row>
        <row r="79">
          <cell r="A79">
            <v>5542</v>
          </cell>
          <cell r="B79" t="str">
            <v>ANASEINI MARAMA</v>
          </cell>
        </row>
        <row r="80">
          <cell r="A80">
            <v>5559</v>
          </cell>
          <cell r="B80" t="str">
            <v>EPARAMA VITISIVO</v>
          </cell>
        </row>
        <row r="81">
          <cell r="A81">
            <v>5565</v>
          </cell>
          <cell r="B81" t="str">
            <v>ILISONI R. CABENALAW</v>
          </cell>
        </row>
        <row r="82">
          <cell r="A82">
            <v>5566</v>
          </cell>
          <cell r="B82" t="str">
            <v>NANISE TEMO LEEVERS</v>
          </cell>
        </row>
        <row r="83">
          <cell r="A83">
            <v>5568</v>
          </cell>
          <cell r="B83" t="str">
            <v>AJNESH NATH</v>
          </cell>
        </row>
        <row r="84">
          <cell r="A84">
            <v>5584</v>
          </cell>
          <cell r="B84" t="str">
            <v>MENANI SAKIKI</v>
          </cell>
        </row>
        <row r="85">
          <cell r="A85">
            <v>5588</v>
          </cell>
          <cell r="B85" t="str">
            <v>NEMANI BIGITIBAU</v>
          </cell>
        </row>
        <row r="86">
          <cell r="A86">
            <v>5591</v>
          </cell>
          <cell r="B86" t="str">
            <v>RAVENDRA PRASAD</v>
          </cell>
        </row>
        <row r="87">
          <cell r="A87">
            <v>5592</v>
          </cell>
          <cell r="B87" t="str">
            <v>ATONIO RACIKA</v>
          </cell>
        </row>
        <row r="88">
          <cell r="A88">
            <v>5593</v>
          </cell>
          <cell r="B88" t="str">
            <v>JONE VATUBULI</v>
          </cell>
        </row>
        <row r="89">
          <cell r="A89">
            <v>5598</v>
          </cell>
          <cell r="B89" t="str">
            <v>MEREANI BALE W.ULUIG</v>
          </cell>
        </row>
        <row r="90">
          <cell r="A90">
            <v>5599</v>
          </cell>
          <cell r="B90" t="str">
            <v>ABDUL RIZWAN</v>
          </cell>
        </row>
        <row r="91">
          <cell r="A91">
            <v>5609</v>
          </cell>
          <cell r="B91" t="str">
            <v>MACA DRAUYAWA</v>
          </cell>
        </row>
        <row r="92">
          <cell r="A92">
            <v>5629</v>
          </cell>
          <cell r="B92" t="str">
            <v>AMELIA NANITU</v>
          </cell>
        </row>
        <row r="93">
          <cell r="A93">
            <v>5633</v>
          </cell>
          <cell r="B93" t="str">
            <v>LANIANA NAMAKI</v>
          </cell>
        </row>
        <row r="94">
          <cell r="A94">
            <v>5635</v>
          </cell>
          <cell r="B94" t="str">
            <v>MALAKAI VAKAUTAWALE</v>
          </cell>
        </row>
        <row r="95">
          <cell r="A95">
            <v>5640</v>
          </cell>
          <cell r="B95" t="str">
            <v>SEREIMA NAVUGA</v>
          </cell>
        </row>
        <row r="96">
          <cell r="A96">
            <v>5662</v>
          </cell>
          <cell r="B96" t="str">
            <v>SOLOMONE GANEY NASIL</v>
          </cell>
        </row>
        <row r="97">
          <cell r="A97">
            <v>5663</v>
          </cell>
          <cell r="B97" t="str">
            <v>MELI NAQICATABUA</v>
          </cell>
        </row>
        <row r="98">
          <cell r="A98">
            <v>5673</v>
          </cell>
          <cell r="B98" t="str">
            <v>ABU SHAMMA</v>
          </cell>
        </row>
        <row r="99">
          <cell r="A99">
            <v>5682</v>
          </cell>
          <cell r="B99" t="str">
            <v>ABDUL SAHIB KHAN</v>
          </cell>
        </row>
        <row r="100">
          <cell r="A100">
            <v>5686</v>
          </cell>
          <cell r="B100" t="str">
            <v>KALESI M NAMOKU</v>
          </cell>
        </row>
        <row r="101">
          <cell r="A101">
            <v>5693</v>
          </cell>
          <cell r="B101" t="str">
            <v>VILISI RAROA</v>
          </cell>
        </row>
        <row r="102">
          <cell r="A102">
            <v>5697</v>
          </cell>
          <cell r="B102" t="str">
            <v>GURBACHAN SINGH</v>
          </cell>
        </row>
        <row r="103">
          <cell r="A103">
            <v>5698</v>
          </cell>
          <cell r="B103" t="str">
            <v>SETOKI YACABIU</v>
          </cell>
        </row>
        <row r="104">
          <cell r="A104">
            <v>5705</v>
          </cell>
          <cell r="B104" t="str">
            <v>IOKIMI NAIYAWA</v>
          </cell>
        </row>
        <row r="105">
          <cell r="A105">
            <v>5717</v>
          </cell>
          <cell r="B105" t="str">
            <v>ISOA VATOIKIA</v>
          </cell>
        </row>
        <row r="106">
          <cell r="A106">
            <v>5720</v>
          </cell>
          <cell r="B106" t="str">
            <v>MERESEINI KURUIYABAK</v>
          </cell>
        </row>
        <row r="107">
          <cell r="A107">
            <v>5734</v>
          </cell>
          <cell r="B107" t="str">
            <v>ISIRELI M. K. LENATI</v>
          </cell>
        </row>
        <row r="108">
          <cell r="A108">
            <v>5755</v>
          </cell>
          <cell r="B108" t="str">
            <v>AMENATAVE NASILIVATA</v>
          </cell>
        </row>
        <row r="109">
          <cell r="A109">
            <v>5758</v>
          </cell>
          <cell r="B109" t="str">
            <v>SEREIMA TINAITUBUNA</v>
          </cell>
        </row>
        <row r="110">
          <cell r="A110">
            <v>5770</v>
          </cell>
          <cell r="B110" t="str">
            <v>ESETA KALOKALO</v>
          </cell>
        </row>
        <row r="111">
          <cell r="A111">
            <v>5778</v>
          </cell>
          <cell r="B111" t="str">
            <v xml:space="preserve">LUSIANA SENIKAU </v>
          </cell>
        </row>
        <row r="112">
          <cell r="A112">
            <v>5784</v>
          </cell>
          <cell r="B112" t="str">
            <v>MARICA NABOLA</v>
          </cell>
        </row>
        <row r="113">
          <cell r="A113">
            <v>5787</v>
          </cell>
          <cell r="B113" t="str">
            <v>MAY ADA TABAIWALU</v>
          </cell>
        </row>
        <row r="114">
          <cell r="A114">
            <v>5796</v>
          </cell>
          <cell r="B114" t="str">
            <v>EMA BIKOCA</v>
          </cell>
        </row>
        <row r="115">
          <cell r="A115">
            <v>5806</v>
          </cell>
          <cell r="B115" t="str">
            <v>NAZIA ALI</v>
          </cell>
        </row>
        <row r="116">
          <cell r="A116">
            <v>5814</v>
          </cell>
          <cell r="B116" t="str">
            <v>VANI CIRIYAWA</v>
          </cell>
        </row>
        <row r="117">
          <cell r="A117">
            <v>5816</v>
          </cell>
          <cell r="B117" t="str">
            <v>LAITIA NAULUMATUA RATULE</v>
          </cell>
        </row>
        <row r="118">
          <cell r="A118">
            <v>5817</v>
          </cell>
          <cell r="B118" t="str">
            <v>SESENIELI DRIUTU</v>
          </cell>
        </row>
        <row r="119">
          <cell r="A119">
            <v>5826</v>
          </cell>
          <cell r="B119" t="str">
            <v>SAMISONI FEOKO</v>
          </cell>
        </row>
        <row r="120">
          <cell r="A120">
            <v>5829</v>
          </cell>
          <cell r="B120" t="str">
            <v>ILAMI KURUICAVA</v>
          </cell>
        </row>
        <row r="121">
          <cell r="A121">
            <v>5842</v>
          </cell>
          <cell r="B121" t="str">
            <v>YOGENDRA RAM NAIDU</v>
          </cell>
        </row>
        <row r="122">
          <cell r="A122">
            <v>5848</v>
          </cell>
          <cell r="B122" t="str">
            <v>MACIUSELA NIURAVI</v>
          </cell>
        </row>
        <row r="123">
          <cell r="A123">
            <v>5854</v>
          </cell>
          <cell r="B123" t="str">
            <v>KORESI NASEMIRA</v>
          </cell>
        </row>
        <row r="124">
          <cell r="A124">
            <v>5872</v>
          </cell>
          <cell r="B124" t="str">
            <v>VASEMACA KAUSUSU</v>
          </cell>
        </row>
        <row r="125">
          <cell r="A125">
            <v>5883</v>
          </cell>
          <cell r="B125" t="str">
            <v>ISIMELI NAVUNIOVATU</v>
          </cell>
        </row>
        <row r="126">
          <cell r="A126">
            <v>5891</v>
          </cell>
          <cell r="B126" t="str">
            <v>AMENATAVE NAKAUYACA</v>
          </cell>
        </row>
        <row r="127">
          <cell r="A127">
            <v>5907</v>
          </cell>
          <cell r="B127" t="str">
            <v>POASA MAQANULA</v>
          </cell>
        </row>
        <row r="128">
          <cell r="A128">
            <v>5916</v>
          </cell>
          <cell r="B128" t="str">
            <v>LITIANA SIGACA</v>
          </cell>
        </row>
        <row r="129">
          <cell r="A129">
            <v>5919</v>
          </cell>
          <cell r="B129" t="str">
            <v>LUSIANA BAKABAKA</v>
          </cell>
        </row>
        <row r="130">
          <cell r="A130">
            <v>5923</v>
          </cell>
          <cell r="B130" t="str">
            <v>SEKOVE SAUMAILAGI</v>
          </cell>
        </row>
        <row r="131">
          <cell r="A131">
            <v>5930</v>
          </cell>
          <cell r="B131" t="str">
            <v>SAMUELA SERU</v>
          </cell>
        </row>
        <row r="132">
          <cell r="A132">
            <v>5943</v>
          </cell>
          <cell r="B132" t="str">
            <v>NEMANI RAVOCIVOCI</v>
          </cell>
        </row>
        <row r="133">
          <cell r="A133">
            <v>5970</v>
          </cell>
          <cell r="B133" t="str">
            <v>VIRISILA NAIKULA</v>
          </cell>
        </row>
        <row r="134">
          <cell r="A134">
            <v>5983</v>
          </cell>
          <cell r="B134" t="str">
            <v>ATONIO QAQA MOCEIWASA</v>
          </cell>
        </row>
        <row r="135">
          <cell r="A135">
            <v>5994</v>
          </cell>
          <cell r="B135" t="str">
            <v>SENIVISI SITERI</v>
          </cell>
        </row>
        <row r="136">
          <cell r="A136">
            <v>50012</v>
          </cell>
          <cell r="B136" t="str">
            <v>LEDUA TAUKEI</v>
          </cell>
        </row>
        <row r="137">
          <cell r="A137">
            <v>50036</v>
          </cell>
          <cell r="B137" t="str">
            <v>PRAVIN PRASAD</v>
          </cell>
        </row>
        <row r="138">
          <cell r="A138">
            <v>50080</v>
          </cell>
          <cell r="B138" t="str">
            <v>ARIETA LEWATU</v>
          </cell>
        </row>
        <row r="139">
          <cell r="A139">
            <v>50111</v>
          </cell>
          <cell r="B139" t="str">
            <v>WAISALE NATUVA L. VU</v>
          </cell>
        </row>
        <row r="140">
          <cell r="A140">
            <v>50118</v>
          </cell>
          <cell r="B140" t="str">
            <v>LOSALINI S.NABAINIVA</v>
          </cell>
        </row>
        <row r="141">
          <cell r="A141">
            <v>50120</v>
          </cell>
          <cell r="B141" t="str">
            <v>LITIA KORONAWA</v>
          </cell>
        </row>
        <row r="142">
          <cell r="A142">
            <v>50124</v>
          </cell>
          <cell r="B142" t="str">
            <v>VACISEVA NABOLA</v>
          </cell>
        </row>
        <row r="143">
          <cell r="A143">
            <v>50132</v>
          </cell>
          <cell r="B143" t="str">
            <v>SAKEASI R. RAVUTUBA</v>
          </cell>
        </row>
        <row r="144">
          <cell r="A144">
            <v>50139</v>
          </cell>
          <cell r="B144" t="str">
            <v>PITA TUNADUA</v>
          </cell>
        </row>
        <row r="145">
          <cell r="A145">
            <v>50156</v>
          </cell>
          <cell r="B145" t="str">
            <v>ANA RAIKA</v>
          </cell>
        </row>
        <row r="146">
          <cell r="A146">
            <v>50170</v>
          </cell>
          <cell r="B146" t="str">
            <v>LUISA LIKURUA</v>
          </cell>
        </row>
        <row r="147">
          <cell r="A147">
            <v>50175</v>
          </cell>
          <cell r="B147" t="str">
            <v>SEMI VAREA</v>
          </cell>
        </row>
        <row r="148">
          <cell r="A148">
            <v>50176</v>
          </cell>
          <cell r="B148" t="str">
            <v>PAULA NABOA</v>
          </cell>
        </row>
        <row r="149">
          <cell r="A149">
            <v>50181</v>
          </cell>
          <cell r="B149" t="str">
            <v>SITIVENI CAUCAU</v>
          </cell>
        </row>
        <row r="150">
          <cell r="A150">
            <v>50200</v>
          </cell>
          <cell r="B150" t="str">
            <v>ATELAITE RANADI</v>
          </cell>
        </row>
        <row r="151">
          <cell r="A151">
            <v>50202</v>
          </cell>
          <cell r="B151" t="str">
            <v>SALATA NUIQUMU</v>
          </cell>
        </row>
        <row r="152">
          <cell r="A152">
            <v>50235</v>
          </cell>
          <cell r="B152" t="str">
            <v>NAKELIA NAULAGONIVAL</v>
          </cell>
        </row>
        <row r="153">
          <cell r="A153">
            <v>50240</v>
          </cell>
          <cell r="B153" t="str">
            <v>JOSEVA MASICOLA</v>
          </cell>
        </row>
        <row r="154">
          <cell r="A154">
            <v>50273</v>
          </cell>
          <cell r="B154" t="str">
            <v>SAVECA PAUL VASILI</v>
          </cell>
        </row>
        <row r="155">
          <cell r="A155">
            <v>50280</v>
          </cell>
          <cell r="B155" t="str">
            <v>MEREISI QORO</v>
          </cell>
        </row>
        <row r="156">
          <cell r="A156">
            <v>50317</v>
          </cell>
          <cell r="B156" t="str">
            <v>MANOA KORESI</v>
          </cell>
        </row>
        <row r="157">
          <cell r="A157">
            <v>50324</v>
          </cell>
          <cell r="B157" t="str">
            <v>SEPESA KORO</v>
          </cell>
        </row>
        <row r="158">
          <cell r="A158">
            <v>50329</v>
          </cell>
          <cell r="B158" t="str">
            <v>TITILIA R.VAKACAKAUD</v>
          </cell>
        </row>
        <row r="159">
          <cell r="A159">
            <v>50330</v>
          </cell>
          <cell r="B159" t="str">
            <v>AKISI G. NAVUNISARAV</v>
          </cell>
        </row>
        <row r="160">
          <cell r="A160">
            <v>50369</v>
          </cell>
          <cell r="B160" t="str">
            <v>MERESEINI TERESIA</v>
          </cell>
        </row>
        <row r="161">
          <cell r="A161">
            <v>50383</v>
          </cell>
          <cell r="B161" t="str">
            <v>SIVANIOLO TUWAI</v>
          </cell>
        </row>
        <row r="162">
          <cell r="A162">
            <v>50387</v>
          </cell>
          <cell r="B162" t="str">
            <v>WAISAKE QAITABANA</v>
          </cell>
        </row>
        <row r="163">
          <cell r="A163">
            <v>50404</v>
          </cell>
          <cell r="B163" t="str">
            <v>TANAKASI NAIYALATABUA</v>
          </cell>
        </row>
        <row r="164">
          <cell r="A164">
            <v>50408</v>
          </cell>
          <cell r="B164" t="str">
            <v>TIMOCI WAQADAKUIVONO</v>
          </cell>
        </row>
        <row r="165">
          <cell r="A165">
            <v>50418</v>
          </cell>
          <cell r="B165" t="str">
            <v>LIMIVA SAUKURU</v>
          </cell>
        </row>
        <row r="166">
          <cell r="A166">
            <v>50469</v>
          </cell>
          <cell r="B166" t="str">
            <v>KOLAIA VIA</v>
          </cell>
        </row>
        <row r="167">
          <cell r="A167">
            <v>50471</v>
          </cell>
          <cell r="B167" t="str">
            <v>EMORI RABUKA TAUBALE</v>
          </cell>
        </row>
        <row r="168">
          <cell r="A168">
            <v>50478</v>
          </cell>
          <cell r="B168" t="str">
            <v>VILISI NALASE</v>
          </cell>
        </row>
        <row r="169">
          <cell r="A169">
            <v>50486</v>
          </cell>
          <cell r="B169" t="str">
            <v>MEREONI RANADI</v>
          </cell>
        </row>
        <row r="170">
          <cell r="A170">
            <v>50510</v>
          </cell>
          <cell r="B170" t="str">
            <v>MOHAMMED TAREEF</v>
          </cell>
        </row>
        <row r="171">
          <cell r="A171">
            <v>50524</v>
          </cell>
          <cell r="B171" t="str">
            <v>SEMI MALAINASIGA</v>
          </cell>
        </row>
        <row r="172">
          <cell r="A172">
            <v>50554</v>
          </cell>
          <cell r="B172" t="str">
            <v>TOMASI MATAMELI</v>
          </cell>
        </row>
        <row r="173">
          <cell r="A173">
            <v>50561</v>
          </cell>
          <cell r="B173" t="str">
            <v>VAILATO VASU</v>
          </cell>
        </row>
        <row r="174">
          <cell r="A174">
            <v>50580</v>
          </cell>
          <cell r="B174" t="str">
            <v>PENINA LEVUNIA</v>
          </cell>
        </row>
        <row r="175">
          <cell r="A175">
            <v>50594</v>
          </cell>
          <cell r="B175" t="str">
            <v>SAIMONIE BULAI</v>
          </cell>
        </row>
        <row r="176">
          <cell r="A176">
            <v>50599</v>
          </cell>
          <cell r="B176" t="str">
            <v>JONE CAMA S TAWAYACOKILAKEBA</v>
          </cell>
        </row>
        <row r="177">
          <cell r="A177">
            <v>50607</v>
          </cell>
          <cell r="B177" t="str">
            <v>WILLIE YOUNG</v>
          </cell>
        </row>
        <row r="178">
          <cell r="A178">
            <v>50611</v>
          </cell>
          <cell r="B178" t="str">
            <v>EMORI T GAVIDI</v>
          </cell>
        </row>
        <row r="179">
          <cell r="A179">
            <v>50631</v>
          </cell>
          <cell r="B179" t="str">
            <v>ANASEINI SANOKO</v>
          </cell>
        </row>
        <row r="180">
          <cell r="A180">
            <v>50643</v>
          </cell>
          <cell r="B180" t="str">
            <v>SHAILEND PRASAD</v>
          </cell>
        </row>
        <row r="181">
          <cell r="A181">
            <v>50653</v>
          </cell>
          <cell r="B181" t="str">
            <v>LAISANI GUDRUNALAWALAWA</v>
          </cell>
        </row>
        <row r="182">
          <cell r="A182">
            <v>50655</v>
          </cell>
          <cell r="B182" t="str">
            <v>LOATA QOLILOA</v>
          </cell>
        </row>
        <row r="183">
          <cell r="A183">
            <v>50661</v>
          </cell>
          <cell r="B183" t="str">
            <v>LUSIANA BORI</v>
          </cell>
        </row>
        <row r="184">
          <cell r="A184">
            <v>50677</v>
          </cell>
          <cell r="B184" t="str">
            <v>ROSA ANI VULINALAGI</v>
          </cell>
        </row>
        <row r="185">
          <cell r="A185">
            <v>50678</v>
          </cell>
          <cell r="B185" t="str">
            <v>MARIANA TEVUREGA</v>
          </cell>
        </row>
        <row r="186">
          <cell r="A186">
            <v>50683</v>
          </cell>
          <cell r="B186" t="str">
            <v>APISAI TOGA</v>
          </cell>
        </row>
        <row r="187">
          <cell r="A187">
            <v>50695</v>
          </cell>
          <cell r="B187" t="str">
            <v>ILIANA NAROGI</v>
          </cell>
        </row>
        <row r="188">
          <cell r="A188">
            <v>50699</v>
          </cell>
          <cell r="B188" t="str">
            <v>VAVIOLA KIRU</v>
          </cell>
        </row>
        <row r="189">
          <cell r="A189">
            <v>50701</v>
          </cell>
          <cell r="B189" t="str">
            <v>KARALAINI NAULAGO</v>
          </cell>
        </row>
        <row r="190">
          <cell r="A190">
            <v>50703</v>
          </cell>
          <cell r="B190" t="str">
            <v>SISILIA RAMUMU</v>
          </cell>
        </row>
        <row r="191">
          <cell r="A191">
            <v>50710</v>
          </cell>
          <cell r="B191" t="str">
            <v>DIREND PRASAD</v>
          </cell>
        </row>
        <row r="192">
          <cell r="A192">
            <v>50729</v>
          </cell>
          <cell r="B192" t="str">
            <v>INISE KARAWA</v>
          </cell>
        </row>
        <row r="193">
          <cell r="A193">
            <v>50735</v>
          </cell>
          <cell r="B193" t="str">
            <v>SAINIMILI KULA</v>
          </cell>
        </row>
        <row r="194">
          <cell r="A194">
            <v>50737</v>
          </cell>
          <cell r="B194" t="str">
            <v>SEREIMA WAQALEVU</v>
          </cell>
        </row>
        <row r="195">
          <cell r="A195">
            <v>50769</v>
          </cell>
          <cell r="B195" t="str">
            <v>SENIMILI DIRUBU</v>
          </cell>
        </row>
        <row r="196">
          <cell r="A196">
            <v>50799</v>
          </cell>
          <cell r="B196" t="str">
            <v>LIA TUTE</v>
          </cell>
        </row>
        <row r="197">
          <cell r="A197">
            <v>50801</v>
          </cell>
          <cell r="B197" t="str">
            <v>KESAIA MOLIDRAU</v>
          </cell>
        </row>
        <row r="198">
          <cell r="A198">
            <v>50803</v>
          </cell>
          <cell r="B198" t="str">
            <v>ALUMITA TABUABASOGA</v>
          </cell>
        </row>
        <row r="199">
          <cell r="A199">
            <v>50818</v>
          </cell>
          <cell r="B199" t="str">
            <v>LASARO SALABOGI</v>
          </cell>
        </row>
        <row r="200">
          <cell r="A200">
            <v>50819</v>
          </cell>
          <cell r="B200" t="str">
            <v>APAKUKI KOROI</v>
          </cell>
        </row>
        <row r="201">
          <cell r="A201">
            <v>50823</v>
          </cell>
          <cell r="B201" t="str">
            <v>SEKOVE KABAKABA</v>
          </cell>
        </row>
        <row r="202">
          <cell r="A202">
            <v>50837</v>
          </cell>
          <cell r="B202" t="str">
            <v>PENAIA NAVUNISINU</v>
          </cell>
        </row>
        <row r="203">
          <cell r="A203">
            <v>50841</v>
          </cell>
          <cell r="B203" t="str">
            <v>DAIANA VOSAILAGI</v>
          </cell>
        </row>
        <row r="204">
          <cell r="A204">
            <v>50845</v>
          </cell>
          <cell r="B204" t="str">
            <v>LUSIANA TORA</v>
          </cell>
        </row>
        <row r="205">
          <cell r="A205">
            <v>50856</v>
          </cell>
          <cell r="B205" t="str">
            <v>MANASA TAMOI</v>
          </cell>
        </row>
        <row r="206">
          <cell r="A206">
            <v>50867</v>
          </cell>
          <cell r="B206" t="str">
            <v>ELIKI LOA</v>
          </cell>
        </row>
        <row r="207">
          <cell r="A207">
            <v>50898</v>
          </cell>
          <cell r="B207" t="str">
            <v>MACA NAILUVE</v>
          </cell>
        </row>
        <row r="208">
          <cell r="A208">
            <v>50901</v>
          </cell>
          <cell r="B208" t="str">
            <v>NANISE SIVO</v>
          </cell>
        </row>
        <row r="209">
          <cell r="A209">
            <v>50903</v>
          </cell>
          <cell r="B209" t="str">
            <v>MEREWALESI TUVOU</v>
          </cell>
        </row>
        <row r="210">
          <cell r="A210">
            <v>50908</v>
          </cell>
          <cell r="B210" t="str">
            <v>KIJIANA TURAGA</v>
          </cell>
        </row>
        <row r="211">
          <cell r="A211">
            <v>50913</v>
          </cell>
          <cell r="B211" t="str">
            <v>AKARIPA SOVITA</v>
          </cell>
        </row>
        <row r="212">
          <cell r="A212">
            <v>50914</v>
          </cell>
          <cell r="B212" t="str">
            <v>MANASA LEWATORO</v>
          </cell>
        </row>
        <row r="213">
          <cell r="A213">
            <v>50936</v>
          </cell>
          <cell r="B213" t="str">
            <v>ASINATE TAGICIMATUKU</v>
          </cell>
        </row>
        <row r="214">
          <cell r="A214">
            <v>50989</v>
          </cell>
          <cell r="B214" t="str">
            <v>AMANI NAIVAERE SERU</v>
          </cell>
        </row>
        <row r="215">
          <cell r="A215">
            <v>51000</v>
          </cell>
          <cell r="B215" t="str">
            <v>WAISEA NAIKAWAKAWA</v>
          </cell>
        </row>
        <row r="216">
          <cell r="A216">
            <v>51001</v>
          </cell>
          <cell r="B216" t="str">
            <v>TIMOCI QORO</v>
          </cell>
        </row>
        <row r="217">
          <cell r="A217">
            <v>51002</v>
          </cell>
          <cell r="B217" t="str">
            <v>JOLAME LEWAKALAVO</v>
          </cell>
        </row>
        <row r="218">
          <cell r="A218">
            <v>51009</v>
          </cell>
          <cell r="B218" t="str">
            <v>RATU MARA BUATAVATAVA JUNIOR</v>
          </cell>
        </row>
        <row r="219">
          <cell r="A219">
            <v>51011</v>
          </cell>
          <cell r="B219" t="str">
            <v>SIRELI QASENIVALU VADEI</v>
          </cell>
        </row>
        <row r="220">
          <cell r="A220">
            <v>51018</v>
          </cell>
          <cell r="B220" t="str">
            <v>MATAIASI BOSE</v>
          </cell>
        </row>
        <row r="221">
          <cell r="A221">
            <v>51019</v>
          </cell>
          <cell r="B221" t="str">
            <v>MILIKA KUBUKAWA</v>
          </cell>
        </row>
        <row r="222">
          <cell r="A222">
            <v>51033</v>
          </cell>
          <cell r="B222" t="str">
            <v>REVE FONMONU ISIMELI</v>
          </cell>
        </row>
        <row r="223">
          <cell r="A223">
            <v>51037</v>
          </cell>
          <cell r="B223" t="str">
            <v>ALIVERETI VUAIRAKI</v>
          </cell>
        </row>
        <row r="224">
          <cell r="A224">
            <v>51038</v>
          </cell>
          <cell r="B224" t="str">
            <v>ROPATE LUTUMAILAGI</v>
          </cell>
        </row>
        <row r="225">
          <cell r="A225">
            <v>51072</v>
          </cell>
          <cell r="B225" t="str">
            <v>SIKELI RARASEA</v>
          </cell>
        </row>
        <row r="226">
          <cell r="A226">
            <v>51087</v>
          </cell>
          <cell r="B226" t="str">
            <v>PENI LIWANAVUGA</v>
          </cell>
        </row>
        <row r="227">
          <cell r="A227">
            <v>51096</v>
          </cell>
          <cell r="B227" t="str">
            <v>ALITI BUNA</v>
          </cell>
        </row>
        <row r="228">
          <cell r="A228">
            <v>51099</v>
          </cell>
          <cell r="B228" t="str">
            <v>SEREANA VUSOYA</v>
          </cell>
        </row>
        <row r="229">
          <cell r="A229">
            <v>51101</v>
          </cell>
          <cell r="B229" t="str">
            <v>JULIA UNAISI RANASU DOROTHY WILLIAMS</v>
          </cell>
        </row>
        <row r="230">
          <cell r="A230">
            <v>51107</v>
          </cell>
          <cell r="B230" t="str">
            <v>APISALOME NARO</v>
          </cell>
        </row>
        <row r="231">
          <cell r="A231">
            <v>51117</v>
          </cell>
          <cell r="B231" t="str">
            <v>CHRISTINA TUTUGALALA</v>
          </cell>
        </row>
        <row r="232">
          <cell r="A232">
            <v>51118</v>
          </cell>
          <cell r="B232" t="str">
            <v>ATELAITE SEKE</v>
          </cell>
        </row>
        <row r="233">
          <cell r="A233">
            <v>51124</v>
          </cell>
          <cell r="B233" t="str">
            <v>VERENAISI VALEVOU RAKAUCOKA</v>
          </cell>
        </row>
        <row r="234">
          <cell r="A234">
            <v>51125</v>
          </cell>
          <cell r="B234" t="str">
            <v>TAITUSI KADI</v>
          </cell>
        </row>
        <row r="235">
          <cell r="A235">
            <v>51127</v>
          </cell>
          <cell r="B235" t="str">
            <v>TALETAWA SOQALI QOLOCAVA</v>
          </cell>
        </row>
        <row r="236">
          <cell r="A236">
            <v>51129</v>
          </cell>
          <cell r="B236" t="str">
            <v>ALIVATE QARANIQIO LALATUTE</v>
          </cell>
        </row>
        <row r="237">
          <cell r="A237">
            <v>51157</v>
          </cell>
          <cell r="B237" t="str">
            <v>KARALAINI LELEVAKAWALU</v>
          </cell>
        </row>
        <row r="238">
          <cell r="A238">
            <v>51166</v>
          </cell>
          <cell r="B238" t="str">
            <v>POLOTINI NAWAI</v>
          </cell>
        </row>
        <row r="239">
          <cell r="A239">
            <v>51173</v>
          </cell>
          <cell r="B239" t="str">
            <v>VILIAME KOROIVITU</v>
          </cell>
        </row>
        <row r="240">
          <cell r="A240">
            <v>51180</v>
          </cell>
          <cell r="B240" t="str">
            <v>LISALA NAIVOLA</v>
          </cell>
        </row>
        <row r="241">
          <cell r="A241">
            <v>51190</v>
          </cell>
          <cell r="B241" t="str">
            <v>KAMELI NATOBA</v>
          </cell>
        </row>
        <row r="242">
          <cell r="A242">
            <v>51191</v>
          </cell>
          <cell r="B242" t="str">
            <v>JOSAIA WAISAKE</v>
          </cell>
        </row>
        <row r="243">
          <cell r="A243">
            <v>51192</v>
          </cell>
          <cell r="B243" t="str">
            <v>TARUSILA DIREKI</v>
          </cell>
        </row>
        <row r="244">
          <cell r="A244">
            <v>51193</v>
          </cell>
          <cell r="B244" t="str">
            <v>MEREILISONI SAUCAVA</v>
          </cell>
        </row>
        <row r="245">
          <cell r="A245">
            <v>51204</v>
          </cell>
          <cell r="B245" t="str">
            <v>LOVATE ROKOTAWA</v>
          </cell>
        </row>
        <row r="246">
          <cell r="A246">
            <v>51207</v>
          </cell>
          <cell r="B246" t="str">
            <v>ILISAPECI NAULAGO</v>
          </cell>
        </row>
        <row r="247">
          <cell r="A247">
            <v>51221</v>
          </cell>
          <cell r="B247" t="str">
            <v>PANAPASA SALAWAI CAWAKI</v>
          </cell>
        </row>
        <row r="248">
          <cell r="A248">
            <v>51229</v>
          </cell>
          <cell r="B248" t="str">
            <v>LORUAMA TUWAI</v>
          </cell>
        </row>
        <row r="249">
          <cell r="A249">
            <v>51232</v>
          </cell>
          <cell r="B249" t="str">
            <v>AMELIA NAICOKO</v>
          </cell>
        </row>
        <row r="250">
          <cell r="A250">
            <v>51263</v>
          </cell>
          <cell r="B250" t="str">
            <v>SEREVI TURGANICOLO</v>
          </cell>
        </row>
        <row r="251">
          <cell r="A251">
            <v>51268</v>
          </cell>
          <cell r="B251" t="str">
            <v>MACA RAIKALAULAU</v>
          </cell>
        </row>
        <row r="252">
          <cell r="A252">
            <v>51269</v>
          </cell>
          <cell r="B252" t="str">
            <v>ILAISA VUNIMASI</v>
          </cell>
        </row>
        <row r="253">
          <cell r="A253">
            <v>51279</v>
          </cell>
          <cell r="B253" t="str">
            <v>EMITAI SOLOSOLO</v>
          </cell>
        </row>
        <row r="254">
          <cell r="A254">
            <v>51303</v>
          </cell>
          <cell r="B254" t="str">
            <v>SAVENACA KOROI</v>
          </cell>
        </row>
        <row r="255">
          <cell r="A255">
            <v>51306</v>
          </cell>
          <cell r="B255" t="str">
            <v>SAMUELA BULUKATA</v>
          </cell>
        </row>
        <row r="256">
          <cell r="A256">
            <v>51316</v>
          </cell>
          <cell r="B256" t="str">
            <v>LOGDASAN</v>
          </cell>
        </row>
        <row r="257">
          <cell r="A257">
            <v>51334</v>
          </cell>
          <cell r="B257" t="str">
            <v>TUKAI VEIKACIVIKINABULAVOU SEMANAKAU</v>
          </cell>
        </row>
        <row r="258">
          <cell r="A258">
            <v>51337</v>
          </cell>
          <cell r="B258" t="str">
            <v>REETA ROHINI LATA</v>
          </cell>
        </row>
        <row r="259">
          <cell r="A259">
            <v>51341</v>
          </cell>
          <cell r="B259" t="str">
            <v>WATISONI TUVA</v>
          </cell>
        </row>
        <row r="260">
          <cell r="A260">
            <v>51344</v>
          </cell>
          <cell r="B260" t="str">
            <v>MOSESE MALO</v>
          </cell>
        </row>
        <row r="261">
          <cell r="A261">
            <v>51349</v>
          </cell>
          <cell r="B261" t="str">
            <v>ATECA MANUQALO MAIWEA SERUVAKULA</v>
          </cell>
        </row>
        <row r="262">
          <cell r="A262">
            <v>51385</v>
          </cell>
          <cell r="B262" t="str">
            <v>AKUILA VUDA BARAKI</v>
          </cell>
        </row>
        <row r="263">
          <cell r="A263">
            <v>51405</v>
          </cell>
          <cell r="B263" t="str">
            <v>JONASA VUETI</v>
          </cell>
        </row>
        <row r="264">
          <cell r="A264">
            <v>51440</v>
          </cell>
          <cell r="B264" t="str">
            <v>APIMELEKI WAILOMO</v>
          </cell>
        </row>
        <row r="265">
          <cell r="A265">
            <v>51444</v>
          </cell>
          <cell r="B265" t="str">
            <v>MAIKA RASAVU</v>
          </cell>
        </row>
        <row r="266">
          <cell r="A266">
            <v>51460</v>
          </cell>
          <cell r="B266" t="str">
            <v>KEVUELI TUNIDAU</v>
          </cell>
        </row>
        <row r="267">
          <cell r="A267">
            <v>51469</v>
          </cell>
          <cell r="B267" t="str">
            <v>MESULAME NABOUQARO</v>
          </cell>
        </row>
        <row r="268">
          <cell r="A268">
            <v>51473</v>
          </cell>
          <cell r="B268" t="str">
            <v>SAVENACA UALUVU</v>
          </cell>
        </row>
        <row r="269">
          <cell r="A269">
            <v>51474</v>
          </cell>
          <cell r="B269" t="str">
            <v>SAKIUSA RAMATAU</v>
          </cell>
        </row>
        <row r="270">
          <cell r="A270">
            <v>51481</v>
          </cell>
          <cell r="B270" t="str">
            <v>SIKELI NAMERUA DAUMEKE</v>
          </cell>
        </row>
        <row r="271">
          <cell r="A271">
            <v>51484</v>
          </cell>
          <cell r="B271" t="str">
            <v>NEMANI TUNI</v>
          </cell>
        </row>
        <row r="272">
          <cell r="A272">
            <v>51485</v>
          </cell>
          <cell r="B272" t="str">
            <v>MANOA TULELE SARATIBAU</v>
          </cell>
        </row>
        <row r="273">
          <cell r="A273">
            <v>51488</v>
          </cell>
          <cell r="B273" t="str">
            <v>NAVITALAI BOGI</v>
          </cell>
        </row>
        <row r="274">
          <cell r="A274">
            <v>51490</v>
          </cell>
          <cell r="B274" t="str">
            <v>JOSEVA MOKA</v>
          </cell>
        </row>
        <row r="275">
          <cell r="A275">
            <v>51500</v>
          </cell>
          <cell r="B275" t="str">
            <v>RAVINDRA SAMI</v>
          </cell>
        </row>
        <row r="276">
          <cell r="A276">
            <v>51505</v>
          </cell>
          <cell r="B276" t="str">
            <v>SAIMONE NAIKELEKELE</v>
          </cell>
        </row>
        <row r="277">
          <cell r="A277">
            <v>51512</v>
          </cell>
          <cell r="B277" t="str">
            <v>TIMOCI NAODELE</v>
          </cell>
        </row>
        <row r="278">
          <cell r="A278">
            <v>51517</v>
          </cell>
          <cell r="B278" t="str">
            <v>LITIA MARAMA</v>
          </cell>
        </row>
        <row r="279">
          <cell r="A279">
            <v>51518</v>
          </cell>
          <cell r="B279" t="str">
            <v>KALIOVA NARAUKAWA</v>
          </cell>
        </row>
        <row r="280">
          <cell r="A280">
            <v>51520</v>
          </cell>
          <cell r="B280" t="str">
            <v>TULIA TOKAKECE</v>
          </cell>
        </row>
        <row r="281">
          <cell r="A281">
            <v>51521</v>
          </cell>
          <cell r="B281" t="str">
            <v>JOSAI TUWAQA</v>
          </cell>
        </row>
        <row r="282">
          <cell r="A282">
            <v>51539</v>
          </cell>
          <cell r="B282" t="str">
            <v>WATISONI WAQA</v>
          </cell>
        </row>
        <row r="283">
          <cell r="A283">
            <v>51554</v>
          </cell>
          <cell r="B283" t="str">
            <v>ETUATE BATIBASAGA</v>
          </cell>
        </row>
        <row r="284">
          <cell r="A284">
            <v>51559</v>
          </cell>
          <cell r="B284" t="str">
            <v>MERESEINI KOSOVOU</v>
          </cell>
        </row>
        <row r="285">
          <cell r="A285">
            <v>51569</v>
          </cell>
          <cell r="B285" t="str">
            <v>LEVANI BARI</v>
          </cell>
        </row>
        <row r="286">
          <cell r="A286">
            <v>51571</v>
          </cell>
          <cell r="B286" t="str">
            <v>JOPE WAISALI</v>
          </cell>
        </row>
        <row r="287">
          <cell r="A287">
            <v>51588</v>
          </cell>
          <cell r="B287" t="str">
            <v>KOLINIO BALEISUVA</v>
          </cell>
        </row>
        <row r="288">
          <cell r="A288">
            <v>51590</v>
          </cell>
          <cell r="B288" t="str">
            <v>NEUMI DRODROVETA</v>
          </cell>
        </row>
        <row r="289">
          <cell r="A289">
            <v>51602</v>
          </cell>
          <cell r="B289" t="str">
            <v>TEVITA ROKOSUKA</v>
          </cell>
        </row>
        <row r="290">
          <cell r="A290">
            <v>51616</v>
          </cell>
          <cell r="B290" t="str">
            <v>IOSEFO FOTU</v>
          </cell>
        </row>
        <row r="291">
          <cell r="A291">
            <v>51625</v>
          </cell>
          <cell r="B291" t="str">
            <v>VULI NUKUREWA</v>
          </cell>
        </row>
        <row r="292">
          <cell r="A292">
            <v>51626</v>
          </cell>
          <cell r="B292" t="str">
            <v>LOSENA BAI</v>
          </cell>
        </row>
        <row r="293">
          <cell r="A293">
            <v>51627</v>
          </cell>
          <cell r="B293" t="str">
            <v>ANASEINI VESILOTO NAKUTA</v>
          </cell>
        </row>
        <row r="294">
          <cell r="A294">
            <v>51630</v>
          </cell>
          <cell r="B294" t="str">
            <v>SEREANA TULO</v>
          </cell>
        </row>
        <row r="295">
          <cell r="A295">
            <v>51638</v>
          </cell>
          <cell r="B295" t="str">
            <v>VACISEVA LIKU</v>
          </cell>
        </row>
        <row r="296">
          <cell r="A296">
            <v>51639</v>
          </cell>
          <cell r="B296" t="str">
            <v>TEMALESI TINAIWAINOVO</v>
          </cell>
        </row>
        <row r="297">
          <cell r="A297">
            <v>51640</v>
          </cell>
          <cell r="B297" t="str">
            <v>ILISAPECI LEWATU</v>
          </cell>
        </row>
        <row r="298">
          <cell r="A298">
            <v>51641</v>
          </cell>
          <cell r="B298" t="str">
            <v>ILISAPECI TENI DIBALEISUVA</v>
          </cell>
        </row>
        <row r="299">
          <cell r="A299">
            <v>51651</v>
          </cell>
          <cell r="B299" t="str">
            <v>EMOSI KOROLAILAI</v>
          </cell>
        </row>
        <row r="300">
          <cell r="A300">
            <v>51652</v>
          </cell>
          <cell r="B300" t="str">
            <v>PENIAME SALACAKAU</v>
          </cell>
        </row>
        <row r="301">
          <cell r="A301">
            <v>51658</v>
          </cell>
          <cell r="B301" t="str">
            <v>SALOTE RADINIKABARA</v>
          </cell>
        </row>
        <row r="302">
          <cell r="A302">
            <v>51660</v>
          </cell>
          <cell r="B302" t="str">
            <v>JOHN ANTHONY KATONIVUALIKU</v>
          </cell>
        </row>
        <row r="303">
          <cell r="A303">
            <v>51674</v>
          </cell>
          <cell r="B303" t="str">
            <v>ILAI VENASIO RAVULOA</v>
          </cell>
        </row>
        <row r="304">
          <cell r="A304">
            <v>51678</v>
          </cell>
          <cell r="B304" t="str">
            <v>LUKE KUNAVULA</v>
          </cell>
        </row>
        <row r="305">
          <cell r="A305">
            <v>51683</v>
          </cell>
          <cell r="B305" t="str">
            <v>ATECA LIKU SERU</v>
          </cell>
        </row>
        <row r="306">
          <cell r="A306">
            <v>51685</v>
          </cell>
          <cell r="B306" t="str">
            <v>ILISAPECI MATUKU</v>
          </cell>
        </row>
        <row r="307">
          <cell r="A307">
            <v>51686</v>
          </cell>
          <cell r="B307" t="str">
            <v>ANA ROSA</v>
          </cell>
        </row>
        <row r="308">
          <cell r="A308">
            <v>51687</v>
          </cell>
          <cell r="B308" t="str">
            <v>SALOME VAKAURUWAQA NABULIVOU</v>
          </cell>
        </row>
        <row r="309">
          <cell r="A309">
            <v>51690</v>
          </cell>
          <cell r="B309" t="str">
            <v>SALANIETA ROKOCIWA</v>
          </cell>
        </row>
        <row r="310">
          <cell r="A310">
            <v>51693</v>
          </cell>
          <cell r="B310" t="str">
            <v>ELIA SAUVOU</v>
          </cell>
        </row>
        <row r="311">
          <cell r="A311">
            <v>51702</v>
          </cell>
          <cell r="B311" t="str">
            <v>VILITATI DAUNABOU</v>
          </cell>
        </row>
        <row r="312">
          <cell r="A312">
            <v>51704</v>
          </cell>
          <cell r="B312" t="str">
            <v>ESAVA RALULU</v>
          </cell>
        </row>
        <row r="313">
          <cell r="A313">
            <v>51716</v>
          </cell>
          <cell r="B313" t="str">
            <v>REAPI TAUKEI</v>
          </cell>
        </row>
        <row r="314">
          <cell r="A314">
            <v>51723</v>
          </cell>
          <cell r="B314" t="str">
            <v>ROGANIVATU TITILIA RAVUTUBANANITU</v>
          </cell>
        </row>
        <row r="315">
          <cell r="A315">
            <v>51725</v>
          </cell>
          <cell r="B315" t="str">
            <v>ILIANA RACOLA</v>
          </cell>
        </row>
        <row r="316">
          <cell r="A316">
            <v>51727</v>
          </cell>
          <cell r="B316" t="str">
            <v>LUISA ROKOVERE</v>
          </cell>
        </row>
        <row r="317">
          <cell r="A317">
            <v>51728</v>
          </cell>
          <cell r="B317" t="str">
            <v>MARIA QORETI</v>
          </cell>
        </row>
        <row r="318">
          <cell r="A318">
            <v>51731</v>
          </cell>
          <cell r="B318" t="str">
            <v>ULAMILA MUASARA</v>
          </cell>
        </row>
        <row r="319">
          <cell r="A319">
            <v>51732</v>
          </cell>
          <cell r="B319" t="str">
            <v>JOSIFINI TUDAI</v>
          </cell>
        </row>
        <row r="320">
          <cell r="A320">
            <v>51740</v>
          </cell>
          <cell r="B320" t="str">
            <v>TOKASA MARAMAIRATU</v>
          </cell>
        </row>
        <row r="321">
          <cell r="A321">
            <v>51744</v>
          </cell>
          <cell r="B321" t="str">
            <v>SIMELI BARI</v>
          </cell>
        </row>
        <row r="322">
          <cell r="A322">
            <v>51755</v>
          </cell>
          <cell r="B322" t="str">
            <v>LITIA MARAMA</v>
          </cell>
        </row>
        <row r="323">
          <cell r="A323">
            <v>51765</v>
          </cell>
          <cell r="B323" t="str">
            <v>MESULAME RATUMAIYALE</v>
          </cell>
        </row>
        <row r="324">
          <cell r="A324">
            <v>51769</v>
          </cell>
          <cell r="B324" t="str">
            <v>MALELILI KUBU</v>
          </cell>
        </row>
        <row r="325">
          <cell r="A325">
            <v>51774</v>
          </cell>
          <cell r="B325" t="str">
            <v>APAKUKI KOROI</v>
          </cell>
        </row>
        <row r="326">
          <cell r="A326">
            <v>51780</v>
          </cell>
          <cell r="B326" t="str">
            <v>MAIKA LEQAIWAI</v>
          </cell>
        </row>
        <row r="327">
          <cell r="A327">
            <v>51782</v>
          </cell>
          <cell r="B327" t="str">
            <v>SULIASI MEI</v>
          </cell>
        </row>
        <row r="328">
          <cell r="A328">
            <v>51789</v>
          </cell>
          <cell r="B328" t="str">
            <v>SALANIETA MUWAI</v>
          </cell>
        </row>
        <row r="329">
          <cell r="A329">
            <v>51821</v>
          </cell>
          <cell r="B329" t="str">
            <v>SAUCA GLENNES TAYLOR</v>
          </cell>
        </row>
        <row r="330">
          <cell r="A330">
            <v>51825</v>
          </cell>
          <cell r="B330" t="str">
            <v>TEVITA KAITANI</v>
          </cell>
        </row>
        <row r="331">
          <cell r="A331">
            <v>51828</v>
          </cell>
          <cell r="B331" t="str">
            <v>LANIETA LAGIONO NAIDUKI</v>
          </cell>
        </row>
        <row r="332">
          <cell r="A332">
            <v>51833</v>
          </cell>
          <cell r="B332" t="str">
            <v>SIVANIIOLO RAWAMILA</v>
          </cell>
        </row>
        <row r="333">
          <cell r="A333">
            <v>51851</v>
          </cell>
          <cell r="B333" t="str">
            <v>RICHARD CAKAU</v>
          </cell>
        </row>
        <row r="334">
          <cell r="A334">
            <v>51857</v>
          </cell>
          <cell r="B334" t="str">
            <v>SISILIA LOCKWOOD</v>
          </cell>
        </row>
        <row r="335">
          <cell r="A335">
            <v>51866</v>
          </cell>
          <cell r="B335" t="str">
            <v>TEVITA DELAI</v>
          </cell>
        </row>
        <row r="336">
          <cell r="A336">
            <v>51869</v>
          </cell>
          <cell r="B336" t="str">
            <v>PATIMIO VONOSESE</v>
          </cell>
        </row>
        <row r="337">
          <cell r="A337">
            <v>51872</v>
          </cell>
          <cell r="B337" t="str">
            <v>TIRISA VARANI</v>
          </cell>
        </row>
        <row r="338">
          <cell r="A338">
            <v>51874</v>
          </cell>
          <cell r="B338" t="str">
            <v>UNAISI KAUKILAKEBA</v>
          </cell>
        </row>
        <row r="339">
          <cell r="A339">
            <v>51875</v>
          </cell>
          <cell r="B339" t="str">
            <v>KAVAIA SERELAWA</v>
          </cell>
        </row>
        <row r="340">
          <cell r="A340">
            <v>51878</v>
          </cell>
          <cell r="B340" t="str">
            <v>BIMAL VIKASH SINGH</v>
          </cell>
        </row>
        <row r="341">
          <cell r="A341">
            <v>51879</v>
          </cell>
          <cell r="B341" t="str">
            <v>ALIPATE SALELE</v>
          </cell>
        </row>
        <row r="342">
          <cell r="A342">
            <v>51882</v>
          </cell>
          <cell r="B342" t="str">
            <v>LOATA CULA YAUVOLI</v>
          </cell>
        </row>
        <row r="343">
          <cell r="A343">
            <v>51890</v>
          </cell>
          <cell r="B343" t="str">
            <v>TOKASA KENONA LEWARAVU</v>
          </cell>
        </row>
        <row r="344">
          <cell r="A344">
            <v>51893</v>
          </cell>
          <cell r="B344" t="str">
            <v>SEVECI QALEWE</v>
          </cell>
        </row>
        <row r="345">
          <cell r="A345">
            <v>51905</v>
          </cell>
          <cell r="B345" t="str">
            <v>BENIAMINO DAUREWA</v>
          </cell>
        </row>
        <row r="346">
          <cell r="A346">
            <v>51907</v>
          </cell>
          <cell r="B346" t="str">
            <v xml:space="preserve">KAMELI NARUKUTABUA </v>
          </cell>
        </row>
        <row r="347">
          <cell r="A347">
            <v>51919</v>
          </cell>
          <cell r="B347" t="str">
            <v>CIRIMAITOGA VEREVOU TUINONA</v>
          </cell>
        </row>
        <row r="348">
          <cell r="A348">
            <v>51924</v>
          </cell>
          <cell r="B348" t="str">
            <v>OSEA TUBUNA</v>
          </cell>
        </row>
        <row r="349">
          <cell r="A349">
            <v>51926</v>
          </cell>
          <cell r="B349" t="str">
            <v>MILIO VAKASIROVOKA</v>
          </cell>
        </row>
        <row r="350">
          <cell r="A350">
            <v>51944</v>
          </cell>
          <cell r="B350" t="str">
            <v>ESALA RATULEVU VATURAIYAWA</v>
          </cell>
        </row>
        <row r="351">
          <cell r="A351">
            <v>51947</v>
          </cell>
          <cell r="B351" t="str">
            <v>WILIDRAU CAKACAKA NAISOQOSOQO</v>
          </cell>
        </row>
        <row r="352">
          <cell r="A352">
            <v>51949</v>
          </cell>
          <cell r="B352" t="str">
            <v>ROSA RAVUITUBANANITU</v>
          </cell>
        </row>
        <row r="353">
          <cell r="A353">
            <v>51952</v>
          </cell>
          <cell r="B353" t="str">
            <v>LAITIA RASERU</v>
          </cell>
        </row>
        <row r="354">
          <cell r="A354">
            <v>51954</v>
          </cell>
          <cell r="B354" t="str">
            <v>MIKAELE MATANA</v>
          </cell>
        </row>
        <row r="355">
          <cell r="A355">
            <v>51958</v>
          </cell>
          <cell r="B355" t="str">
            <v>MOSESE NAUCI</v>
          </cell>
        </row>
        <row r="356">
          <cell r="A356">
            <v>51959</v>
          </cell>
          <cell r="B356" t="str">
            <v>LUKE VATUNILAGI</v>
          </cell>
        </row>
        <row r="357">
          <cell r="A357">
            <v>51963</v>
          </cell>
          <cell r="B357" t="str">
            <v>TOMASI NALOGA</v>
          </cell>
        </row>
        <row r="358">
          <cell r="A358">
            <v>51966</v>
          </cell>
          <cell r="B358" t="str">
            <v>LAISAYANI DUBA</v>
          </cell>
        </row>
        <row r="359">
          <cell r="A359">
            <v>51969</v>
          </cell>
          <cell r="B359" t="str">
            <v>MIRIAMA PENIVULA</v>
          </cell>
        </row>
        <row r="360">
          <cell r="A360">
            <v>51974</v>
          </cell>
          <cell r="B360" t="str">
            <v>AVISALOME VALEOVA</v>
          </cell>
        </row>
        <row r="361">
          <cell r="A361">
            <v>51975</v>
          </cell>
          <cell r="B361" t="str">
            <v>MANI INOKE</v>
          </cell>
        </row>
        <row r="362">
          <cell r="A362">
            <v>51976</v>
          </cell>
          <cell r="B362" t="str">
            <v>ROVEEL MANI</v>
          </cell>
        </row>
        <row r="363">
          <cell r="A363">
            <v>51983</v>
          </cell>
          <cell r="B363" t="str">
            <v>JOSESE LEWANIA</v>
          </cell>
        </row>
        <row r="364">
          <cell r="A364">
            <v>52022</v>
          </cell>
          <cell r="B364" t="str">
            <v>SERUPEPELI BOLALAILAI</v>
          </cell>
        </row>
        <row r="365">
          <cell r="A365">
            <v>52027</v>
          </cell>
          <cell r="B365" t="str">
            <v>SEKONAIA DAULAKO</v>
          </cell>
        </row>
        <row r="366">
          <cell r="A366">
            <v>52028</v>
          </cell>
          <cell r="B366" t="str">
            <v>LEBA CAKAU</v>
          </cell>
        </row>
        <row r="367">
          <cell r="A367">
            <v>52031</v>
          </cell>
          <cell r="B367" t="str">
            <v>FILIPE YAVITU</v>
          </cell>
        </row>
        <row r="368">
          <cell r="A368">
            <v>52032</v>
          </cell>
          <cell r="B368" t="str">
            <v>ISOA TAKIVEIKATA</v>
          </cell>
        </row>
        <row r="369">
          <cell r="A369">
            <v>52035</v>
          </cell>
          <cell r="B369" t="str">
            <v>JONE NAQIRI</v>
          </cell>
        </row>
        <row r="370">
          <cell r="A370">
            <v>52041</v>
          </cell>
          <cell r="B370" t="str">
            <v>JONE RAVOUVOU</v>
          </cell>
        </row>
        <row r="371">
          <cell r="A371">
            <v>52045</v>
          </cell>
          <cell r="B371" t="str">
            <v>EPELI KELECIRI</v>
          </cell>
        </row>
        <row r="372">
          <cell r="A372">
            <v>52054</v>
          </cell>
          <cell r="B372" t="str">
            <v>AISEA RAITALA</v>
          </cell>
        </row>
        <row r="373">
          <cell r="A373">
            <v>52056</v>
          </cell>
          <cell r="B373" t="str">
            <v>WAISALE KURISARAVI</v>
          </cell>
        </row>
        <row r="374">
          <cell r="A374">
            <v>52062</v>
          </cell>
          <cell r="B374" t="str">
            <v>PITA CIBITAKI</v>
          </cell>
        </row>
        <row r="375">
          <cell r="A375">
            <v>52064</v>
          </cell>
          <cell r="B375" t="str">
            <v>NAVITALAI SAMUTA</v>
          </cell>
        </row>
        <row r="376">
          <cell r="A376">
            <v>52067</v>
          </cell>
          <cell r="B376" t="str">
            <v>PAUL WILLI</v>
          </cell>
        </row>
        <row r="377">
          <cell r="A377">
            <v>52072</v>
          </cell>
          <cell r="B377" t="str">
            <v>ILIESA MAVUA JNR</v>
          </cell>
        </row>
        <row r="378">
          <cell r="A378">
            <v>52074</v>
          </cell>
          <cell r="B378" t="str">
            <v>LUI BELO</v>
          </cell>
        </row>
        <row r="379">
          <cell r="A379">
            <v>52076</v>
          </cell>
          <cell r="B379" t="str">
            <v>ATAMA NAULUMATUA</v>
          </cell>
        </row>
        <row r="380">
          <cell r="A380">
            <v>52080</v>
          </cell>
          <cell r="B380" t="str">
            <v>TAVITE MACIU</v>
          </cell>
        </row>
        <row r="381">
          <cell r="A381">
            <v>52086</v>
          </cell>
          <cell r="B381" t="str">
            <v>SERUVI RATUNIDROLA</v>
          </cell>
        </row>
        <row r="382">
          <cell r="A382">
            <v>52097</v>
          </cell>
          <cell r="B382" t="str">
            <v>SEVANAIA BARAVILALA</v>
          </cell>
        </row>
        <row r="383">
          <cell r="A383">
            <v>52115</v>
          </cell>
          <cell r="B383" t="str">
            <v>MARIKA RABATIRI</v>
          </cell>
        </row>
        <row r="384">
          <cell r="A384">
            <v>52117</v>
          </cell>
          <cell r="B384" t="str">
            <v>KENI RADOVE</v>
          </cell>
        </row>
        <row r="385">
          <cell r="A385">
            <v>52120</v>
          </cell>
          <cell r="B385" t="str">
            <v>JOSEFA KAUTOGA</v>
          </cell>
        </row>
        <row r="386">
          <cell r="A386">
            <v>52126</v>
          </cell>
          <cell r="B386" t="str">
            <v>LIVINAI BOSE</v>
          </cell>
        </row>
        <row r="387">
          <cell r="A387">
            <v>52127</v>
          </cell>
          <cell r="B387" t="str">
            <v>IVONA TABANANUKU</v>
          </cell>
        </row>
        <row r="388">
          <cell r="A388">
            <v>52128</v>
          </cell>
          <cell r="B388" t="str">
            <v>ASAELI SERESERE</v>
          </cell>
        </row>
        <row r="389">
          <cell r="A389">
            <v>52131</v>
          </cell>
          <cell r="B389" t="str">
            <v>MACIU KOROIVEIKOSO</v>
          </cell>
        </row>
        <row r="390">
          <cell r="A390">
            <v>52133</v>
          </cell>
          <cell r="B390" t="str">
            <v>SIVANIOLO MATALOMANI</v>
          </cell>
        </row>
        <row r="391">
          <cell r="A391">
            <v>52139</v>
          </cell>
          <cell r="B391" t="str">
            <v>TUI NAVA</v>
          </cell>
        </row>
        <row r="392">
          <cell r="A392">
            <v>52140</v>
          </cell>
          <cell r="B392" t="str">
            <v>JONE LOTAWA</v>
          </cell>
        </row>
        <row r="393">
          <cell r="A393">
            <v>52142</v>
          </cell>
          <cell r="B393" t="str">
            <v>JOSAIA LEWAQAI</v>
          </cell>
        </row>
        <row r="394">
          <cell r="A394">
            <v>52143</v>
          </cell>
          <cell r="B394" t="str">
            <v>ILIASERI NAKORO</v>
          </cell>
        </row>
        <row r="395">
          <cell r="A395">
            <v>52145</v>
          </cell>
          <cell r="B395" t="str">
            <v>FILOMENA MALUGUVATU</v>
          </cell>
        </row>
        <row r="396">
          <cell r="A396">
            <v>52146</v>
          </cell>
          <cell r="B396" t="str">
            <v>MARIA DANATABUA</v>
          </cell>
        </row>
        <row r="397">
          <cell r="A397">
            <v>52149</v>
          </cell>
          <cell r="B397" t="str">
            <v>KELERA NAVANUA</v>
          </cell>
        </row>
        <row r="398">
          <cell r="A398">
            <v>52151</v>
          </cell>
          <cell r="B398" t="str">
            <v>LUISA ANAMEKE</v>
          </cell>
        </row>
        <row r="399">
          <cell r="A399">
            <v>52154</v>
          </cell>
          <cell r="B399" t="str">
            <v>AMELE TAU</v>
          </cell>
        </row>
        <row r="400">
          <cell r="A400">
            <v>52156</v>
          </cell>
          <cell r="B400" t="str">
            <v>SAMUELA NAKA</v>
          </cell>
        </row>
        <row r="401">
          <cell r="A401">
            <v>52157</v>
          </cell>
          <cell r="B401" t="str">
            <v>WASEROMA VINAKASIGADUA</v>
          </cell>
        </row>
        <row r="402">
          <cell r="A402">
            <v>52159</v>
          </cell>
          <cell r="B402" t="str">
            <v>SAULA RAGEDE</v>
          </cell>
        </row>
        <row r="403">
          <cell r="A403">
            <v>52167</v>
          </cell>
          <cell r="B403" t="str">
            <v>MACIU TUIBUA</v>
          </cell>
        </row>
        <row r="404">
          <cell r="A404">
            <v>52169</v>
          </cell>
          <cell r="B404" t="str">
            <v>RO LAGI BAINIKEA</v>
          </cell>
        </row>
        <row r="405">
          <cell r="A405">
            <v>52179</v>
          </cell>
          <cell r="B405" t="str">
            <v>SISI  VUNIVALU</v>
          </cell>
        </row>
        <row r="406">
          <cell r="A406">
            <v>52180</v>
          </cell>
          <cell r="B406" t="str">
            <v>AMANI QERA</v>
          </cell>
        </row>
        <row r="407">
          <cell r="A407">
            <v>52188</v>
          </cell>
          <cell r="B407" t="str">
            <v>NEPOTE BUKA</v>
          </cell>
        </row>
        <row r="408">
          <cell r="A408">
            <v>52189</v>
          </cell>
          <cell r="B408" t="str">
            <v>SIOTAME KUBU</v>
          </cell>
        </row>
        <row r="409">
          <cell r="A409">
            <v>52190</v>
          </cell>
          <cell r="B409" t="str">
            <v>SAVENACA RATUBAINIVALU</v>
          </cell>
        </row>
        <row r="410">
          <cell r="A410">
            <v>52191</v>
          </cell>
          <cell r="B410" t="str">
            <v>JOSAIA LUKUTA</v>
          </cell>
        </row>
        <row r="411">
          <cell r="A411">
            <v>52196</v>
          </cell>
          <cell r="B411" t="str">
            <v>ILAISA DELAITIRI</v>
          </cell>
        </row>
        <row r="412">
          <cell r="A412">
            <v>52197</v>
          </cell>
          <cell r="B412" t="str">
            <v>AMINIASI KATONIVUALIKU</v>
          </cell>
        </row>
        <row r="413">
          <cell r="A413">
            <v>52201</v>
          </cell>
          <cell r="B413" t="str">
            <v>JEFFERY ATALIFO</v>
          </cell>
        </row>
        <row r="414">
          <cell r="A414">
            <v>52208</v>
          </cell>
          <cell r="B414" t="str">
            <v>MALAKAI GAUNA</v>
          </cell>
        </row>
        <row r="415">
          <cell r="A415">
            <v>52212</v>
          </cell>
          <cell r="B415" t="str">
            <v>MANASA TIKOMAILEPANONI VUIBAU</v>
          </cell>
        </row>
        <row r="416">
          <cell r="A416">
            <v>52222</v>
          </cell>
          <cell r="B416" t="str">
            <v>VERN FRANCIS</v>
          </cell>
        </row>
        <row r="417">
          <cell r="A417">
            <v>52223</v>
          </cell>
          <cell r="B417" t="str">
            <v>SEVINA LOTAWA DRODROLAGI</v>
          </cell>
        </row>
        <row r="418">
          <cell r="A418">
            <v>52224</v>
          </cell>
          <cell r="B418" t="str">
            <v>SIMIONE VUTEVUTE</v>
          </cell>
        </row>
        <row r="419">
          <cell r="A419">
            <v>52225</v>
          </cell>
          <cell r="B419" t="str">
            <v>SAVENACA SEDUADUA</v>
          </cell>
        </row>
        <row r="420">
          <cell r="A420">
            <v>52227</v>
          </cell>
          <cell r="B420" t="str">
            <v>ILAISA DELATIRI</v>
          </cell>
        </row>
        <row r="421">
          <cell r="A421">
            <v>52228</v>
          </cell>
          <cell r="B421" t="str">
            <v>IOWANE DUILOMALOMA</v>
          </cell>
        </row>
        <row r="422">
          <cell r="A422">
            <v>52231</v>
          </cell>
          <cell r="B422" t="str">
            <v>JONE MATAI</v>
          </cell>
        </row>
        <row r="423">
          <cell r="A423">
            <v>52232</v>
          </cell>
          <cell r="B423" t="str">
            <v>JEKESONI YALAYALAVANUA</v>
          </cell>
        </row>
        <row r="424">
          <cell r="A424">
            <v>52233</v>
          </cell>
          <cell r="B424" t="str">
            <v>RAIJELI SUSU</v>
          </cell>
        </row>
        <row r="425">
          <cell r="A425">
            <v>52234</v>
          </cell>
          <cell r="B425" t="str">
            <v>ALESI KALARA</v>
          </cell>
        </row>
        <row r="426">
          <cell r="A426">
            <v>52235</v>
          </cell>
          <cell r="B426" t="str">
            <v>EMI NAVUNISARAVI</v>
          </cell>
        </row>
        <row r="427">
          <cell r="A427">
            <v>52236</v>
          </cell>
          <cell r="B427" t="str">
            <v>SEINI LEATOGA</v>
          </cell>
        </row>
        <row r="428">
          <cell r="A428">
            <v>52237</v>
          </cell>
          <cell r="B428" t="str">
            <v>SHASNITA KRISHNA</v>
          </cell>
        </row>
        <row r="429">
          <cell r="A429">
            <v>52239</v>
          </cell>
          <cell r="B429" t="str">
            <v>TEVITA VUNIIVI N0.4</v>
          </cell>
        </row>
        <row r="430">
          <cell r="A430">
            <v>52243</v>
          </cell>
          <cell r="B430" t="str">
            <v>FILOMENA RANADI</v>
          </cell>
        </row>
        <row r="431">
          <cell r="A431">
            <v>52246</v>
          </cell>
          <cell r="B431" t="str">
            <v>ILAISA  N TURGADUADUA</v>
          </cell>
        </row>
        <row r="432">
          <cell r="A432">
            <v>52247</v>
          </cell>
          <cell r="B432" t="str">
            <v>FRANCIS JOHNNY</v>
          </cell>
        </row>
        <row r="433">
          <cell r="A433">
            <v>52248</v>
          </cell>
          <cell r="B433" t="str">
            <v>EMA ADI MILA</v>
          </cell>
        </row>
        <row r="434">
          <cell r="A434">
            <v>52256</v>
          </cell>
          <cell r="B434" t="str">
            <v>INISE VU</v>
          </cell>
        </row>
        <row r="435">
          <cell r="A435">
            <v>52257</v>
          </cell>
          <cell r="B435" t="str">
            <v>WAISALE TURUVA</v>
          </cell>
        </row>
        <row r="436">
          <cell r="A436">
            <v>52260</v>
          </cell>
          <cell r="B436" t="str">
            <v>APISAI NAGI</v>
          </cell>
        </row>
        <row r="437">
          <cell r="A437">
            <v>52261</v>
          </cell>
          <cell r="B437" t="str">
            <v>WAISAKE SALOBO</v>
          </cell>
        </row>
        <row r="438">
          <cell r="A438">
            <v>52265</v>
          </cell>
          <cell r="B438" t="str">
            <v>LOTE TUISOGA</v>
          </cell>
        </row>
        <row r="439">
          <cell r="A439">
            <v>52271</v>
          </cell>
          <cell r="B439" t="str">
            <v>LAIONE RACOLA</v>
          </cell>
        </row>
        <row r="440">
          <cell r="A440">
            <v>52273</v>
          </cell>
          <cell r="B440" t="str">
            <v>WAISALE KOROIWASA</v>
          </cell>
        </row>
        <row r="441">
          <cell r="A441">
            <v>52276</v>
          </cell>
          <cell r="B441" t="str">
            <v>EMOSI ROROVANUA</v>
          </cell>
        </row>
        <row r="442">
          <cell r="A442">
            <v>52277</v>
          </cell>
          <cell r="B442" t="str">
            <v>ASIVURUSI VUNITUBA</v>
          </cell>
        </row>
        <row r="443">
          <cell r="A443">
            <v>52279</v>
          </cell>
          <cell r="B443" t="str">
            <v>SAIRUSI NAYAGO</v>
          </cell>
        </row>
        <row r="444">
          <cell r="A444">
            <v>52285</v>
          </cell>
          <cell r="B444" t="str">
            <v>SITIVENI GONEVOU</v>
          </cell>
        </row>
        <row r="445">
          <cell r="A445">
            <v>52286</v>
          </cell>
          <cell r="B445" t="str">
            <v>METUISELA VUATALEVU</v>
          </cell>
        </row>
        <row r="446">
          <cell r="A446">
            <v>52287</v>
          </cell>
          <cell r="B446" t="str">
            <v>SATEKI  NABONU</v>
          </cell>
        </row>
        <row r="447">
          <cell r="A447">
            <v>52291</v>
          </cell>
          <cell r="B447" t="str">
            <v>WAISAKE NASARA</v>
          </cell>
        </row>
        <row r="448">
          <cell r="A448">
            <v>52295</v>
          </cell>
          <cell r="B448" t="str">
            <v>JONE MODRAU VAKAWIRIWIRI</v>
          </cell>
        </row>
        <row r="449">
          <cell r="A449">
            <v>52297</v>
          </cell>
          <cell r="B449" t="str">
            <v>APISAI VETUKA</v>
          </cell>
        </row>
        <row r="450">
          <cell r="A450">
            <v>52298</v>
          </cell>
          <cell r="B450" t="str">
            <v>AMINO MARAMA BALEDROKADROKA</v>
          </cell>
        </row>
        <row r="451">
          <cell r="A451">
            <v>52299</v>
          </cell>
          <cell r="B451" t="str">
            <v>VALAMI TUVITU</v>
          </cell>
        </row>
        <row r="452">
          <cell r="A452">
            <v>52300</v>
          </cell>
          <cell r="B452" t="str">
            <v>DONASIO LEWENIVULA KAVENI</v>
          </cell>
        </row>
        <row r="453">
          <cell r="A453">
            <v>52302</v>
          </cell>
          <cell r="B453" t="str">
            <v>PECELI VATUNITU</v>
          </cell>
        </row>
        <row r="454">
          <cell r="A454">
            <v>52303</v>
          </cell>
          <cell r="B454" t="str">
            <v>SEREMAIA WAQAVOU</v>
          </cell>
        </row>
        <row r="455">
          <cell r="A455">
            <v>52304</v>
          </cell>
          <cell r="B455" t="str">
            <v>VATEMO TUTAVUA</v>
          </cell>
        </row>
        <row r="456">
          <cell r="A456">
            <v>52305</v>
          </cell>
          <cell r="B456" t="str">
            <v>KITIONE BOTITU</v>
          </cell>
        </row>
        <row r="457">
          <cell r="A457">
            <v>52306</v>
          </cell>
          <cell r="B457" t="str">
            <v>SITIVENI DRAVISA</v>
          </cell>
        </row>
        <row r="458">
          <cell r="A458">
            <v>52309</v>
          </cell>
          <cell r="B458" t="str">
            <v>JALE BULAMAIBAU</v>
          </cell>
        </row>
        <row r="459">
          <cell r="A459">
            <v>52314</v>
          </cell>
          <cell r="B459" t="str">
            <v>LEKESIO MISIMOA</v>
          </cell>
        </row>
        <row r="460">
          <cell r="A460">
            <v>52315</v>
          </cell>
          <cell r="B460" t="str">
            <v>SIRILO RAKAI</v>
          </cell>
        </row>
        <row r="461">
          <cell r="A461">
            <v>52318</v>
          </cell>
          <cell r="B461" t="str">
            <v>SAVENACA MARAWA</v>
          </cell>
        </row>
        <row r="462">
          <cell r="A462">
            <v>52324</v>
          </cell>
          <cell r="B462" t="str">
            <v>MASI SERUBASAGA</v>
          </cell>
        </row>
        <row r="463">
          <cell r="A463">
            <v>52327</v>
          </cell>
          <cell r="B463" t="str">
            <v>MITIELI QUMI</v>
          </cell>
        </row>
        <row r="464">
          <cell r="A464">
            <v>52328</v>
          </cell>
          <cell r="B464" t="str">
            <v>VASITIA TAGILALA</v>
          </cell>
        </row>
        <row r="465">
          <cell r="A465">
            <v>52331</v>
          </cell>
          <cell r="B465" t="str">
            <v>LETIA KALIONI</v>
          </cell>
        </row>
        <row r="466">
          <cell r="A466">
            <v>52334</v>
          </cell>
          <cell r="B466" t="str">
            <v>SITIVENI RATULEVU</v>
          </cell>
        </row>
        <row r="467">
          <cell r="A467">
            <v>52337</v>
          </cell>
          <cell r="B467" t="str">
            <v>PITA SALADOKA</v>
          </cell>
        </row>
        <row r="468">
          <cell r="A468">
            <v>52341</v>
          </cell>
          <cell r="B468" t="str">
            <v>ALUMITA TAWASE</v>
          </cell>
        </row>
        <row r="469">
          <cell r="A469">
            <v>52348</v>
          </cell>
          <cell r="B469" t="str">
            <v>ALIFERETI SAMUELA</v>
          </cell>
        </row>
        <row r="470">
          <cell r="A470">
            <v>52351</v>
          </cell>
          <cell r="B470" t="str">
            <v>SOLOMONI SAKAI</v>
          </cell>
        </row>
        <row r="471">
          <cell r="A471">
            <v>52355</v>
          </cell>
          <cell r="B471" t="str">
            <v>ERUELI NAIVALU</v>
          </cell>
        </row>
        <row r="472">
          <cell r="A472">
            <v>52356</v>
          </cell>
          <cell r="B472" t="str">
            <v>FARASIKO SOVATABUA</v>
          </cell>
        </row>
        <row r="473">
          <cell r="A473">
            <v>52357</v>
          </cell>
          <cell r="B473" t="str">
            <v>TEVITA MOMO</v>
          </cell>
        </row>
        <row r="474">
          <cell r="A474">
            <v>52359</v>
          </cell>
          <cell r="B474" t="str">
            <v>ISOA VAKABULAYACA</v>
          </cell>
        </row>
        <row r="475">
          <cell r="A475">
            <v>52360</v>
          </cell>
          <cell r="B475" t="str">
            <v>JESE QAUQAU</v>
          </cell>
        </row>
        <row r="476">
          <cell r="A476">
            <v>52362</v>
          </cell>
          <cell r="B476" t="str">
            <v>KAVEKINI BOSEIWAQA</v>
          </cell>
        </row>
        <row r="477">
          <cell r="A477">
            <v>52368</v>
          </cell>
          <cell r="B477" t="str">
            <v>TOMASI ULUINAVITI</v>
          </cell>
        </row>
        <row r="478">
          <cell r="A478">
            <v>52369</v>
          </cell>
          <cell r="B478" t="str">
            <v>EMANUEL WAQANIGADE TEMANGO</v>
          </cell>
        </row>
        <row r="479">
          <cell r="A479">
            <v>52371</v>
          </cell>
          <cell r="B479" t="str">
            <v>MERE DROKA BOLAITAMANA</v>
          </cell>
        </row>
        <row r="480">
          <cell r="A480">
            <v>52374</v>
          </cell>
          <cell r="B480" t="str">
            <v>TEVITA VUNISA NABOLA</v>
          </cell>
        </row>
        <row r="481">
          <cell r="A481">
            <v>52376</v>
          </cell>
          <cell r="B481" t="str">
            <v>TEVITA KOBULULEVU</v>
          </cell>
        </row>
        <row r="482">
          <cell r="A482">
            <v>52378</v>
          </cell>
          <cell r="B482" t="str">
            <v>SEMISI VUNIYAYAWA</v>
          </cell>
        </row>
        <row r="483">
          <cell r="A483">
            <v>52381</v>
          </cell>
          <cell r="B483" t="str">
            <v>ROHINESH CHAND</v>
          </cell>
        </row>
        <row r="484">
          <cell r="A484">
            <v>52384</v>
          </cell>
          <cell r="B484" t="str">
            <v>CATHERINE DOLODOLOTAWAKE</v>
          </cell>
        </row>
        <row r="485">
          <cell r="A485">
            <v>52389</v>
          </cell>
          <cell r="B485" t="str">
            <v>LAISENIA MAISEMA</v>
          </cell>
        </row>
        <row r="486">
          <cell r="A486">
            <v>52390</v>
          </cell>
          <cell r="B486" t="str">
            <v>SAULA LIGANIWAU</v>
          </cell>
        </row>
        <row r="487">
          <cell r="A487">
            <v>52394</v>
          </cell>
          <cell r="B487" t="str">
            <v>WATISONI NEITONI</v>
          </cell>
        </row>
        <row r="488">
          <cell r="A488">
            <v>52398</v>
          </cell>
          <cell r="B488" t="str">
            <v>ROKUA LAISENIA</v>
          </cell>
        </row>
        <row r="489">
          <cell r="A489">
            <v>52400</v>
          </cell>
          <cell r="B489" t="str">
            <v>JOSEVATA VATU</v>
          </cell>
        </row>
        <row r="490">
          <cell r="A490">
            <v>52403</v>
          </cell>
          <cell r="B490" t="str">
            <v>VILIAME ULUINACEVA CATANASIGA</v>
          </cell>
        </row>
        <row r="491">
          <cell r="A491">
            <v>52405</v>
          </cell>
          <cell r="B491" t="str">
            <v>VARAUNI VUETA</v>
          </cell>
        </row>
        <row r="492">
          <cell r="A492">
            <v>52406</v>
          </cell>
          <cell r="B492" t="str">
            <v>NACANIELI NABUKAVOU</v>
          </cell>
        </row>
        <row r="493">
          <cell r="A493">
            <v>52408</v>
          </cell>
          <cell r="B493" t="str">
            <v>TANIELA NATUBASEI</v>
          </cell>
        </row>
        <row r="494">
          <cell r="A494">
            <v>52411</v>
          </cell>
          <cell r="B494" t="str">
            <v>SAKIUSA SIRINATURAGA</v>
          </cell>
        </row>
        <row r="495">
          <cell r="A495">
            <v>52415</v>
          </cell>
          <cell r="B495" t="str">
            <v>JONI TABAKAU</v>
          </cell>
        </row>
        <row r="496">
          <cell r="A496">
            <v>52416</v>
          </cell>
          <cell r="B496" t="str">
            <v>JOSEVA VUALIKU BALEINAVASU</v>
          </cell>
        </row>
        <row r="497">
          <cell r="A497">
            <v>52417</v>
          </cell>
          <cell r="B497" t="str">
            <v>VILIKESA KAIDAWA</v>
          </cell>
        </row>
        <row r="498">
          <cell r="A498">
            <v>52421</v>
          </cell>
          <cell r="B498" t="str">
            <v>ELIA RUSAQOLI</v>
          </cell>
        </row>
        <row r="499">
          <cell r="A499">
            <v>52422</v>
          </cell>
          <cell r="B499" t="str">
            <v>AMENISITAI RATUCOKA</v>
          </cell>
        </row>
        <row r="500">
          <cell r="A500">
            <v>52424</v>
          </cell>
          <cell r="B500" t="str">
            <v>ETUATE SALELE TUOVEIVALE SERU</v>
          </cell>
        </row>
        <row r="501">
          <cell r="A501">
            <v>52428</v>
          </cell>
          <cell r="B501" t="str">
            <v>SAVENACA VUETANAVANUA</v>
          </cell>
        </row>
        <row r="502">
          <cell r="A502">
            <v>52431</v>
          </cell>
          <cell r="B502" t="str">
            <v>JIONE KURINABILA</v>
          </cell>
        </row>
        <row r="503">
          <cell r="A503">
            <v>52434</v>
          </cell>
          <cell r="B503" t="str">
            <v>VILIAME NASICI</v>
          </cell>
        </row>
        <row r="504">
          <cell r="A504">
            <v>52437</v>
          </cell>
          <cell r="B504" t="str">
            <v>PENISONI WAQANILIVA</v>
          </cell>
        </row>
        <row r="505">
          <cell r="A505">
            <v>52438</v>
          </cell>
          <cell r="B505" t="str">
            <v>MERELITA R YABAKIVOU</v>
          </cell>
        </row>
        <row r="506">
          <cell r="A506">
            <v>52440</v>
          </cell>
          <cell r="B506" t="str">
            <v>MOSESE J VUETIMAIWAI</v>
          </cell>
        </row>
        <row r="507">
          <cell r="A507">
            <v>52447</v>
          </cell>
          <cell r="B507" t="str">
            <v>ISOA BATIYAKA</v>
          </cell>
        </row>
        <row r="508">
          <cell r="A508">
            <v>52448</v>
          </cell>
          <cell r="B508" t="str">
            <v>JOSEVA VUETI</v>
          </cell>
        </row>
        <row r="509">
          <cell r="A509">
            <v>52449</v>
          </cell>
          <cell r="B509" t="str">
            <v>MELI NAQASIMA S KUNAVUE</v>
          </cell>
        </row>
        <row r="510">
          <cell r="A510">
            <v>52451</v>
          </cell>
          <cell r="B510" t="str">
            <v>MOAPE TAVAKULA</v>
          </cell>
        </row>
        <row r="511">
          <cell r="A511">
            <v>52452</v>
          </cell>
          <cell r="B511" t="str">
            <v>ELENOA SENITAUTAU NAQUTO</v>
          </cell>
        </row>
        <row r="512">
          <cell r="A512">
            <v>52453</v>
          </cell>
          <cell r="B512" t="str">
            <v>JONE LOTAWA</v>
          </cell>
        </row>
        <row r="513">
          <cell r="A513">
            <v>52456</v>
          </cell>
          <cell r="B513" t="str">
            <v>NOA DROGALILI</v>
          </cell>
        </row>
        <row r="514">
          <cell r="A514">
            <v>52458</v>
          </cell>
          <cell r="B514" t="str">
            <v>NITAL SINGH</v>
          </cell>
        </row>
        <row r="515">
          <cell r="A515">
            <v>52469</v>
          </cell>
          <cell r="B515" t="str">
            <v>MACA RANADI</v>
          </cell>
        </row>
        <row r="516">
          <cell r="A516">
            <v>52471</v>
          </cell>
          <cell r="B516" t="str">
            <v>NAOMI MOCELUTU</v>
          </cell>
        </row>
        <row r="517">
          <cell r="A517">
            <v>52474</v>
          </cell>
          <cell r="B517" t="str">
            <v>MOAPE LOTU</v>
          </cell>
        </row>
        <row r="518">
          <cell r="A518">
            <v>52476</v>
          </cell>
          <cell r="B518" t="str">
            <v>MERE RATU</v>
          </cell>
        </row>
        <row r="519">
          <cell r="A519">
            <v>52479</v>
          </cell>
          <cell r="B519" t="str">
            <v>SALASEINI ROKODAKU</v>
          </cell>
        </row>
        <row r="520">
          <cell r="A520">
            <v>52484</v>
          </cell>
          <cell r="B520" t="str">
            <v>SAIYASI KOINO BARI</v>
          </cell>
        </row>
        <row r="521">
          <cell r="A521">
            <v>52487</v>
          </cell>
          <cell r="B521" t="str">
            <v>SIONE TUIKORO</v>
          </cell>
        </row>
        <row r="522">
          <cell r="A522">
            <v>52489</v>
          </cell>
          <cell r="B522" t="str">
            <v>KALESI TINAI</v>
          </cell>
        </row>
        <row r="523">
          <cell r="A523">
            <v>52492</v>
          </cell>
          <cell r="B523" t="str">
            <v>AISEA NAKOIVI</v>
          </cell>
        </row>
        <row r="524">
          <cell r="A524">
            <v>52493</v>
          </cell>
          <cell r="B524" t="str">
            <v>SAMUELA BIU</v>
          </cell>
        </row>
        <row r="525">
          <cell r="A525">
            <v>52495</v>
          </cell>
          <cell r="B525" t="str">
            <v>SEVULONI RAUQE</v>
          </cell>
        </row>
        <row r="526">
          <cell r="A526">
            <v>52497</v>
          </cell>
          <cell r="B526" t="str">
            <v>IMITAI CAMA 11</v>
          </cell>
        </row>
        <row r="527">
          <cell r="A527">
            <v>52499</v>
          </cell>
          <cell r="B527" t="str">
            <v>MUKUNDRA GOUNDER</v>
          </cell>
        </row>
        <row r="528">
          <cell r="A528">
            <v>52500</v>
          </cell>
          <cell r="B528" t="str">
            <v>RATU PENI TUNAMAIBUA</v>
          </cell>
        </row>
        <row r="529">
          <cell r="A529">
            <v>52501</v>
          </cell>
          <cell r="B529" t="str">
            <v>MAIKELI QARAU</v>
          </cell>
        </row>
        <row r="530">
          <cell r="A530">
            <v>52504</v>
          </cell>
          <cell r="B530" t="str">
            <v>SETAREKI TUTU</v>
          </cell>
        </row>
        <row r="531">
          <cell r="A531">
            <v>52505</v>
          </cell>
          <cell r="B531" t="str">
            <v>JONE RAIBONO LALA</v>
          </cell>
        </row>
        <row r="532">
          <cell r="A532">
            <v>52510</v>
          </cell>
          <cell r="B532" t="str">
            <v>SATYA NAND SHARMA</v>
          </cell>
        </row>
        <row r="533">
          <cell r="A533">
            <v>52511</v>
          </cell>
          <cell r="B533" t="str">
            <v>MARICA VODO VAKATALETABUA</v>
          </cell>
        </row>
        <row r="534">
          <cell r="A534">
            <v>52512</v>
          </cell>
          <cell r="B534" t="str">
            <v>JOSUA BALEIBARAVI</v>
          </cell>
        </row>
        <row r="535">
          <cell r="A535">
            <v>52513</v>
          </cell>
          <cell r="B535" t="str">
            <v>KULAIASI NASIKELE</v>
          </cell>
        </row>
        <row r="536">
          <cell r="A536">
            <v>52515</v>
          </cell>
          <cell r="B536" t="str">
            <v>SETAREKI TUINACEVA</v>
          </cell>
        </row>
        <row r="537">
          <cell r="A537">
            <v>52520</v>
          </cell>
          <cell r="B537" t="str">
            <v>APISALOME MOLIKULA</v>
          </cell>
        </row>
        <row r="538">
          <cell r="A538">
            <v>52523</v>
          </cell>
          <cell r="B538" t="str">
            <v>JALE JUNIOR VAKAKUKA</v>
          </cell>
        </row>
        <row r="539">
          <cell r="A539">
            <v>52525</v>
          </cell>
          <cell r="B539" t="str">
            <v>SOROVESI GALO</v>
          </cell>
        </row>
        <row r="540">
          <cell r="A540">
            <v>52527</v>
          </cell>
          <cell r="B540" t="str">
            <v>JAMES CIKAVIKA</v>
          </cell>
        </row>
        <row r="541">
          <cell r="A541">
            <v>52531</v>
          </cell>
          <cell r="B541" t="str">
            <v>IOSEFO TUIBAU QAQALAWA</v>
          </cell>
        </row>
        <row r="542">
          <cell r="A542">
            <v>52532</v>
          </cell>
          <cell r="B542" t="str">
            <v>SAVENACA TAGANE</v>
          </cell>
        </row>
        <row r="543">
          <cell r="A543">
            <v>52534</v>
          </cell>
          <cell r="B543" t="str">
            <v>INIA RASONI</v>
          </cell>
        </row>
        <row r="544">
          <cell r="A544">
            <v>52535</v>
          </cell>
          <cell r="B544" t="str">
            <v>VILIAME NALIVA N0.2</v>
          </cell>
        </row>
        <row r="545">
          <cell r="A545">
            <v>52540</v>
          </cell>
          <cell r="B545" t="str">
            <v>KAMINIELI TUIWASA</v>
          </cell>
        </row>
        <row r="546">
          <cell r="A546">
            <v>52541</v>
          </cell>
          <cell r="B546" t="str">
            <v>SAVENACA CAMA CECEA</v>
          </cell>
        </row>
        <row r="547">
          <cell r="A547">
            <v>52543</v>
          </cell>
          <cell r="B547" t="str">
            <v>KAIAVA BAI IOANE</v>
          </cell>
        </row>
        <row r="548">
          <cell r="A548">
            <v>52544</v>
          </cell>
          <cell r="B548" t="str">
            <v>ASAELI VOLITIVITI</v>
          </cell>
        </row>
        <row r="549">
          <cell r="A549">
            <v>52545</v>
          </cell>
          <cell r="B549" t="str">
            <v>MESULAME RAKURO</v>
          </cell>
        </row>
        <row r="550">
          <cell r="A550">
            <v>52546</v>
          </cell>
          <cell r="B550" t="str">
            <v>WAISEA TUBU</v>
          </cell>
        </row>
        <row r="551">
          <cell r="A551">
            <v>52547</v>
          </cell>
          <cell r="B551" t="str">
            <v>ROHIT CAKAU</v>
          </cell>
        </row>
        <row r="552">
          <cell r="A552">
            <v>52549</v>
          </cell>
          <cell r="B552" t="str">
            <v>RUSIATE TUIPELEHAKI</v>
          </cell>
        </row>
        <row r="553">
          <cell r="A553">
            <v>52550</v>
          </cell>
          <cell r="B553" t="str">
            <v>LUKE LABALABA</v>
          </cell>
        </row>
        <row r="554">
          <cell r="A554">
            <v>52553</v>
          </cell>
          <cell r="B554" t="str">
            <v>ANARE LANO</v>
          </cell>
        </row>
        <row r="555">
          <cell r="A555">
            <v>52554</v>
          </cell>
          <cell r="B555" t="str">
            <v>ROSIVELA DRESU</v>
          </cell>
        </row>
        <row r="556">
          <cell r="A556">
            <v>52557</v>
          </cell>
          <cell r="B556" t="str">
            <v>KALIOVA TAUNADI</v>
          </cell>
        </row>
        <row r="557">
          <cell r="A557">
            <v>52558</v>
          </cell>
          <cell r="B557" t="str">
            <v>ANARIKO KOMAINAVITILEVU</v>
          </cell>
        </row>
        <row r="558">
          <cell r="A558">
            <v>52560</v>
          </cell>
          <cell r="B558" t="str">
            <v>ALIFERETI TIRAU</v>
          </cell>
        </row>
        <row r="559">
          <cell r="A559">
            <v>52561</v>
          </cell>
          <cell r="B559" t="str">
            <v>KEMUELI SAGALE</v>
          </cell>
        </row>
        <row r="560">
          <cell r="A560">
            <v>52562</v>
          </cell>
          <cell r="B560" t="str">
            <v>SAIMONI QELECA</v>
          </cell>
        </row>
        <row r="561">
          <cell r="A561">
            <v>52563</v>
          </cell>
          <cell r="B561" t="str">
            <v>VETAIA SIGANISUCU VUKULA</v>
          </cell>
        </row>
        <row r="562">
          <cell r="A562">
            <v>52564</v>
          </cell>
          <cell r="B562" t="str">
            <v>KAVENI KANIWAI</v>
          </cell>
        </row>
        <row r="563">
          <cell r="A563">
            <v>52567</v>
          </cell>
          <cell r="B563" t="str">
            <v>SAVENACA NAVUNISINU</v>
          </cell>
        </row>
        <row r="564">
          <cell r="A564">
            <v>52568</v>
          </cell>
          <cell r="B564" t="str">
            <v>ALOWESI NACAGI</v>
          </cell>
        </row>
        <row r="565">
          <cell r="A565">
            <v>52569</v>
          </cell>
          <cell r="B565" t="str">
            <v>LUKE SEREVI</v>
          </cell>
        </row>
        <row r="566">
          <cell r="A566">
            <v>52570</v>
          </cell>
          <cell r="B566" t="str">
            <v>URAIA RATUMAITAVUKI</v>
          </cell>
        </row>
        <row r="567">
          <cell r="A567">
            <v>52572</v>
          </cell>
          <cell r="B567" t="str">
            <v>URAIA DONUMAINOCO</v>
          </cell>
        </row>
        <row r="568">
          <cell r="A568">
            <v>52573</v>
          </cell>
          <cell r="B568" t="str">
            <v>ASELEMO MENEMU</v>
          </cell>
        </row>
        <row r="569">
          <cell r="A569">
            <v>52575</v>
          </cell>
          <cell r="B569" t="str">
            <v>TAVITE RAMASI</v>
          </cell>
        </row>
        <row r="570">
          <cell r="A570">
            <v>52577</v>
          </cell>
          <cell r="B570" t="str">
            <v>VANI RAILALA</v>
          </cell>
        </row>
        <row r="571">
          <cell r="A571">
            <v>52578</v>
          </cell>
          <cell r="B571" t="str">
            <v>SITIVENI TUNASERAU</v>
          </cell>
        </row>
        <row r="572">
          <cell r="A572">
            <v>52580</v>
          </cell>
          <cell r="B572" t="str">
            <v>TEVITA BABITU</v>
          </cell>
        </row>
        <row r="573">
          <cell r="A573">
            <v>52582</v>
          </cell>
          <cell r="B573" t="str">
            <v>VILIAME VUETASAU</v>
          </cell>
        </row>
        <row r="574">
          <cell r="A574">
            <v>52583</v>
          </cell>
          <cell r="B574" t="str">
            <v>RATU LADELADE LALIQAVOKA</v>
          </cell>
        </row>
        <row r="575">
          <cell r="A575">
            <v>52584</v>
          </cell>
          <cell r="B575" t="str">
            <v>OLE NADAVO</v>
          </cell>
        </row>
        <row r="576">
          <cell r="A576">
            <v>52585</v>
          </cell>
          <cell r="B576" t="str">
            <v>ERONI NADABA</v>
          </cell>
        </row>
        <row r="577">
          <cell r="A577">
            <v>52593</v>
          </cell>
          <cell r="B577" t="str">
            <v>ERONI NABITU</v>
          </cell>
        </row>
        <row r="578">
          <cell r="A578">
            <v>52594</v>
          </cell>
          <cell r="B578" t="str">
            <v>AMINIASI KAVORO</v>
          </cell>
        </row>
        <row r="579">
          <cell r="A579">
            <v>52597</v>
          </cell>
          <cell r="B579" t="str">
            <v>MERE ROKOBULI</v>
          </cell>
        </row>
        <row r="580">
          <cell r="A580">
            <v>52598</v>
          </cell>
          <cell r="B580" t="str">
            <v>SAKIUSA MOTOBIAU</v>
          </cell>
        </row>
        <row r="581">
          <cell r="A581">
            <v>52600</v>
          </cell>
          <cell r="B581" t="str">
            <v>VILITATI VAQONAQONA</v>
          </cell>
        </row>
        <row r="582">
          <cell r="A582">
            <v>52601</v>
          </cell>
          <cell r="B582" t="str">
            <v>FILIMONI NAMISI</v>
          </cell>
        </row>
        <row r="583">
          <cell r="A583">
            <v>52608</v>
          </cell>
          <cell r="B583" t="str">
            <v>AISEA DELAINAVATU</v>
          </cell>
        </row>
        <row r="584">
          <cell r="A584">
            <v>52610</v>
          </cell>
          <cell r="B584" t="str">
            <v>VILIMONI BIUDAU</v>
          </cell>
        </row>
        <row r="585">
          <cell r="A585">
            <v>52615</v>
          </cell>
          <cell r="B585" t="str">
            <v>ISIRELI NAILOBO</v>
          </cell>
        </row>
        <row r="586">
          <cell r="A586">
            <v>52616</v>
          </cell>
          <cell r="B586" t="str">
            <v>SAMUELA DAUSIWA</v>
          </cell>
        </row>
        <row r="587">
          <cell r="A587">
            <v>52625</v>
          </cell>
          <cell r="B587" t="str">
            <v>SEKOVE KOROI</v>
          </cell>
        </row>
        <row r="588">
          <cell r="A588">
            <v>52627</v>
          </cell>
          <cell r="B588" t="str">
            <v>SIMIONE RAMOKOLALA</v>
          </cell>
        </row>
        <row r="589">
          <cell r="A589">
            <v>52628</v>
          </cell>
          <cell r="B589" t="str">
            <v>PONIJESE TAVAGA</v>
          </cell>
        </row>
        <row r="590">
          <cell r="A590">
            <v>52629</v>
          </cell>
          <cell r="B590" t="str">
            <v>SAIMONE TAMAKA WACOKECOKE</v>
          </cell>
        </row>
        <row r="591">
          <cell r="A591">
            <v>52631</v>
          </cell>
          <cell r="B591" t="str">
            <v>NAVITALAI RATU</v>
          </cell>
        </row>
        <row r="592">
          <cell r="A592">
            <v>52632</v>
          </cell>
          <cell r="B592" t="str">
            <v>ULAIASI SAUKURU</v>
          </cell>
        </row>
        <row r="593">
          <cell r="A593">
            <v>52638</v>
          </cell>
          <cell r="B593" t="str">
            <v>RATU MELI VAKAWALETABUA</v>
          </cell>
        </row>
        <row r="594">
          <cell r="A594">
            <v>52639</v>
          </cell>
          <cell r="B594" t="str">
            <v>LIVAI ROVURU</v>
          </cell>
        </row>
        <row r="595">
          <cell r="A595">
            <v>52640</v>
          </cell>
          <cell r="B595" t="str">
            <v>SIMIONE NADAKUITAVUKI</v>
          </cell>
        </row>
        <row r="596">
          <cell r="A596">
            <v>52648</v>
          </cell>
          <cell r="B596" t="str">
            <v>ANARE TUIDRAKI  NAMAQA</v>
          </cell>
        </row>
        <row r="597">
          <cell r="A597">
            <v>52650</v>
          </cell>
          <cell r="B597" t="str">
            <v>AISAKE TADULALA</v>
          </cell>
        </row>
        <row r="598">
          <cell r="A598">
            <v>52655</v>
          </cell>
          <cell r="B598" t="str">
            <v>SEMESA QARAU</v>
          </cell>
        </row>
        <row r="599">
          <cell r="A599">
            <v>52657</v>
          </cell>
          <cell r="B599" t="str">
            <v>TEVITA NAWALE</v>
          </cell>
        </row>
        <row r="600">
          <cell r="A600">
            <v>52658</v>
          </cell>
          <cell r="B600" t="str">
            <v>ILIESA SEU</v>
          </cell>
        </row>
        <row r="601">
          <cell r="A601">
            <v>52659</v>
          </cell>
          <cell r="B601" t="str">
            <v>SIKELI CHARLTON</v>
          </cell>
        </row>
        <row r="602">
          <cell r="A602">
            <v>52661</v>
          </cell>
          <cell r="B602" t="str">
            <v>JEMESA VEITALA</v>
          </cell>
        </row>
        <row r="603">
          <cell r="A603">
            <v>52662</v>
          </cell>
          <cell r="B603" t="str">
            <v>PATERESIO NOA</v>
          </cell>
        </row>
        <row r="604">
          <cell r="A604">
            <v>52665</v>
          </cell>
          <cell r="B604" t="str">
            <v>LAISENIA RAGOLEA</v>
          </cell>
        </row>
        <row r="605">
          <cell r="A605">
            <v>52666</v>
          </cell>
          <cell r="B605" t="str">
            <v>RATU PENI MILAMILA</v>
          </cell>
        </row>
        <row r="606">
          <cell r="A606">
            <v>52669</v>
          </cell>
          <cell r="B606" t="str">
            <v>VERENIKI QIODRAVU</v>
          </cell>
        </row>
        <row r="607">
          <cell r="A607">
            <v>52670</v>
          </cell>
          <cell r="B607" t="str">
            <v>KELEMEDI SILIKIWAI</v>
          </cell>
        </row>
        <row r="608">
          <cell r="A608">
            <v>52671</v>
          </cell>
          <cell r="B608" t="str">
            <v>SIKELI DAKUNIKORO</v>
          </cell>
        </row>
        <row r="609">
          <cell r="A609">
            <v>52673</v>
          </cell>
          <cell r="B609" t="str">
            <v>NAVITALAI SUSU</v>
          </cell>
        </row>
        <row r="610">
          <cell r="A610">
            <v>52674</v>
          </cell>
          <cell r="B610" t="str">
            <v>RATU SIKELI RINABOBO</v>
          </cell>
        </row>
        <row r="611">
          <cell r="A611">
            <v>52675</v>
          </cell>
          <cell r="B611" t="str">
            <v>ELONI DRIKALU</v>
          </cell>
        </row>
        <row r="612">
          <cell r="A612">
            <v>52676</v>
          </cell>
          <cell r="B612" t="str">
            <v>VARASIKO VERAU N0.4</v>
          </cell>
        </row>
        <row r="613">
          <cell r="A613">
            <v>52677</v>
          </cell>
          <cell r="B613" t="str">
            <v>MOSESE YACADRA CAUCAU</v>
          </cell>
        </row>
        <row r="614">
          <cell r="A614">
            <v>52678</v>
          </cell>
          <cell r="B614" t="str">
            <v>JAVED KHAN</v>
          </cell>
        </row>
        <row r="615">
          <cell r="A615">
            <v>52683</v>
          </cell>
          <cell r="B615" t="str">
            <v>ISOA KUBU</v>
          </cell>
        </row>
        <row r="616">
          <cell r="A616">
            <v>52686</v>
          </cell>
          <cell r="B616" t="str">
            <v>ESAELI KALO</v>
          </cell>
        </row>
        <row r="617">
          <cell r="A617">
            <v>52687</v>
          </cell>
          <cell r="B617" t="str">
            <v>JOVESA SULINIBAU</v>
          </cell>
        </row>
        <row r="618">
          <cell r="A618">
            <v>52689</v>
          </cell>
          <cell r="B618" t="str">
            <v>DANIELE SELOCI</v>
          </cell>
        </row>
        <row r="619">
          <cell r="A619">
            <v>52691</v>
          </cell>
          <cell r="B619" t="str">
            <v>KELEVI RATUBALAVU</v>
          </cell>
        </row>
        <row r="620">
          <cell r="A620">
            <v>52692</v>
          </cell>
          <cell r="B620" t="str">
            <v>SEVANAIA VULACADRA</v>
          </cell>
        </row>
        <row r="621">
          <cell r="A621">
            <v>52694</v>
          </cell>
          <cell r="B621" t="str">
            <v>ANARETA RUNAGATA</v>
          </cell>
        </row>
        <row r="622">
          <cell r="A622">
            <v>52695</v>
          </cell>
          <cell r="B622" t="str">
            <v>SEMESA NAGATA</v>
          </cell>
        </row>
        <row r="623">
          <cell r="A623">
            <v>52696</v>
          </cell>
          <cell r="B623" t="str">
            <v>MARIKA KALIDOMODUA</v>
          </cell>
        </row>
        <row r="624">
          <cell r="A624">
            <v>52700</v>
          </cell>
          <cell r="B624" t="str">
            <v>APIMELEKI TUITABU</v>
          </cell>
        </row>
        <row r="625">
          <cell r="A625">
            <v>52701</v>
          </cell>
          <cell r="B625" t="str">
            <v>MELI RABELE</v>
          </cell>
        </row>
        <row r="626">
          <cell r="A626">
            <v>52702</v>
          </cell>
          <cell r="B626" t="str">
            <v>JONETABAI YAUVOLI</v>
          </cell>
        </row>
        <row r="627">
          <cell r="A627">
            <v>52704</v>
          </cell>
          <cell r="B627" t="str">
            <v>ERONI MOCE</v>
          </cell>
        </row>
        <row r="628">
          <cell r="A628">
            <v>52705</v>
          </cell>
          <cell r="B628" t="str">
            <v>APENISA BUKATALANOA</v>
          </cell>
        </row>
        <row r="629">
          <cell r="A629">
            <v>52706</v>
          </cell>
          <cell r="B629" t="str">
            <v>ILAITIA LEWANAVANUA</v>
          </cell>
        </row>
        <row r="630">
          <cell r="A630">
            <v>52708</v>
          </cell>
          <cell r="B630" t="str">
            <v>NEMANI TAMANISAQA</v>
          </cell>
        </row>
        <row r="631">
          <cell r="A631">
            <v>52709</v>
          </cell>
          <cell r="B631" t="str">
            <v>VERETI MALESEBE</v>
          </cell>
        </row>
        <row r="632">
          <cell r="A632">
            <v>52710</v>
          </cell>
          <cell r="B632" t="str">
            <v>WATISONI NABUCO</v>
          </cell>
        </row>
        <row r="633">
          <cell r="A633">
            <v>52713</v>
          </cell>
          <cell r="B633" t="str">
            <v>TIMASI TAVETUVAI</v>
          </cell>
        </row>
        <row r="634">
          <cell r="A634">
            <v>52714</v>
          </cell>
          <cell r="B634" t="str">
            <v>JOSAIA WAQABULI</v>
          </cell>
        </row>
        <row r="635">
          <cell r="A635">
            <v>52715</v>
          </cell>
          <cell r="B635" t="str">
            <v>PITA KINIKINI</v>
          </cell>
        </row>
        <row r="636">
          <cell r="A636">
            <v>52716</v>
          </cell>
          <cell r="B636" t="str">
            <v>MANOA BOTITU</v>
          </cell>
        </row>
        <row r="637">
          <cell r="A637">
            <v>52718</v>
          </cell>
          <cell r="B637" t="str">
            <v>RUPENI LADANABATI</v>
          </cell>
        </row>
        <row r="638">
          <cell r="A638">
            <v>52722</v>
          </cell>
          <cell r="B638" t="str">
            <v>JALE LAGINIKORO</v>
          </cell>
        </row>
        <row r="639">
          <cell r="A639">
            <v>52726</v>
          </cell>
          <cell r="B639" t="str">
            <v>MEREANI VONOKULA</v>
          </cell>
        </row>
        <row r="640">
          <cell r="A640">
            <v>52727</v>
          </cell>
          <cell r="B640" t="str">
            <v>VERENIKI KOROI</v>
          </cell>
        </row>
        <row r="641">
          <cell r="A641">
            <v>52728</v>
          </cell>
          <cell r="B641" t="str">
            <v>MOSESE NASESE</v>
          </cell>
        </row>
        <row r="642">
          <cell r="A642">
            <v>52730</v>
          </cell>
          <cell r="B642" t="str">
            <v>NEMANI TATAVULA</v>
          </cell>
        </row>
        <row r="643">
          <cell r="A643">
            <v>52731</v>
          </cell>
          <cell r="B643" t="str">
            <v>ILISAPECI VONOKULA</v>
          </cell>
        </row>
        <row r="644">
          <cell r="A644">
            <v>52732</v>
          </cell>
          <cell r="B644" t="str">
            <v>SYDEA SOSEFO</v>
          </cell>
        </row>
        <row r="645">
          <cell r="A645">
            <v>52734</v>
          </cell>
          <cell r="B645" t="str">
            <v>MA'ATA TUPOU</v>
          </cell>
        </row>
        <row r="646">
          <cell r="A646">
            <v>52735</v>
          </cell>
          <cell r="B646" t="str">
            <v>VERONIKA MARAMAITUKANA</v>
          </cell>
        </row>
        <row r="647">
          <cell r="A647">
            <v>52736</v>
          </cell>
          <cell r="B647" t="str">
            <v>SAINIMERE FINAU</v>
          </cell>
        </row>
        <row r="648">
          <cell r="A648">
            <v>52737</v>
          </cell>
          <cell r="B648" t="str">
            <v>LOSAVATI YAWALEVU</v>
          </cell>
        </row>
        <row r="649">
          <cell r="A649">
            <v>52739</v>
          </cell>
          <cell r="B649" t="str">
            <v>SAKIUSA TURUVA</v>
          </cell>
        </row>
        <row r="650">
          <cell r="A650">
            <v>52740</v>
          </cell>
          <cell r="B650" t="str">
            <v>SEMI LALAMA</v>
          </cell>
        </row>
        <row r="651">
          <cell r="A651">
            <v>52741</v>
          </cell>
          <cell r="B651" t="str">
            <v>SIRELI VOILI</v>
          </cell>
        </row>
        <row r="652">
          <cell r="A652">
            <v>52742</v>
          </cell>
          <cell r="B652" t="str">
            <v>ESIRA NAWALEVU</v>
          </cell>
        </row>
        <row r="653">
          <cell r="A653">
            <v>52743</v>
          </cell>
          <cell r="B653" t="str">
            <v>TESONI BAKEWA</v>
          </cell>
        </row>
        <row r="654">
          <cell r="A654">
            <v>52744</v>
          </cell>
          <cell r="B654" t="str">
            <v>SETAITA  WAIVOU</v>
          </cell>
        </row>
        <row r="655">
          <cell r="A655">
            <v>52745</v>
          </cell>
          <cell r="B655" t="str">
            <v>SILINA NAULU</v>
          </cell>
        </row>
        <row r="656">
          <cell r="A656">
            <v>52746</v>
          </cell>
          <cell r="B656" t="str">
            <v>SETAREKI  SOKOIWASA</v>
          </cell>
        </row>
        <row r="657">
          <cell r="A657">
            <v>52747</v>
          </cell>
          <cell r="B657" t="str">
            <v>TOMASI NEISORO</v>
          </cell>
        </row>
        <row r="658">
          <cell r="A658">
            <v>52749</v>
          </cell>
          <cell r="B658" t="str">
            <v>RAISIVISIVI RATOBATOLU</v>
          </cell>
        </row>
        <row r="659">
          <cell r="A659">
            <v>52751</v>
          </cell>
          <cell r="B659" t="str">
            <v>CAMARI ROGOROGOIVALU</v>
          </cell>
        </row>
        <row r="660">
          <cell r="A660">
            <v>52752</v>
          </cell>
          <cell r="B660" t="str">
            <v>WAISALE  ROKOTUIWAI ULUIVUYA</v>
          </cell>
        </row>
        <row r="661">
          <cell r="A661">
            <v>52753</v>
          </cell>
          <cell r="B661" t="str">
            <v>NORANI BILITAKI</v>
          </cell>
        </row>
        <row r="662">
          <cell r="A662">
            <v>52754</v>
          </cell>
          <cell r="B662" t="str">
            <v>TIMOCI NATOMERU</v>
          </cell>
        </row>
        <row r="663">
          <cell r="A663">
            <v>52755</v>
          </cell>
          <cell r="B663" t="str">
            <v>MATELITA VEIVUGA</v>
          </cell>
        </row>
        <row r="664">
          <cell r="A664">
            <v>52756</v>
          </cell>
          <cell r="B664" t="str">
            <v>PENIJAMINI KOVEVANUA</v>
          </cell>
        </row>
        <row r="665">
          <cell r="A665">
            <v>52757</v>
          </cell>
          <cell r="B665" t="str">
            <v>AMINIASI YABAKI</v>
          </cell>
        </row>
        <row r="666">
          <cell r="A666">
            <v>52761</v>
          </cell>
          <cell r="B666" t="str">
            <v>ASAELI MATAIRAVULA</v>
          </cell>
        </row>
        <row r="667">
          <cell r="A667">
            <v>52762</v>
          </cell>
          <cell r="B667" t="str">
            <v>OSEA DUGU</v>
          </cell>
        </row>
        <row r="668">
          <cell r="A668">
            <v>52763</v>
          </cell>
          <cell r="B668" t="str">
            <v>KESAIA ROGOYAWA</v>
          </cell>
        </row>
        <row r="669">
          <cell r="A669">
            <v>52764</v>
          </cell>
          <cell r="B669" t="str">
            <v>VILOMENA MATANISIGA</v>
          </cell>
        </row>
        <row r="670">
          <cell r="A670">
            <v>52765</v>
          </cell>
          <cell r="B670" t="str">
            <v>JALE VITILEVU</v>
          </cell>
        </row>
        <row r="671">
          <cell r="A671">
            <v>52766</v>
          </cell>
          <cell r="B671" t="str">
            <v>SEKOVE KOROI IRANASIVO</v>
          </cell>
        </row>
        <row r="672">
          <cell r="A672">
            <v>52767</v>
          </cell>
          <cell r="B672" t="str">
            <v>MERE DOLO</v>
          </cell>
        </row>
        <row r="673">
          <cell r="A673">
            <v>52768</v>
          </cell>
          <cell r="B673" t="str">
            <v>SOLOMONI NACEUCEU</v>
          </cell>
        </row>
        <row r="674">
          <cell r="A674">
            <v>52770</v>
          </cell>
          <cell r="B674" t="str">
            <v>INOKE BULA</v>
          </cell>
        </row>
        <row r="675">
          <cell r="A675">
            <v>52771</v>
          </cell>
          <cell r="B675" t="str">
            <v>PENI SOLEI</v>
          </cell>
        </row>
        <row r="676">
          <cell r="A676">
            <v>52772</v>
          </cell>
          <cell r="B676" t="str">
            <v>SISARI BAU</v>
          </cell>
        </row>
        <row r="677">
          <cell r="A677">
            <v>52773</v>
          </cell>
          <cell r="B677" t="str">
            <v>SOWANE KAITU</v>
          </cell>
        </row>
        <row r="678">
          <cell r="A678">
            <v>52774</v>
          </cell>
          <cell r="B678" t="str">
            <v>INOKE NO.4 LUVUBULA</v>
          </cell>
        </row>
        <row r="679">
          <cell r="A679">
            <v>52777</v>
          </cell>
          <cell r="B679" t="str">
            <v>SIMIONE RAMASEI</v>
          </cell>
        </row>
        <row r="680">
          <cell r="A680">
            <v>52779</v>
          </cell>
          <cell r="B680" t="str">
            <v>VARITEMA KELEWAI</v>
          </cell>
        </row>
        <row r="681">
          <cell r="A681">
            <v>52780</v>
          </cell>
          <cell r="B681" t="str">
            <v>IOWANE NABE KURUIVANUAKULA</v>
          </cell>
        </row>
        <row r="682">
          <cell r="A682">
            <v>52781</v>
          </cell>
          <cell r="B682" t="str">
            <v>LEVENI NEIVUA VATUREBA</v>
          </cell>
        </row>
        <row r="683">
          <cell r="A683">
            <v>52782</v>
          </cell>
          <cell r="B683" t="str">
            <v>TIMOERA ANNEMARI JOSEPH LEONG</v>
          </cell>
        </row>
        <row r="684">
          <cell r="A684">
            <v>52783</v>
          </cell>
          <cell r="B684" t="str">
            <v>PENI SOLEI</v>
          </cell>
        </row>
        <row r="685">
          <cell r="A685">
            <v>52784</v>
          </cell>
          <cell r="B685" t="str">
            <v>MIRIAMA TURAGANIKELI</v>
          </cell>
        </row>
        <row r="686">
          <cell r="A686">
            <v>52785</v>
          </cell>
          <cell r="B686" t="str">
            <v>MISIBELO NAKUTURI</v>
          </cell>
        </row>
        <row r="687">
          <cell r="A687">
            <v>52786</v>
          </cell>
          <cell r="B687" t="str">
            <v>EREMASI DAKUI JNR</v>
          </cell>
        </row>
        <row r="688">
          <cell r="A688">
            <v>52787</v>
          </cell>
          <cell r="B688" t="str">
            <v>MALO MATAKI VUGALEI</v>
          </cell>
        </row>
        <row r="689">
          <cell r="A689">
            <v>52788</v>
          </cell>
          <cell r="B689" t="str">
            <v>SEKONAIA BIUDOLE</v>
          </cell>
        </row>
        <row r="690">
          <cell r="A690">
            <v>52789</v>
          </cell>
          <cell r="B690" t="str">
            <v>AMELE SAKORO TORA</v>
          </cell>
        </row>
        <row r="691">
          <cell r="A691">
            <v>52790</v>
          </cell>
          <cell r="B691" t="str">
            <v>VARANISESE BAYA</v>
          </cell>
        </row>
        <row r="692">
          <cell r="A692">
            <v>52791</v>
          </cell>
          <cell r="B692" t="str">
            <v>LITIANA TABUSESE</v>
          </cell>
        </row>
        <row r="693">
          <cell r="A693">
            <v>52792</v>
          </cell>
          <cell r="B693" t="str">
            <v>ONISIVORO BAREWA</v>
          </cell>
        </row>
        <row r="694">
          <cell r="A694">
            <v>52793</v>
          </cell>
          <cell r="B694" t="str">
            <v>SAIRUSI N GAGAVOKA</v>
          </cell>
        </row>
        <row r="695">
          <cell r="A695">
            <v>52794</v>
          </cell>
          <cell r="B695" t="str">
            <v>TOMASI DABENAISE</v>
          </cell>
        </row>
        <row r="696">
          <cell r="A696">
            <v>52795</v>
          </cell>
          <cell r="B696" t="str">
            <v>SANAILA REREVAKASIGA</v>
          </cell>
        </row>
        <row r="697">
          <cell r="A697">
            <v>52796</v>
          </cell>
          <cell r="B697" t="str">
            <v>EVI NACAKIA</v>
          </cell>
        </row>
        <row r="698">
          <cell r="A698">
            <v>52799</v>
          </cell>
          <cell r="B698" t="str">
            <v>GAUNA NAMOCIMOCI</v>
          </cell>
        </row>
        <row r="699">
          <cell r="A699">
            <v>52800</v>
          </cell>
          <cell r="B699" t="str">
            <v>JOWELI RABARABA</v>
          </cell>
        </row>
        <row r="700">
          <cell r="A700">
            <v>52801</v>
          </cell>
          <cell r="B700" t="str">
            <v>ULAIASI JALE</v>
          </cell>
        </row>
        <row r="701">
          <cell r="A701">
            <v>52802</v>
          </cell>
          <cell r="B701" t="str">
            <v>IVAMERE KABUIWASA</v>
          </cell>
        </row>
        <row r="702">
          <cell r="A702">
            <v>52803</v>
          </cell>
          <cell r="B702" t="str">
            <v>ASERI USA</v>
          </cell>
        </row>
        <row r="703">
          <cell r="A703">
            <v>52804</v>
          </cell>
          <cell r="B703" t="str">
            <v>METUISELA TABUAVOU</v>
          </cell>
        </row>
        <row r="704">
          <cell r="A704">
            <v>52805</v>
          </cell>
          <cell r="B704" t="str">
            <v>VILIMONI BETANI NADOLO</v>
          </cell>
        </row>
        <row r="705">
          <cell r="A705">
            <v>52806</v>
          </cell>
          <cell r="B705" t="str">
            <v>SIVANIOLO TUWAI</v>
          </cell>
        </row>
        <row r="706">
          <cell r="A706">
            <v>52807</v>
          </cell>
          <cell r="B706" t="str">
            <v>ASENACA TATILA CAGINIVEISAQA</v>
          </cell>
        </row>
        <row r="707">
          <cell r="A707">
            <v>52808</v>
          </cell>
          <cell r="B707" t="str">
            <v>ADI NAICKER NARAYAN</v>
          </cell>
        </row>
        <row r="708">
          <cell r="A708">
            <v>52811</v>
          </cell>
          <cell r="B708" t="str">
            <v>SAKEO SATOQI</v>
          </cell>
        </row>
        <row r="709">
          <cell r="A709">
            <v>52813</v>
          </cell>
          <cell r="B709" t="str">
            <v>POASA TUKAI</v>
          </cell>
        </row>
        <row r="710">
          <cell r="A710">
            <v>52814</v>
          </cell>
          <cell r="B710" t="str">
            <v>TAITUSI MALO</v>
          </cell>
        </row>
        <row r="711">
          <cell r="A711">
            <v>52815</v>
          </cell>
          <cell r="B711" t="str">
            <v>MATAILEVUKA NAQARAVATU</v>
          </cell>
        </row>
        <row r="712">
          <cell r="A712">
            <v>52817</v>
          </cell>
          <cell r="B712" t="str">
            <v>SIMELI SIVE</v>
          </cell>
        </row>
        <row r="713">
          <cell r="A713">
            <v>52818</v>
          </cell>
          <cell r="B713" t="str">
            <v>AVIKESH ANAND</v>
          </cell>
        </row>
        <row r="714">
          <cell r="A714">
            <v>52819</v>
          </cell>
          <cell r="B714" t="str">
            <v>FANIFAU TAUSIE</v>
          </cell>
        </row>
        <row r="715">
          <cell r="A715">
            <v>52820</v>
          </cell>
          <cell r="B715" t="str">
            <v>KALIOVA TOKAIMALO</v>
          </cell>
        </row>
        <row r="716">
          <cell r="A716">
            <v>52821</v>
          </cell>
          <cell r="B716" t="str">
            <v>TIMOCI  CAGILABA QALO</v>
          </cell>
        </row>
        <row r="717">
          <cell r="A717">
            <v>52822</v>
          </cell>
          <cell r="B717" t="str">
            <v>INOKE BATIDROA</v>
          </cell>
        </row>
        <row r="718">
          <cell r="A718">
            <v>52823</v>
          </cell>
          <cell r="B718" t="str">
            <v>MATAIASI TUIVUNA</v>
          </cell>
        </row>
        <row r="719">
          <cell r="A719">
            <v>52824</v>
          </cell>
          <cell r="B719" t="str">
            <v>NIKO NAWAVE</v>
          </cell>
        </row>
        <row r="720">
          <cell r="A720">
            <v>52825</v>
          </cell>
          <cell r="B720" t="str">
            <v>SANDEEP KUMAR</v>
          </cell>
        </row>
        <row r="721">
          <cell r="A721">
            <v>52826</v>
          </cell>
          <cell r="B721" t="str">
            <v>VILIAME TAVUKILEVU</v>
          </cell>
        </row>
        <row r="722">
          <cell r="A722">
            <v>52827</v>
          </cell>
          <cell r="B722" t="str">
            <v>ISOA GAVIDI</v>
          </cell>
        </row>
        <row r="723">
          <cell r="A723">
            <v>52828</v>
          </cell>
          <cell r="B723" t="str">
            <v>MARIKA NASEQAI</v>
          </cell>
        </row>
        <row r="724">
          <cell r="A724">
            <v>52829</v>
          </cell>
          <cell r="B724" t="str">
            <v>JOELI RATU</v>
          </cell>
        </row>
        <row r="725">
          <cell r="A725">
            <v>52831</v>
          </cell>
          <cell r="B725" t="str">
            <v>TEVITA NAMUKA</v>
          </cell>
        </row>
        <row r="726">
          <cell r="A726">
            <v>52832</v>
          </cell>
          <cell r="B726" t="str">
            <v>VARITEMA YABENI</v>
          </cell>
        </row>
        <row r="727">
          <cell r="A727">
            <v>52833</v>
          </cell>
          <cell r="B727" t="str">
            <v>KALIVATE ROQOCA</v>
          </cell>
        </row>
        <row r="728">
          <cell r="A728">
            <v>52834</v>
          </cell>
          <cell r="B728" t="str">
            <v>SAMUELA WAQANIVALU</v>
          </cell>
        </row>
        <row r="729">
          <cell r="A729">
            <v>52835</v>
          </cell>
          <cell r="B729" t="str">
            <v>KAIO NAKEKE</v>
          </cell>
        </row>
        <row r="730">
          <cell r="A730">
            <v>52836</v>
          </cell>
          <cell r="B730" t="str">
            <v>JOVILISI BALIMOALA</v>
          </cell>
        </row>
        <row r="731">
          <cell r="A731">
            <v>52837</v>
          </cell>
          <cell r="B731" t="str">
            <v>ILAI LAKOISINEAI</v>
          </cell>
        </row>
        <row r="732">
          <cell r="A732">
            <v>52838</v>
          </cell>
          <cell r="B732" t="str">
            <v>JONASA RADIDISA</v>
          </cell>
        </row>
        <row r="733">
          <cell r="A733">
            <v>52839</v>
          </cell>
          <cell r="B733" t="str">
            <v>ALOWESI BIUDRAVO</v>
          </cell>
        </row>
        <row r="734">
          <cell r="A734">
            <v>52840</v>
          </cell>
          <cell r="B734" t="str">
            <v>ULAIASI WAITABU</v>
          </cell>
        </row>
        <row r="735">
          <cell r="A735">
            <v>52841</v>
          </cell>
          <cell r="B735" t="str">
            <v>KITIONE VUITAVEWA</v>
          </cell>
        </row>
        <row r="736">
          <cell r="A736">
            <v>52842</v>
          </cell>
          <cell r="B736" t="str">
            <v>TEVITA GAUNACA</v>
          </cell>
        </row>
        <row r="737">
          <cell r="A737">
            <v>52844</v>
          </cell>
          <cell r="B737" t="str">
            <v>MIRIAMA BOTEALAGI</v>
          </cell>
        </row>
        <row r="738">
          <cell r="A738">
            <v>52845</v>
          </cell>
          <cell r="B738" t="str">
            <v>SAILOSI VONOTABUA</v>
          </cell>
        </row>
        <row r="739">
          <cell r="A739">
            <v>52846</v>
          </cell>
          <cell r="B739" t="str">
            <v>MESAKE VARO</v>
          </cell>
        </row>
        <row r="740">
          <cell r="A740">
            <v>52847</v>
          </cell>
          <cell r="B740" t="str">
            <v>MOANTEWA TAOMATI</v>
          </cell>
        </row>
        <row r="741">
          <cell r="A741">
            <v>52848</v>
          </cell>
          <cell r="B741" t="str">
            <v>WAISEA RATU</v>
          </cell>
        </row>
        <row r="742">
          <cell r="A742">
            <v>52849</v>
          </cell>
          <cell r="B742" t="str">
            <v>AKEI NAINOCA</v>
          </cell>
        </row>
        <row r="743">
          <cell r="A743">
            <v>52852</v>
          </cell>
          <cell r="B743" t="str">
            <v>PENIASI ROKOLADA</v>
          </cell>
        </row>
        <row r="744">
          <cell r="A744">
            <v>52853</v>
          </cell>
          <cell r="B744" t="str">
            <v>RUPENI VUTONI</v>
          </cell>
        </row>
        <row r="745">
          <cell r="A745">
            <v>52854</v>
          </cell>
          <cell r="B745" t="str">
            <v>MOSESE NASOVI</v>
          </cell>
        </row>
        <row r="746">
          <cell r="A746">
            <v>52855</v>
          </cell>
          <cell r="B746" t="str">
            <v>ALIPATE DAKEVU</v>
          </cell>
        </row>
        <row r="747">
          <cell r="A747">
            <v>52856</v>
          </cell>
          <cell r="B747" t="str">
            <v>ISOA NASARA</v>
          </cell>
        </row>
        <row r="748">
          <cell r="A748">
            <v>52857</v>
          </cell>
          <cell r="B748" t="str">
            <v>JOVESA NATINAVOU</v>
          </cell>
        </row>
        <row r="749">
          <cell r="A749">
            <v>52858</v>
          </cell>
          <cell r="B749" t="str">
            <v>WAISAKE GAUGAU</v>
          </cell>
        </row>
        <row r="750">
          <cell r="A750">
            <v>52859</v>
          </cell>
          <cell r="B750" t="str">
            <v>KAMINIELI TORA</v>
          </cell>
        </row>
        <row r="751">
          <cell r="A751">
            <v>52860</v>
          </cell>
          <cell r="B751" t="str">
            <v>SAVENACA BALADRA</v>
          </cell>
        </row>
        <row r="752">
          <cell r="A752">
            <v>52861</v>
          </cell>
          <cell r="B752" t="str">
            <v>KINIVILIAME TAGADUA</v>
          </cell>
        </row>
        <row r="753">
          <cell r="A753">
            <v>52862</v>
          </cell>
          <cell r="B753" t="str">
            <v>ONISIMO RATU</v>
          </cell>
        </row>
        <row r="754">
          <cell r="A754">
            <v>52863</v>
          </cell>
          <cell r="B754" t="str">
            <v>ETUETI BUROTU</v>
          </cell>
        </row>
        <row r="755">
          <cell r="A755">
            <v>52864</v>
          </cell>
          <cell r="B755" t="str">
            <v>LUSIO RATUMUDU</v>
          </cell>
        </row>
        <row r="756">
          <cell r="A756">
            <v>52865</v>
          </cell>
          <cell r="B756" t="str">
            <v>PATIMIO MOCE</v>
          </cell>
        </row>
        <row r="757">
          <cell r="A757">
            <v>52867</v>
          </cell>
          <cell r="B757" t="str">
            <v>KITIONE RATU</v>
          </cell>
        </row>
        <row r="758">
          <cell r="A758">
            <v>52868</v>
          </cell>
          <cell r="B758" t="str">
            <v>OSEA  RAVAI</v>
          </cell>
        </row>
        <row r="759">
          <cell r="A759">
            <v>52869</v>
          </cell>
          <cell r="B759" t="str">
            <v>JONE TUWAI</v>
          </cell>
        </row>
        <row r="760">
          <cell r="A760">
            <v>52870</v>
          </cell>
          <cell r="B760" t="str">
            <v>KALIOVA CAUCAU</v>
          </cell>
        </row>
        <row r="761">
          <cell r="A761">
            <v>52871</v>
          </cell>
          <cell r="B761" t="str">
            <v>TANIELA KAVIKA</v>
          </cell>
        </row>
        <row r="762">
          <cell r="A762">
            <v>52872</v>
          </cell>
          <cell r="B762" t="str">
            <v>JOELI MATAI</v>
          </cell>
        </row>
        <row r="763">
          <cell r="A763">
            <v>52873</v>
          </cell>
          <cell r="B763" t="str">
            <v>ATUETI BUROTU</v>
          </cell>
        </row>
        <row r="764">
          <cell r="A764">
            <v>52874</v>
          </cell>
          <cell r="B764" t="str">
            <v>TOMASI TUIBUA</v>
          </cell>
        </row>
        <row r="765">
          <cell r="A765">
            <v>52875</v>
          </cell>
          <cell r="B765" t="str">
            <v>ALIPATE KAKA</v>
          </cell>
        </row>
        <row r="766">
          <cell r="A766">
            <v>52876</v>
          </cell>
          <cell r="B766" t="str">
            <v>MOSESE MASIBULI</v>
          </cell>
        </row>
        <row r="767">
          <cell r="A767">
            <v>52877</v>
          </cell>
          <cell r="B767" t="str">
            <v>KAMENIELI TORA</v>
          </cell>
        </row>
        <row r="768">
          <cell r="A768">
            <v>52878</v>
          </cell>
          <cell r="B768" t="str">
            <v>SIKELI SULUO</v>
          </cell>
        </row>
        <row r="769">
          <cell r="A769">
            <v>52879</v>
          </cell>
          <cell r="B769" t="str">
            <v>VILIAME BATIDEGEI</v>
          </cell>
        </row>
        <row r="770">
          <cell r="A770">
            <v>52880</v>
          </cell>
          <cell r="B770" t="str">
            <v>JOSEFA UANIWAIRURU</v>
          </cell>
        </row>
        <row r="771">
          <cell r="A771">
            <v>52881</v>
          </cell>
          <cell r="B771" t="str">
            <v>JOSEFA MONO</v>
          </cell>
        </row>
        <row r="772">
          <cell r="A772">
            <v>52882</v>
          </cell>
          <cell r="B772" t="str">
            <v>PENISEMANI VALITI</v>
          </cell>
        </row>
        <row r="773">
          <cell r="A773">
            <v>52883</v>
          </cell>
          <cell r="B773" t="str">
            <v>MIKAELE NAMURE</v>
          </cell>
        </row>
        <row r="774">
          <cell r="A774">
            <v>52884</v>
          </cell>
          <cell r="B774" t="str">
            <v>SEMESA BOKINI</v>
          </cell>
        </row>
        <row r="775">
          <cell r="A775">
            <v>52885</v>
          </cell>
          <cell r="B775" t="str">
            <v>SAILOSI TAMANIVALU</v>
          </cell>
        </row>
        <row r="776">
          <cell r="A776">
            <v>52886</v>
          </cell>
          <cell r="B776" t="str">
            <v>TUITOKALAU MATAITOGA</v>
          </cell>
        </row>
        <row r="777">
          <cell r="A777">
            <v>52887</v>
          </cell>
          <cell r="B777" t="str">
            <v>EMORI TAGIVAKATINI</v>
          </cell>
        </row>
        <row r="778">
          <cell r="A778">
            <v>52888</v>
          </cell>
          <cell r="B778" t="str">
            <v>LAISENIA TONIYASAU</v>
          </cell>
        </row>
        <row r="779">
          <cell r="A779">
            <v>52889</v>
          </cell>
          <cell r="B779" t="str">
            <v>ATONIO KOMAINAVATU VEIVUTUNI</v>
          </cell>
        </row>
        <row r="780">
          <cell r="A780">
            <v>52890</v>
          </cell>
          <cell r="B780" t="str">
            <v>VANI KULAMAILAGI N TUVUSA</v>
          </cell>
        </row>
        <row r="781">
          <cell r="A781">
            <v>52891</v>
          </cell>
          <cell r="B781" t="str">
            <v>TEVITA RABUKA ULUILAKEBA</v>
          </cell>
        </row>
        <row r="782">
          <cell r="A782">
            <v>52892</v>
          </cell>
          <cell r="B782" t="str">
            <v>SANAILA KUBU</v>
          </cell>
        </row>
        <row r="783">
          <cell r="A783">
            <v>52893</v>
          </cell>
          <cell r="B783" t="str">
            <v>MOSESE VUNIWAI</v>
          </cell>
        </row>
        <row r="784">
          <cell r="A784">
            <v>52894</v>
          </cell>
          <cell r="B784" t="str">
            <v>JONE NAYALOGA</v>
          </cell>
        </row>
        <row r="785">
          <cell r="A785">
            <v>52895</v>
          </cell>
          <cell r="B785" t="str">
            <v>ISAIA NASOVE</v>
          </cell>
        </row>
        <row r="786">
          <cell r="A786">
            <v>52898</v>
          </cell>
          <cell r="B786" t="str">
            <v>JONE WAQANILIVA</v>
          </cell>
        </row>
        <row r="787">
          <cell r="A787">
            <v>52899</v>
          </cell>
          <cell r="B787" t="str">
            <v>PECELI MASIKULA</v>
          </cell>
        </row>
        <row r="788">
          <cell r="A788">
            <v>52900</v>
          </cell>
          <cell r="B788" t="str">
            <v>RATU LUKE VUNALASE</v>
          </cell>
        </row>
        <row r="789">
          <cell r="A789">
            <v>52901</v>
          </cell>
          <cell r="B789" t="str">
            <v>NEVOTE MATAIBAU</v>
          </cell>
        </row>
        <row r="790">
          <cell r="A790">
            <v>52902</v>
          </cell>
          <cell r="B790" t="str">
            <v>RATU SELA KUNABUTO</v>
          </cell>
        </row>
        <row r="791">
          <cell r="A791">
            <v>52903</v>
          </cell>
          <cell r="B791" t="str">
            <v>MALAKAI WAQANOKONOKO</v>
          </cell>
        </row>
        <row r="792">
          <cell r="A792">
            <v>52904</v>
          </cell>
          <cell r="B792" t="str">
            <v>NEMANI DRAUNIBAKA</v>
          </cell>
        </row>
        <row r="793">
          <cell r="A793">
            <v>52905</v>
          </cell>
          <cell r="B793" t="str">
            <v>MARIA NAGASAU</v>
          </cell>
        </row>
        <row r="794">
          <cell r="A794">
            <v>52906</v>
          </cell>
          <cell r="B794" t="str">
            <v>TEVITA BATAI</v>
          </cell>
        </row>
        <row r="795">
          <cell r="A795">
            <v>52907</v>
          </cell>
          <cell r="B795" t="str">
            <v>PHILIP MCGOON</v>
          </cell>
        </row>
        <row r="796">
          <cell r="A796">
            <v>52908</v>
          </cell>
          <cell r="B796" t="str">
            <v>SAKIUSA BULIVOROVORO</v>
          </cell>
        </row>
        <row r="797">
          <cell r="A797">
            <v>52909</v>
          </cell>
          <cell r="B797" t="str">
            <v>SAILASA RATUBALAVU</v>
          </cell>
        </row>
        <row r="798">
          <cell r="A798">
            <v>52910</v>
          </cell>
          <cell r="B798" t="str">
            <v>SAKARAIA SEKA YAUVOLI</v>
          </cell>
        </row>
        <row r="799">
          <cell r="A799">
            <v>52911</v>
          </cell>
          <cell r="B799" t="str">
            <v>MARIKA VOLAUVINAKA</v>
          </cell>
        </row>
        <row r="800">
          <cell r="A800">
            <v>52912</v>
          </cell>
          <cell r="B800" t="str">
            <v>MASILINA MARIA</v>
          </cell>
        </row>
        <row r="801">
          <cell r="A801">
            <v>52913</v>
          </cell>
          <cell r="B801" t="str">
            <v>SEREIMA SAUMI</v>
          </cell>
        </row>
        <row r="802">
          <cell r="A802">
            <v>52914</v>
          </cell>
          <cell r="B802" t="str">
            <v>LUSIANA KEDRAVOSA</v>
          </cell>
        </row>
        <row r="803">
          <cell r="A803">
            <v>52915</v>
          </cell>
          <cell r="B803" t="str">
            <v>NACANIELI RAVULA</v>
          </cell>
        </row>
        <row r="804">
          <cell r="A804">
            <v>52916</v>
          </cell>
          <cell r="B804" t="str">
            <v>VASITI SUVEWA</v>
          </cell>
        </row>
        <row r="805">
          <cell r="A805">
            <v>52917</v>
          </cell>
          <cell r="B805" t="str">
            <v>RUSIATE ROKOCOA</v>
          </cell>
        </row>
        <row r="806">
          <cell r="A806">
            <v>52918</v>
          </cell>
          <cell r="B806" t="str">
            <v>VILIAME NAMUDU</v>
          </cell>
        </row>
        <row r="807">
          <cell r="A807">
            <v>52919</v>
          </cell>
          <cell r="B807" t="str">
            <v>SIKELI RAVAI</v>
          </cell>
        </row>
        <row r="808">
          <cell r="A808">
            <v>52920</v>
          </cell>
          <cell r="B808" t="str">
            <v>ERAMI WAQATABU</v>
          </cell>
        </row>
        <row r="809">
          <cell r="A809">
            <v>52921</v>
          </cell>
          <cell r="B809" t="str">
            <v>LEKIMA DAWAI</v>
          </cell>
        </row>
        <row r="810">
          <cell r="A810">
            <v>52922</v>
          </cell>
          <cell r="B810" t="str">
            <v>ASENA DILIVA</v>
          </cell>
        </row>
        <row r="811">
          <cell r="A811">
            <v>52923</v>
          </cell>
          <cell r="B811" t="str">
            <v>AMINIASI SAKU</v>
          </cell>
        </row>
        <row r="812">
          <cell r="A812">
            <v>52924</v>
          </cell>
          <cell r="B812" t="str">
            <v>PECELI RAVASUA</v>
          </cell>
        </row>
        <row r="813">
          <cell r="A813">
            <v>52925</v>
          </cell>
          <cell r="B813" t="str">
            <v>KELEVI NAITUIYAGA</v>
          </cell>
        </row>
        <row r="814">
          <cell r="A814">
            <v>52926</v>
          </cell>
          <cell r="B814" t="str">
            <v>LAISANI LEBA</v>
          </cell>
        </row>
        <row r="815">
          <cell r="A815">
            <v>52927</v>
          </cell>
          <cell r="B815" t="str">
            <v>SAINIMERE OLOU</v>
          </cell>
        </row>
        <row r="816">
          <cell r="A816">
            <v>52928</v>
          </cell>
          <cell r="B816" t="str">
            <v>JOSEVA ROKOLEBA</v>
          </cell>
        </row>
        <row r="817">
          <cell r="A817">
            <v>52929</v>
          </cell>
          <cell r="B817" t="str">
            <v>ASERI RATUNI</v>
          </cell>
        </row>
        <row r="818">
          <cell r="A818">
            <v>52930</v>
          </cell>
          <cell r="B818" t="str">
            <v>WILLY LAQONIKONA DARI</v>
          </cell>
        </row>
        <row r="819">
          <cell r="A819">
            <v>52931</v>
          </cell>
          <cell r="B819" t="str">
            <v>EPELI TUIBERUTUKULA</v>
          </cell>
        </row>
        <row r="820">
          <cell r="A820">
            <v>52932</v>
          </cell>
          <cell r="B820" t="str">
            <v>SHAHRUKH ALI</v>
          </cell>
        </row>
        <row r="821">
          <cell r="A821">
            <v>52933</v>
          </cell>
          <cell r="B821" t="str">
            <v>TORIKA TABUA</v>
          </cell>
        </row>
        <row r="822">
          <cell r="A822">
            <v>52934</v>
          </cell>
          <cell r="B822" t="str">
            <v>SAINIANA KABUNIKORO</v>
          </cell>
        </row>
        <row r="823">
          <cell r="A823">
            <v>52935</v>
          </cell>
          <cell r="B823" t="str">
            <v>MOSESE SIQANA</v>
          </cell>
        </row>
        <row r="824">
          <cell r="A824">
            <v>52936</v>
          </cell>
          <cell r="B824" t="str">
            <v>IOWANE LUKE BULEWA</v>
          </cell>
        </row>
        <row r="825">
          <cell r="A825">
            <v>52937</v>
          </cell>
          <cell r="B825" t="str">
            <v>PECELI BALEDROKADROKA</v>
          </cell>
        </row>
        <row r="826">
          <cell r="A826">
            <v>52938</v>
          </cell>
          <cell r="B826" t="str">
            <v>TEVITA LESUMAISOMOSOMO</v>
          </cell>
        </row>
        <row r="827">
          <cell r="A827">
            <v>52939</v>
          </cell>
          <cell r="B827" t="str">
            <v>SEVANAIA TAUVOLI</v>
          </cell>
        </row>
        <row r="828">
          <cell r="A828">
            <v>52940</v>
          </cell>
          <cell r="B828" t="str">
            <v>SEMI NABOU SERUVAKULA TABUCAKAU</v>
          </cell>
        </row>
        <row r="829">
          <cell r="A829">
            <v>52941</v>
          </cell>
          <cell r="B829" t="str">
            <v>VASEMACA NAQANI</v>
          </cell>
        </row>
        <row r="830">
          <cell r="A830">
            <v>52942</v>
          </cell>
          <cell r="B830" t="str">
            <v>SAULA KOVEKALOU</v>
          </cell>
        </row>
        <row r="831">
          <cell r="A831">
            <v>52943</v>
          </cell>
          <cell r="B831" t="str">
            <v>PONITO LOBIA</v>
          </cell>
        </row>
        <row r="832">
          <cell r="A832">
            <v>52944</v>
          </cell>
          <cell r="B832" t="str">
            <v>SALACIELI ROKOMINA</v>
          </cell>
        </row>
        <row r="833">
          <cell r="A833">
            <v>52945</v>
          </cell>
          <cell r="B833" t="str">
            <v>BAVOLI TOGANIVALU</v>
          </cell>
        </row>
        <row r="834">
          <cell r="A834">
            <v>52946</v>
          </cell>
          <cell r="B834" t="str">
            <v>JOSAIA NACIKA</v>
          </cell>
        </row>
        <row r="835">
          <cell r="A835">
            <v>52947</v>
          </cell>
          <cell r="B835" t="str">
            <v>SULUETI NONOI</v>
          </cell>
        </row>
        <row r="836">
          <cell r="A836">
            <v>52948</v>
          </cell>
          <cell r="B836" t="str">
            <v>SENIMILI NAI</v>
          </cell>
        </row>
        <row r="837">
          <cell r="A837">
            <v>52949</v>
          </cell>
          <cell r="B837" t="str">
            <v>SERA SAQARERE</v>
          </cell>
        </row>
        <row r="838">
          <cell r="A838">
            <v>52950</v>
          </cell>
          <cell r="B838" t="str">
            <v>SAKIUSA NAGALE</v>
          </cell>
        </row>
        <row r="839">
          <cell r="A839">
            <v>52951</v>
          </cell>
          <cell r="B839" t="str">
            <v>PENIASI TAGIVETAUA</v>
          </cell>
        </row>
        <row r="840">
          <cell r="A840">
            <v>52952</v>
          </cell>
          <cell r="B840" t="str">
            <v>WILIAME VERETI</v>
          </cell>
        </row>
        <row r="841">
          <cell r="A841">
            <v>52953</v>
          </cell>
          <cell r="B841" t="str">
            <v>MARICA YABAKITALEI</v>
          </cell>
        </row>
        <row r="842">
          <cell r="A842">
            <v>52954</v>
          </cell>
          <cell r="B842" t="str">
            <v>KEITH HAE</v>
          </cell>
        </row>
        <row r="843">
          <cell r="A843">
            <v>52955</v>
          </cell>
          <cell r="B843" t="str">
            <v>OSEA KURUNAYACA</v>
          </cell>
        </row>
        <row r="844">
          <cell r="A844">
            <v>52956</v>
          </cell>
          <cell r="B844" t="str">
            <v>OVETI B RANAMALO</v>
          </cell>
        </row>
        <row r="845">
          <cell r="A845">
            <v>52957</v>
          </cell>
          <cell r="B845" t="str">
            <v>ILAISA VAKABUA</v>
          </cell>
        </row>
        <row r="846">
          <cell r="A846">
            <v>52958</v>
          </cell>
          <cell r="B846" t="str">
            <v>WAISEA DELAILOVU</v>
          </cell>
        </row>
        <row r="847">
          <cell r="A847">
            <v>52959</v>
          </cell>
          <cell r="B847" t="str">
            <v>JOPE LIGAIRI</v>
          </cell>
        </row>
        <row r="848">
          <cell r="A848">
            <v>52960</v>
          </cell>
          <cell r="B848" t="str">
            <v>RAIJELI ADIKAKUA</v>
          </cell>
        </row>
        <row r="849">
          <cell r="A849">
            <v>52961</v>
          </cell>
          <cell r="B849" t="str">
            <v>SULIASI CUANILAWA</v>
          </cell>
        </row>
        <row r="850">
          <cell r="A850">
            <v>52962</v>
          </cell>
          <cell r="B850" t="str">
            <v>JOELI DRIUBALAVU</v>
          </cell>
        </row>
        <row r="851">
          <cell r="A851">
            <v>52963</v>
          </cell>
          <cell r="B851" t="str">
            <v>KELEPI J SERU</v>
          </cell>
        </row>
        <row r="852">
          <cell r="A852">
            <v>52964</v>
          </cell>
          <cell r="B852" t="str">
            <v>ALIVERETI LAIVOU</v>
          </cell>
        </row>
        <row r="853">
          <cell r="A853">
            <v>52965</v>
          </cell>
          <cell r="B853" t="str">
            <v>VANI RAUVI</v>
          </cell>
        </row>
        <row r="854">
          <cell r="A854">
            <v>52966</v>
          </cell>
          <cell r="B854" t="str">
            <v>ELENOA LIKU</v>
          </cell>
        </row>
        <row r="855">
          <cell r="A855">
            <v>52967</v>
          </cell>
          <cell r="B855" t="str">
            <v>LASARO TUIBAU</v>
          </cell>
        </row>
        <row r="856">
          <cell r="A856">
            <v>52968</v>
          </cell>
          <cell r="B856" t="str">
            <v>SAILOSI TAKA</v>
          </cell>
        </row>
        <row r="857">
          <cell r="A857">
            <v>52969</v>
          </cell>
          <cell r="B857" t="str">
            <v>CAMA PULOKO</v>
          </cell>
        </row>
        <row r="858">
          <cell r="A858">
            <v>52970</v>
          </cell>
          <cell r="B858" t="str">
            <v>SIKELI BOTITU</v>
          </cell>
        </row>
        <row r="859">
          <cell r="A859">
            <v>52971</v>
          </cell>
          <cell r="B859" t="str">
            <v>JIENI MARIA TAVO</v>
          </cell>
        </row>
        <row r="860">
          <cell r="A860">
            <v>52972</v>
          </cell>
          <cell r="B860" t="str">
            <v>SIVANIOLO NAQESA</v>
          </cell>
        </row>
        <row r="861">
          <cell r="A861">
            <v>52973</v>
          </cell>
          <cell r="B861" t="str">
            <v>ARISI KAITANI</v>
          </cell>
        </row>
        <row r="862">
          <cell r="A862">
            <v>52974</v>
          </cell>
          <cell r="B862" t="str">
            <v>ONISIVORO NATUQUATA</v>
          </cell>
        </row>
        <row r="863">
          <cell r="A863">
            <v>52975</v>
          </cell>
          <cell r="B863" t="str">
            <v>JOSEFA NUINUI</v>
          </cell>
        </row>
        <row r="864">
          <cell r="A864">
            <v>52976</v>
          </cell>
          <cell r="B864" t="str">
            <v>JONE NABUSE</v>
          </cell>
        </row>
        <row r="865">
          <cell r="A865">
            <v>52977</v>
          </cell>
          <cell r="B865" t="str">
            <v>VILIAME NAMUDU</v>
          </cell>
        </row>
        <row r="866">
          <cell r="A866">
            <v>52978</v>
          </cell>
          <cell r="B866" t="str">
            <v>SERAFINA DIRATAGA</v>
          </cell>
        </row>
        <row r="867">
          <cell r="A867">
            <v>52979</v>
          </cell>
          <cell r="B867" t="str">
            <v>ASERI ROKODRUGU</v>
          </cell>
        </row>
        <row r="868">
          <cell r="A868">
            <v>52980</v>
          </cell>
          <cell r="B868" t="str">
            <v>VOASA TINALEVU</v>
          </cell>
        </row>
        <row r="869">
          <cell r="A869">
            <v>52981</v>
          </cell>
          <cell r="B869" t="str">
            <v>VUETI WAQANIVALU</v>
          </cell>
        </row>
        <row r="870">
          <cell r="A870">
            <v>52982</v>
          </cell>
          <cell r="B870" t="str">
            <v>SAVENACA TURAGAKACIVI</v>
          </cell>
        </row>
        <row r="871">
          <cell r="A871">
            <v>52983</v>
          </cell>
          <cell r="B871" t="str">
            <v>FILIPE TIKOMAISOLOMONE</v>
          </cell>
        </row>
        <row r="872">
          <cell r="A872">
            <v>52984</v>
          </cell>
          <cell r="B872" t="str">
            <v>SHAMIL BEGG</v>
          </cell>
        </row>
        <row r="873">
          <cell r="A873">
            <v>52985</v>
          </cell>
          <cell r="B873" t="str">
            <v>MARICA RAGEDE</v>
          </cell>
        </row>
        <row r="874">
          <cell r="A874">
            <v>52986</v>
          </cell>
          <cell r="B874" t="str">
            <v>SAMUELA D MATANA</v>
          </cell>
        </row>
        <row r="875">
          <cell r="A875">
            <v>52987</v>
          </cell>
          <cell r="B875" t="str">
            <v>AMELIA LUSE BETESIVO</v>
          </cell>
        </row>
        <row r="876">
          <cell r="A876">
            <v>52988</v>
          </cell>
          <cell r="B876" t="str">
            <v>SIKELI VAKADEWABUKA</v>
          </cell>
        </row>
        <row r="877">
          <cell r="A877">
            <v>52989</v>
          </cell>
          <cell r="B877" t="str">
            <v>WATISONI NAQEI</v>
          </cell>
        </row>
        <row r="878">
          <cell r="A878">
            <v>52990</v>
          </cell>
          <cell r="B878" t="str">
            <v>AMINIASI DELATURAGA</v>
          </cell>
        </row>
        <row r="879">
          <cell r="A879">
            <v>52991</v>
          </cell>
          <cell r="B879" t="str">
            <v>MOSESE COKANASIGA</v>
          </cell>
        </row>
        <row r="880">
          <cell r="A880">
            <v>52992</v>
          </cell>
          <cell r="B880" t="str">
            <v>WAISALE KOROIDELAI</v>
          </cell>
        </row>
        <row r="881">
          <cell r="A881">
            <v>52993</v>
          </cell>
          <cell r="B881" t="str">
            <v>VITIATI D NAISERE</v>
          </cell>
        </row>
        <row r="882">
          <cell r="A882">
            <v>52994</v>
          </cell>
          <cell r="B882" t="str">
            <v>FILIMONI MARAWA</v>
          </cell>
        </row>
        <row r="883">
          <cell r="A883">
            <v>52995</v>
          </cell>
          <cell r="B883" t="str">
            <v>ESAVA K TOKAKECE</v>
          </cell>
        </row>
        <row r="884">
          <cell r="A884">
            <v>52997</v>
          </cell>
          <cell r="B884" t="str">
            <v>JOSEVA BALEIBA</v>
          </cell>
        </row>
        <row r="885">
          <cell r="A885">
            <v>52998</v>
          </cell>
          <cell r="B885" t="str">
            <v xml:space="preserve"> MELI SAQANAVULA</v>
          </cell>
        </row>
        <row r="886">
          <cell r="A886">
            <v>52999</v>
          </cell>
          <cell r="B886" t="str">
            <v>SIMIONE YAVITA</v>
          </cell>
        </row>
        <row r="887">
          <cell r="A887">
            <v>53000</v>
          </cell>
          <cell r="B887" t="str">
            <v>NASONI BULIOU</v>
          </cell>
        </row>
        <row r="888">
          <cell r="A888">
            <v>53001</v>
          </cell>
          <cell r="B888" t="str">
            <v>LIVEMA LAGAKALI</v>
          </cell>
        </row>
        <row r="889">
          <cell r="A889">
            <v>53002</v>
          </cell>
          <cell r="B889" t="str">
            <v>SERIA K BALAWAKULA</v>
          </cell>
        </row>
        <row r="890">
          <cell r="A890">
            <v>53003</v>
          </cell>
          <cell r="B890" t="str">
            <v>VUNISA T WAQANIVANUA</v>
          </cell>
        </row>
        <row r="891">
          <cell r="A891">
            <v>53004</v>
          </cell>
          <cell r="B891" t="str">
            <v>LUISA ROQIMA</v>
          </cell>
        </row>
        <row r="892">
          <cell r="A892">
            <v>53005</v>
          </cell>
          <cell r="B892" t="str">
            <v>IVERI KOROIRUA</v>
          </cell>
        </row>
        <row r="893">
          <cell r="A893">
            <v>53006</v>
          </cell>
          <cell r="B893" t="str">
            <v>JEREMAIA RAULUSOLE</v>
          </cell>
        </row>
        <row r="894">
          <cell r="A894">
            <v>53007</v>
          </cell>
          <cell r="B894" t="str">
            <v xml:space="preserve">ASERI C GAGA </v>
          </cell>
        </row>
        <row r="895">
          <cell r="A895">
            <v>53008</v>
          </cell>
          <cell r="B895" t="str">
            <v>WAISEA NASEKAI</v>
          </cell>
        </row>
        <row r="896">
          <cell r="A896">
            <v>53009</v>
          </cell>
          <cell r="B896" t="str">
            <v>EPARAMA BOLA</v>
          </cell>
        </row>
        <row r="897">
          <cell r="A897">
            <v>53010</v>
          </cell>
          <cell r="B897" t="str">
            <v>PENAIA KOROI</v>
          </cell>
        </row>
        <row r="898">
          <cell r="A898">
            <v>53011</v>
          </cell>
          <cell r="B898" t="str">
            <v>MAKERETA VUNA</v>
          </cell>
        </row>
        <row r="899">
          <cell r="A899">
            <v>53012</v>
          </cell>
          <cell r="B899" t="str">
            <v>ELIKI RAMAKATA</v>
          </cell>
        </row>
        <row r="900">
          <cell r="A900">
            <v>53013</v>
          </cell>
          <cell r="B900" t="str">
            <v xml:space="preserve">LANIETA KAFOA </v>
          </cell>
        </row>
        <row r="901">
          <cell r="A901">
            <v>53014</v>
          </cell>
          <cell r="B901" t="str">
            <v>JENNY A N TAGICAKIBAU</v>
          </cell>
        </row>
        <row r="902">
          <cell r="A902">
            <v>53015</v>
          </cell>
          <cell r="B902" t="str">
            <v>SALUSALU T K T BOLADUA</v>
          </cell>
        </row>
        <row r="903">
          <cell r="A903">
            <v>53016</v>
          </cell>
          <cell r="B903" t="str">
            <v>ASALUSI DAWAI</v>
          </cell>
        </row>
        <row r="904">
          <cell r="A904">
            <v>53017</v>
          </cell>
          <cell r="B904" t="str">
            <v xml:space="preserve">ATUNAISA LIVANALAGI </v>
          </cell>
        </row>
        <row r="905">
          <cell r="A905">
            <v>53018</v>
          </cell>
          <cell r="B905" t="str">
            <v>ANA MASERE</v>
          </cell>
        </row>
        <row r="906">
          <cell r="A906">
            <v>53019</v>
          </cell>
          <cell r="B906" t="str">
            <v xml:space="preserve">JONE QALOTAKI </v>
          </cell>
        </row>
        <row r="907">
          <cell r="A907">
            <v>53020</v>
          </cell>
          <cell r="B907" t="str">
            <v xml:space="preserve">PENINA BUKA </v>
          </cell>
        </row>
        <row r="908">
          <cell r="A908">
            <v>53021</v>
          </cell>
          <cell r="B908" t="str">
            <v xml:space="preserve">MALELI ULUIKADE </v>
          </cell>
        </row>
        <row r="909">
          <cell r="A909">
            <v>53022</v>
          </cell>
          <cell r="B909" t="str">
            <v xml:space="preserve">SUSANA VEREMALUA </v>
          </cell>
        </row>
        <row r="910">
          <cell r="A910">
            <v>53023</v>
          </cell>
          <cell r="B910" t="str">
            <v>SENIBULI KOROINAVUNIVALU</v>
          </cell>
        </row>
        <row r="911">
          <cell r="A911">
            <v>53024</v>
          </cell>
          <cell r="B911" t="str">
            <v>JOVECI MOALA</v>
          </cell>
        </row>
        <row r="912">
          <cell r="A912">
            <v>53025</v>
          </cell>
          <cell r="B912" t="str">
            <v>MANOA VAKATAWABAI</v>
          </cell>
        </row>
        <row r="913">
          <cell r="A913">
            <v>53026</v>
          </cell>
          <cell r="B913" t="str">
            <v xml:space="preserve">PETERO ROKODREA </v>
          </cell>
        </row>
        <row r="914">
          <cell r="A914">
            <v>53027</v>
          </cell>
          <cell r="B914" t="str">
            <v>ASESELA TAGICAKI</v>
          </cell>
        </row>
        <row r="915">
          <cell r="A915">
            <v>53028</v>
          </cell>
          <cell r="B915" t="str">
            <v>EMOSI WEREKORO</v>
          </cell>
        </row>
        <row r="916">
          <cell r="A916">
            <v>53029</v>
          </cell>
          <cell r="B916" t="str">
            <v>SEVERO KALOUGATA</v>
          </cell>
        </row>
        <row r="917">
          <cell r="A917">
            <v>53030</v>
          </cell>
          <cell r="B917" t="str">
            <v>AMOE TITIFANUA</v>
          </cell>
        </row>
        <row r="918">
          <cell r="A918">
            <v>53031</v>
          </cell>
          <cell r="B918" t="str">
            <v>SETAREKI GABIRIELI</v>
          </cell>
        </row>
        <row r="919">
          <cell r="A919">
            <v>53032</v>
          </cell>
          <cell r="B919" t="str">
            <v>VIKA LAUVILI</v>
          </cell>
        </row>
        <row r="920">
          <cell r="A920">
            <v>53033</v>
          </cell>
          <cell r="B920" t="str">
            <v>KORESI TARANUKU</v>
          </cell>
        </row>
        <row r="921">
          <cell r="A921">
            <v>53034</v>
          </cell>
          <cell r="B921" t="str">
            <v>ESIROMI TURAGABOLA</v>
          </cell>
        </row>
        <row r="922">
          <cell r="A922">
            <v>53035</v>
          </cell>
          <cell r="B922" t="str">
            <v>ILIMELEKI NAKOVE</v>
          </cell>
        </row>
        <row r="923">
          <cell r="A923">
            <v>53036</v>
          </cell>
          <cell r="B923" t="str">
            <v>KAMELI TAVAKECE</v>
          </cell>
        </row>
        <row r="924">
          <cell r="A924">
            <v>53037</v>
          </cell>
          <cell r="B924" t="str">
            <v>ETONIO RADRODRO</v>
          </cell>
        </row>
        <row r="925">
          <cell r="A925">
            <v>53038</v>
          </cell>
          <cell r="B925" t="str">
            <v>NPOLIONI TAWAKE</v>
          </cell>
        </row>
        <row r="926">
          <cell r="A926">
            <v>53039</v>
          </cell>
          <cell r="B926" t="str">
            <v>KITIONE KALOUDAU</v>
          </cell>
        </row>
        <row r="927">
          <cell r="A927">
            <v>53040</v>
          </cell>
          <cell r="B927" t="str">
            <v>JONA LOMAIVITI</v>
          </cell>
        </row>
        <row r="928">
          <cell r="A928">
            <v>53041</v>
          </cell>
          <cell r="B928" t="str">
            <v>WAISAKE TAUKEI</v>
          </cell>
        </row>
        <row r="929">
          <cell r="A929">
            <v>53042</v>
          </cell>
          <cell r="B929" t="str">
            <v>LEONE NAISUA</v>
          </cell>
        </row>
        <row r="930">
          <cell r="A930">
            <v>53043</v>
          </cell>
          <cell r="B930" t="str">
            <v>EPELI NAUWA</v>
          </cell>
        </row>
        <row r="931">
          <cell r="A931">
            <v>53044</v>
          </cell>
          <cell r="B931" t="str">
            <v>FILIPE MURI</v>
          </cell>
        </row>
        <row r="932">
          <cell r="A932">
            <v>53045</v>
          </cell>
          <cell r="B932" t="str">
            <v>EPELI TIKOISUVA</v>
          </cell>
        </row>
        <row r="933">
          <cell r="A933">
            <v>53046</v>
          </cell>
          <cell r="B933" t="str">
            <v>JONE NALOGA</v>
          </cell>
        </row>
        <row r="934">
          <cell r="A934">
            <v>53047</v>
          </cell>
          <cell r="B934" t="str">
            <v>SITIVENI LAKEBA</v>
          </cell>
        </row>
        <row r="935">
          <cell r="A935">
            <v>53048</v>
          </cell>
          <cell r="B935" t="str">
            <v>JOSEVA TALACOLA</v>
          </cell>
        </row>
        <row r="936">
          <cell r="A936">
            <v>53049</v>
          </cell>
          <cell r="B936" t="str">
            <v>TUIBUA NABOLA</v>
          </cell>
        </row>
        <row r="937">
          <cell r="A937">
            <v>53050</v>
          </cell>
          <cell r="B937" t="str">
            <v>RATU JONE SAUKURU</v>
          </cell>
        </row>
        <row r="938">
          <cell r="A938">
            <v>53051</v>
          </cell>
          <cell r="B938" t="str">
            <v>LAISENIA DAVETAWALU</v>
          </cell>
        </row>
        <row r="939">
          <cell r="A939">
            <v>53052</v>
          </cell>
          <cell r="B939" t="str">
            <v>APISALOME VONO</v>
          </cell>
        </row>
        <row r="940">
          <cell r="A940">
            <v>53053</v>
          </cell>
          <cell r="B940" t="str">
            <v>RATU JOSAIA TIKOMAILEPANONI</v>
          </cell>
        </row>
        <row r="941">
          <cell r="A941">
            <v>53054</v>
          </cell>
          <cell r="B941" t="str">
            <v>Serupepeli SOVEA</v>
          </cell>
        </row>
        <row r="942">
          <cell r="A942">
            <v>53055</v>
          </cell>
          <cell r="B942" t="str">
            <v>JONA SAUKURU</v>
          </cell>
        </row>
        <row r="943">
          <cell r="A943">
            <v>53056</v>
          </cell>
          <cell r="B943" t="str">
            <v>RAVUAMA LOMATA</v>
          </cell>
        </row>
        <row r="944">
          <cell r="A944">
            <v>53057</v>
          </cell>
          <cell r="B944" t="str">
            <v>SISA ULUINABITU</v>
          </cell>
        </row>
        <row r="945">
          <cell r="A945">
            <v>6017</v>
          </cell>
          <cell r="B945" t="str">
            <v>ILIAPI LILO</v>
          </cell>
        </row>
        <row r="946">
          <cell r="A946">
            <v>6012</v>
          </cell>
          <cell r="B946" t="str">
            <v>LASARO BUKANIKORO</v>
          </cell>
        </row>
        <row r="947">
          <cell r="A947">
            <v>6015</v>
          </cell>
          <cell r="B947" t="str">
            <v>ASAELI BATIKASA</v>
          </cell>
        </row>
        <row r="948">
          <cell r="A948">
            <v>6042</v>
          </cell>
          <cell r="B948" t="str">
            <v>WAISELE TAMAIYATU</v>
          </cell>
        </row>
        <row r="949">
          <cell r="A949">
            <v>6045</v>
          </cell>
          <cell r="B949" t="str">
            <v>TEVITA BULILEVU</v>
          </cell>
        </row>
        <row r="950">
          <cell r="A950">
            <v>6049</v>
          </cell>
          <cell r="B950" t="str">
            <v>FILIPE TUSAKI</v>
          </cell>
        </row>
        <row r="951">
          <cell r="A951">
            <v>6054</v>
          </cell>
          <cell r="B951" t="str">
            <v>JALE WAQAWAI</v>
          </cell>
        </row>
        <row r="952">
          <cell r="A952">
            <v>6067</v>
          </cell>
          <cell r="B952" t="str">
            <v>SAIASI UWATE</v>
          </cell>
        </row>
        <row r="953">
          <cell r="A953">
            <v>6082</v>
          </cell>
          <cell r="B953" t="str">
            <v>OSEA NATABA</v>
          </cell>
        </row>
        <row r="954">
          <cell r="A954">
            <v>6084</v>
          </cell>
          <cell r="B954" t="str">
            <v>VILIKESA RAIKOLO</v>
          </cell>
        </row>
        <row r="955">
          <cell r="A955">
            <v>6090</v>
          </cell>
          <cell r="B955" t="str">
            <v>NAVITALAI URADAMUDAMU</v>
          </cell>
        </row>
        <row r="956">
          <cell r="A956">
            <v>6093</v>
          </cell>
          <cell r="B956" t="str">
            <v>JIUTA CALUSI MAE</v>
          </cell>
        </row>
        <row r="957">
          <cell r="A957">
            <v>6096</v>
          </cell>
          <cell r="B957" t="str">
            <v>JOVILISI CANIGATA</v>
          </cell>
        </row>
        <row r="958">
          <cell r="A958">
            <v>6097</v>
          </cell>
          <cell r="B958" t="str">
            <v>JOSEFA LASAGAKIBAU</v>
          </cell>
        </row>
        <row r="959">
          <cell r="A959">
            <v>6099</v>
          </cell>
          <cell r="B959" t="str">
            <v>FELIX ELDER</v>
          </cell>
        </row>
        <row r="960">
          <cell r="A960">
            <v>6100</v>
          </cell>
          <cell r="B960" t="str">
            <v>SAIYASI BULUTA</v>
          </cell>
        </row>
        <row r="961">
          <cell r="A961">
            <v>6102</v>
          </cell>
          <cell r="B961" t="str">
            <v>APIMELEKI RAYASI QALI</v>
          </cell>
        </row>
        <row r="962">
          <cell r="A962">
            <v>6103</v>
          </cell>
          <cell r="B962" t="str">
            <v>ROPATE DAUBITU</v>
          </cell>
        </row>
        <row r="963">
          <cell r="A963">
            <v>6106</v>
          </cell>
          <cell r="B963" t="str">
            <v>TIMOCI RABULI</v>
          </cell>
        </row>
        <row r="964">
          <cell r="A964">
            <v>6107</v>
          </cell>
          <cell r="B964" t="str">
            <v>PAULIASI VEISEYAKI</v>
          </cell>
        </row>
        <row r="965">
          <cell r="A965">
            <v>6109</v>
          </cell>
          <cell r="B965" t="str">
            <v>NAIVOLIONI KOTOISUVA</v>
          </cell>
        </row>
        <row r="966">
          <cell r="A966">
            <v>6110</v>
          </cell>
          <cell r="B966" t="str">
            <v>SALACIELI ROKOMIRA</v>
          </cell>
        </row>
        <row r="967">
          <cell r="A967">
            <v>6111</v>
          </cell>
          <cell r="B967" t="str">
            <v>EMORI RAVULO</v>
          </cell>
        </row>
        <row r="968">
          <cell r="A968">
            <v>6112</v>
          </cell>
          <cell r="B968" t="str">
            <v>RAVULOLO TUIKUBULAU</v>
          </cell>
        </row>
        <row r="969">
          <cell r="A969">
            <v>6113</v>
          </cell>
          <cell r="B969" t="str">
            <v>TUISEVA LEKAI</v>
          </cell>
        </row>
        <row r="970">
          <cell r="A970">
            <v>6114</v>
          </cell>
          <cell r="B970" t="str">
            <v>SALACIELI TILLY</v>
          </cell>
        </row>
        <row r="971">
          <cell r="A971">
            <v>6115</v>
          </cell>
          <cell r="B971" t="str">
            <v>FELIX ELDER</v>
          </cell>
        </row>
        <row r="972">
          <cell r="A972">
            <v>6116</v>
          </cell>
          <cell r="B972" t="str">
            <v>JOVILISI CANIGATA</v>
          </cell>
        </row>
        <row r="973">
          <cell r="A973">
            <v>6117</v>
          </cell>
          <cell r="B973" t="str">
            <v>APIMELEKI RAYASI QALI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p#"/>
      <sheetName val="Sick Leave"/>
      <sheetName val="AWOL"/>
      <sheetName val="1 ADMINISTRATION"/>
      <sheetName val="2 US EMB"/>
      <sheetName val="3 SUVA WALU BAY"/>
      <sheetName val="4 SUVA VATUWAQA"/>
      <sheetName val="5 BRITISH"/>
      <sheetName val="6 JAPANESE"/>
      <sheetName val="7 TAMAVUA"/>
      <sheetName val="8 GENERAL"/>
      <sheetName val="9 CASUALS"/>
      <sheetName val="Chart1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10 AUSTRALIAN"/>
      <sheetName val="11 ASIAN DEV BANK"/>
      <sheetName val="12 STAND-BY"/>
      <sheetName val="Sheet10"/>
      <sheetName val="Sheet11"/>
      <sheetName val="Sheet12"/>
      <sheetName val="Sheet13"/>
      <sheetName val="13 TELECOM"/>
      <sheetName val="14 GOODMAN-FIELDER"/>
      <sheetName val="total hrs"/>
      <sheetName val="Sheet14"/>
      <sheetName val="QUICK CHECK CONTROL"/>
      <sheetName val="Mgmt Summary review"/>
      <sheetName val="working notes"/>
      <sheetName val="notes for the week"/>
      <sheetName val="staff contacts database"/>
      <sheetName val="total hrs (2)"/>
      <sheetName val="Annual Leave"/>
      <sheetName val="BILLING CONTROL"/>
      <sheetName val="for payroll admin - CHECKS"/>
      <sheetName val="for csv"/>
      <sheetName val="gfs0910a"/>
      <sheetName val="gs0910a1"/>
      <sheetName val="gs0910a2"/>
      <sheetName val="Sheet15"/>
    </sheetNames>
    <sheetDataSet>
      <sheetData sheetId="0" refreshError="1"/>
      <sheetData sheetId="1" refreshError="1"/>
      <sheetData sheetId="2" refreshError="1"/>
      <sheetData sheetId="3" refreshError="1">
        <row r="7">
          <cell r="C7" t="str">
            <v>MON 24</v>
          </cell>
          <cell r="D7" t="str">
            <v>TUES  25</v>
          </cell>
          <cell r="E7" t="str">
            <v>WED 26</v>
          </cell>
          <cell r="F7" t="str">
            <v xml:space="preserve"> THUR 27</v>
          </cell>
          <cell r="G7" t="str">
            <v xml:space="preserve"> FRI 28</v>
          </cell>
          <cell r="H7" t="str">
            <v>SAT  29</v>
          </cell>
          <cell r="I7" t="str">
            <v>SUN 30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55"/>
  <sheetViews>
    <sheetView zoomScale="90" zoomScaleNormal="90" workbookViewId="0">
      <selection sqref="A1:XFD1048576"/>
    </sheetView>
  </sheetViews>
  <sheetFormatPr defaultRowHeight="27" customHeight="1" x14ac:dyDescent="0.3"/>
  <cols>
    <col min="1" max="1" width="33.5703125" style="109" customWidth="1"/>
    <col min="2" max="2" width="7.42578125" style="109" customWidth="1"/>
    <col min="3" max="3" width="7.7109375" style="109" customWidth="1"/>
    <col min="4" max="4" width="5.28515625" style="109" customWidth="1"/>
    <col min="5" max="5" width="7.7109375" style="109" customWidth="1"/>
    <col min="6" max="6" width="7.42578125" style="109" customWidth="1"/>
    <col min="7" max="8" width="8" style="109" customWidth="1"/>
    <col min="9" max="9" width="5.7109375" style="109" customWidth="1"/>
    <col min="10" max="10" width="7.85546875" style="109" customWidth="1"/>
    <col min="11" max="256" width="9.140625" style="109"/>
    <col min="257" max="257" width="33.5703125" style="109" customWidth="1"/>
    <col min="258" max="258" width="7.42578125" style="109" customWidth="1"/>
    <col min="259" max="259" width="7.7109375" style="109" customWidth="1"/>
    <col min="260" max="260" width="5.28515625" style="109" customWidth="1"/>
    <col min="261" max="261" width="7.7109375" style="109" customWidth="1"/>
    <col min="262" max="262" width="7.42578125" style="109" customWidth="1"/>
    <col min="263" max="264" width="8" style="109" customWidth="1"/>
    <col min="265" max="265" width="5.7109375" style="109" customWidth="1"/>
    <col min="266" max="266" width="7.85546875" style="109" customWidth="1"/>
    <col min="267" max="512" width="9.140625" style="109"/>
    <col min="513" max="513" width="33.5703125" style="109" customWidth="1"/>
    <col min="514" max="514" width="7.42578125" style="109" customWidth="1"/>
    <col min="515" max="515" width="7.7109375" style="109" customWidth="1"/>
    <col min="516" max="516" width="5.28515625" style="109" customWidth="1"/>
    <col min="517" max="517" width="7.7109375" style="109" customWidth="1"/>
    <col min="518" max="518" width="7.42578125" style="109" customWidth="1"/>
    <col min="519" max="520" width="8" style="109" customWidth="1"/>
    <col min="521" max="521" width="5.7109375" style="109" customWidth="1"/>
    <col min="522" max="522" width="7.85546875" style="109" customWidth="1"/>
    <col min="523" max="768" width="9.140625" style="109"/>
    <col min="769" max="769" width="33.5703125" style="109" customWidth="1"/>
    <col min="770" max="770" width="7.42578125" style="109" customWidth="1"/>
    <col min="771" max="771" width="7.7109375" style="109" customWidth="1"/>
    <col min="772" max="772" width="5.28515625" style="109" customWidth="1"/>
    <col min="773" max="773" width="7.7109375" style="109" customWidth="1"/>
    <col min="774" max="774" width="7.42578125" style="109" customWidth="1"/>
    <col min="775" max="776" width="8" style="109" customWidth="1"/>
    <col min="777" max="777" width="5.7109375" style="109" customWidth="1"/>
    <col min="778" max="778" width="7.85546875" style="109" customWidth="1"/>
    <col min="779" max="1024" width="9.140625" style="109"/>
    <col min="1025" max="1025" width="33.5703125" style="109" customWidth="1"/>
    <col min="1026" max="1026" width="7.42578125" style="109" customWidth="1"/>
    <col min="1027" max="1027" width="7.7109375" style="109" customWidth="1"/>
    <col min="1028" max="1028" width="5.28515625" style="109" customWidth="1"/>
    <col min="1029" max="1029" width="7.7109375" style="109" customWidth="1"/>
    <col min="1030" max="1030" width="7.42578125" style="109" customWidth="1"/>
    <col min="1031" max="1032" width="8" style="109" customWidth="1"/>
    <col min="1033" max="1033" width="5.7109375" style="109" customWidth="1"/>
    <col min="1034" max="1034" width="7.85546875" style="109" customWidth="1"/>
    <col min="1035" max="1280" width="9.140625" style="109"/>
    <col min="1281" max="1281" width="33.5703125" style="109" customWidth="1"/>
    <col min="1282" max="1282" width="7.42578125" style="109" customWidth="1"/>
    <col min="1283" max="1283" width="7.7109375" style="109" customWidth="1"/>
    <col min="1284" max="1284" width="5.28515625" style="109" customWidth="1"/>
    <col min="1285" max="1285" width="7.7109375" style="109" customWidth="1"/>
    <col min="1286" max="1286" width="7.42578125" style="109" customWidth="1"/>
    <col min="1287" max="1288" width="8" style="109" customWidth="1"/>
    <col min="1289" max="1289" width="5.7109375" style="109" customWidth="1"/>
    <col min="1290" max="1290" width="7.85546875" style="109" customWidth="1"/>
    <col min="1291" max="1536" width="9.140625" style="109"/>
    <col min="1537" max="1537" width="33.5703125" style="109" customWidth="1"/>
    <col min="1538" max="1538" width="7.42578125" style="109" customWidth="1"/>
    <col min="1539" max="1539" width="7.7109375" style="109" customWidth="1"/>
    <col min="1540" max="1540" width="5.28515625" style="109" customWidth="1"/>
    <col min="1541" max="1541" width="7.7109375" style="109" customWidth="1"/>
    <col min="1542" max="1542" width="7.42578125" style="109" customWidth="1"/>
    <col min="1543" max="1544" width="8" style="109" customWidth="1"/>
    <col min="1545" max="1545" width="5.7109375" style="109" customWidth="1"/>
    <col min="1546" max="1546" width="7.85546875" style="109" customWidth="1"/>
    <col min="1547" max="1792" width="9.140625" style="109"/>
    <col min="1793" max="1793" width="33.5703125" style="109" customWidth="1"/>
    <col min="1794" max="1794" width="7.42578125" style="109" customWidth="1"/>
    <col min="1795" max="1795" width="7.7109375" style="109" customWidth="1"/>
    <col min="1796" max="1796" width="5.28515625" style="109" customWidth="1"/>
    <col min="1797" max="1797" width="7.7109375" style="109" customWidth="1"/>
    <col min="1798" max="1798" width="7.42578125" style="109" customWidth="1"/>
    <col min="1799" max="1800" width="8" style="109" customWidth="1"/>
    <col min="1801" max="1801" width="5.7109375" style="109" customWidth="1"/>
    <col min="1802" max="1802" width="7.85546875" style="109" customWidth="1"/>
    <col min="1803" max="2048" width="9.140625" style="109"/>
    <col min="2049" max="2049" width="33.5703125" style="109" customWidth="1"/>
    <col min="2050" max="2050" width="7.42578125" style="109" customWidth="1"/>
    <col min="2051" max="2051" width="7.7109375" style="109" customWidth="1"/>
    <col min="2052" max="2052" width="5.28515625" style="109" customWidth="1"/>
    <col min="2053" max="2053" width="7.7109375" style="109" customWidth="1"/>
    <col min="2054" max="2054" width="7.42578125" style="109" customWidth="1"/>
    <col min="2055" max="2056" width="8" style="109" customWidth="1"/>
    <col min="2057" max="2057" width="5.7109375" style="109" customWidth="1"/>
    <col min="2058" max="2058" width="7.85546875" style="109" customWidth="1"/>
    <col min="2059" max="2304" width="9.140625" style="109"/>
    <col min="2305" max="2305" width="33.5703125" style="109" customWidth="1"/>
    <col min="2306" max="2306" width="7.42578125" style="109" customWidth="1"/>
    <col min="2307" max="2307" width="7.7109375" style="109" customWidth="1"/>
    <col min="2308" max="2308" width="5.28515625" style="109" customWidth="1"/>
    <col min="2309" max="2309" width="7.7109375" style="109" customWidth="1"/>
    <col min="2310" max="2310" width="7.42578125" style="109" customWidth="1"/>
    <col min="2311" max="2312" width="8" style="109" customWidth="1"/>
    <col min="2313" max="2313" width="5.7109375" style="109" customWidth="1"/>
    <col min="2314" max="2314" width="7.85546875" style="109" customWidth="1"/>
    <col min="2315" max="2560" width="9.140625" style="109"/>
    <col min="2561" max="2561" width="33.5703125" style="109" customWidth="1"/>
    <col min="2562" max="2562" width="7.42578125" style="109" customWidth="1"/>
    <col min="2563" max="2563" width="7.7109375" style="109" customWidth="1"/>
    <col min="2564" max="2564" width="5.28515625" style="109" customWidth="1"/>
    <col min="2565" max="2565" width="7.7109375" style="109" customWidth="1"/>
    <col min="2566" max="2566" width="7.42578125" style="109" customWidth="1"/>
    <col min="2567" max="2568" width="8" style="109" customWidth="1"/>
    <col min="2569" max="2569" width="5.7109375" style="109" customWidth="1"/>
    <col min="2570" max="2570" width="7.85546875" style="109" customWidth="1"/>
    <col min="2571" max="2816" width="9.140625" style="109"/>
    <col min="2817" max="2817" width="33.5703125" style="109" customWidth="1"/>
    <col min="2818" max="2818" width="7.42578125" style="109" customWidth="1"/>
    <col min="2819" max="2819" width="7.7109375" style="109" customWidth="1"/>
    <col min="2820" max="2820" width="5.28515625" style="109" customWidth="1"/>
    <col min="2821" max="2821" width="7.7109375" style="109" customWidth="1"/>
    <col min="2822" max="2822" width="7.42578125" style="109" customWidth="1"/>
    <col min="2823" max="2824" width="8" style="109" customWidth="1"/>
    <col min="2825" max="2825" width="5.7109375" style="109" customWidth="1"/>
    <col min="2826" max="2826" width="7.85546875" style="109" customWidth="1"/>
    <col min="2827" max="3072" width="9.140625" style="109"/>
    <col min="3073" max="3073" width="33.5703125" style="109" customWidth="1"/>
    <col min="3074" max="3074" width="7.42578125" style="109" customWidth="1"/>
    <col min="3075" max="3075" width="7.7109375" style="109" customWidth="1"/>
    <col min="3076" max="3076" width="5.28515625" style="109" customWidth="1"/>
    <col min="3077" max="3077" width="7.7109375" style="109" customWidth="1"/>
    <col min="3078" max="3078" width="7.42578125" style="109" customWidth="1"/>
    <col min="3079" max="3080" width="8" style="109" customWidth="1"/>
    <col min="3081" max="3081" width="5.7109375" style="109" customWidth="1"/>
    <col min="3082" max="3082" width="7.85546875" style="109" customWidth="1"/>
    <col min="3083" max="3328" width="9.140625" style="109"/>
    <col min="3329" max="3329" width="33.5703125" style="109" customWidth="1"/>
    <col min="3330" max="3330" width="7.42578125" style="109" customWidth="1"/>
    <col min="3331" max="3331" width="7.7109375" style="109" customWidth="1"/>
    <col min="3332" max="3332" width="5.28515625" style="109" customWidth="1"/>
    <col min="3333" max="3333" width="7.7109375" style="109" customWidth="1"/>
    <col min="3334" max="3334" width="7.42578125" style="109" customWidth="1"/>
    <col min="3335" max="3336" width="8" style="109" customWidth="1"/>
    <col min="3337" max="3337" width="5.7109375" style="109" customWidth="1"/>
    <col min="3338" max="3338" width="7.85546875" style="109" customWidth="1"/>
    <col min="3339" max="3584" width="9.140625" style="109"/>
    <col min="3585" max="3585" width="33.5703125" style="109" customWidth="1"/>
    <col min="3586" max="3586" width="7.42578125" style="109" customWidth="1"/>
    <col min="3587" max="3587" width="7.7109375" style="109" customWidth="1"/>
    <col min="3588" max="3588" width="5.28515625" style="109" customWidth="1"/>
    <col min="3589" max="3589" width="7.7109375" style="109" customWidth="1"/>
    <col min="3590" max="3590" width="7.42578125" style="109" customWidth="1"/>
    <col min="3591" max="3592" width="8" style="109" customWidth="1"/>
    <col min="3593" max="3593" width="5.7109375" style="109" customWidth="1"/>
    <col min="3594" max="3594" width="7.85546875" style="109" customWidth="1"/>
    <col min="3595" max="3840" width="9.140625" style="109"/>
    <col min="3841" max="3841" width="33.5703125" style="109" customWidth="1"/>
    <col min="3842" max="3842" width="7.42578125" style="109" customWidth="1"/>
    <col min="3843" max="3843" width="7.7109375" style="109" customWidth="1"/>
    <col min="3844" max="3844" width="5.28515625" style="109" customWidth="1"/>
    <col min="3845" max="3845" width="7.7109375" style="109" customWidth="1"/>
    <col min="3846" max="3846" width="7.42578125" style="109" customWidth="1"/>
    <col min="3847" max="3848" width="8" style="109" customWidth="1"/>
    <col min="3849" max="3849" width="5.7109375" style="109" customWidth="1"/>
    <col min="3850" max="3850" width="7.85546875" style="109" customWidth="1"/>
    <col min="3851" max="4096" width="9.140625" style="109"/>
    <col min="4097" max="4097" width="33.5703125" style="109" customWidth="1"/>
    <col min="4098" max="4098" width="7.42578125" style="109" customWidth="1"/>
    <col min="4099" max="4099" width="7.7109375" style="109" customWidth="1"/>
    <col min="4100" max="4100" width="5.28515625" style="109" customWidth="1"/>
    <col min="4101" max="4101" width="7.7109375" style="109" customWidth="1"/>
    <col min="4102" max="4102" width="7.42578125" style="109" customWidth="1"/>
    <col min="4103" max="4104" width="8" style="109" customWidth="1"/>
    <col min="4105" max="4105" width="5.7109375" style="109" customWidth="1"/>
    <col min="4106" max="4106" width="7.85546875" style="109" customWidth="1"/>
    <col min="4107" max="4352" width="9.140625" style="109"/>
    <col min="4353" max="4353" width="33.5703125" style="109" customWidth="1"/>
    <col min="4354" max="4354" width="7.42578125" style="109" customWidth="1"/>
    <col min="4355" max="4355" width="7.7109375" style="109" customWidth="1"/>
    <col min="4356" max="4356" width="5.28515625" style="109" customWidth="1"/>
    <col min="4357" max="4357" width="7.7109375" style="109" customWidth="1"/>
    <col min="4358" max="4358" width="7.42578125" style="109" customWidth="1"/>
    <col min="4359" max="4360" width="8" style="109" customWidth="1"/>
    <col min="4361" max="4361" width="5.7109375" style="109" customWidth="1"/>
    <col min="4362" max="4362" width="7.85546875" style="109" customWidth="1"/>
    <col min="4363" max="4608" width="9.140625" style="109"/>
    <col min="4609" max="4609" width="33.5703125" style="109" customWidth="1"/>
    <col min="4610" max="4610" width="7.42578125" style="109" customWidth="1"/>
    <col min="4611" max="4611" width="7.7109375" style="109" customWidth="1"/>
    <col min="4612" max="4612" width="5.28515625" style="109" customWidth="1"/>
    <col min="4613" max="4613" width="7.7109375" style="109" customWidth="1"/>
    <col min="4614" max="4614" width="7.42578125" style="109" customWidth="1"/>
    <col min="4615" max="4616" width="8" style="109" customWidth="1"/>
    <col min="4617" max="4617" width="5.7109375" style="109" customWidth="1"/>
    <col min="4618" max="4618" width="7.85546875" style="109" customWidth="1"/>
    <col min="4619" max="4864" width="9.140625" style="109"/>
    <col min="4865" max="4865" width="33.5703125" style="109" customWidth="1"/>
    <col min="4866" max="4866" width="7.42578125" style="109" customWidth="1"/>
    <col min="4867" max="4867" width="7.7109375" style="109" customWidth="1"/>
    <col min="4868" max="4868" width="5.28515625" style="109" customWidth="1"/>
    <col min="4869" max="4869" width="7.7109375" style="109" customWidth="1"/>
    <col min="4870" max="4870" width="7.42578125" style="109" customWidth="1"/>
    <col min="4871" max="4872" width="8" style="109" customWidth="1"/>
    <col min="4873" max="4873" width="5.7109375" style="109" customWidth="1"/>
    <col min="4874" max="4874" width="7.85546875" style="109" customWidth="1"/>
    <col min="4875" max="5120" width="9.140625" style="109"/>
    <col min="5121" max="5121" width="33.5703125" style="109" customWidth="1"/>
    <col min="5122" max="5122" width="7.42578125" style="109" customWidth="1"/>
    <col min="5123" max="5123" width="7.7109375" style="109" customWidth="1"/>
    <col min="5124" max="5124" width="5.28515625" style="109" customWidth="1"/>
    <col min="5125" max="5125" width="7.7109375" style="109" customWidth="1"/>
    <col min="5126" max="5126" width="7.42578125" style="109" customWidth="1"/>
    <col min="5127" max="5128" width="8" style="109" customWidth="1"/>
    <col min="5129" max="5129" width="5.7109375" style="109" customWidth="1"/>
    <col min="5130" max="5130" width="7.85546875" style="109" customWidth="1"/>
    <col min="5131" max="5376" width="9.140625" style="109"/>
    <col min="5377" max="5377" width="33.5703125" style="109" customWidth="1"/>
    <col min="5378" max="5378" width="7.42578125" style="109" customWidth="1"/>
    <col min="5379" max="5379" width="7.7109375" style="109" customWidth="1"/>
    <col min="5380" max="5380" width="5.28515625" style="109" customWidth="1"/>
    <col min="5381" max="5381" width="7.7109375" style="109" customWidth="1"/>
    <col min="5382" max="5382" width="7.42578125" style="109" customWidth="1"/>
    <col min="5383" max="5384" width="8" style="109" customWidth="1"/>
    <col min="5385" max="5385" width="5.7109375" style="109" customWidth="1"/>
    <col min="5386" max="5386" width="7.85546875" style="109" customWidth="1"/>
    <col min="5387" max="5632" width="9.140625" style="109"/>
    <col min="5633" max="5633" width="33.5703125" style="109" customWidth="1"/>
    <col min="5634" max="5634" width="7.42578125" style="109" customWidth="1"/>
    <col min="5635" max="5635" width="7.7109375" style="109" customWidth="1"/>
    <col min="5636" max="5636" width="5.28515625" style="109" customWidth="1"/>
    <col min="5637" max="5637" width="7.7109375" style="109" customWidth="1"/>
    <col min="5638" max="5638" width="7.42578125" style="109" customWidth="1"/>
    <col min="5639" max="5640" width="8" style="109" customWidth="1"/>
    <col min="5641" max="5641" width="5.7109375" style="109" customWidth="1"/>
    <col min="5642" max="5642" width="7.85546875" style="109" customWidth="1"/>
    <col min="5643" max="5888" width="9.140625" style="109"/>
    <col min="5889" max="5889" width="33.5703125" style="109" customWidth="1"/>
    <col min="5890" max="5890" width="7.42578125" style="109" customWidth="1"/>
    <col min="5891" max="5891" width="7.7109375" style="109" customWidth="1"/>
    <col min="5892" max="5892" width="5.28515625" style="109" customWidth="1"/>
    <col min="5893" max="5893" width="7.7109375" style="109" customWidth="1"/>
    <col min="5894" max="5894" width="7.42578125" style="109" customWidth="1"/>
    <col min="5895" max="5896" width="8" style="109" customWidth="1"/>
    <col min="5897" max="5897" width="5.7109375" style="109" customWidth="1"/>
    <col min="5898" max="5898" width="7.85546875" style="109" customWidth="1"/>
    <col min="5899" max="6144" width="9.140625" style="109"/>
    <col min="6145" max="6145" width="33.5703125" style="109" customWidth="1"/>
    <col min="6146" max="6146" width="7.42578125" style="109" customWidth="1"/>
    <col min="6147" max="6147" width="7.7109375" style="109" customWidth="1"/>
    <col min="6148" max="6148" width="5.28515625" style="109" customWidth="1"/>
    <col min="6149" max="6149" width="7.7109375" style="109" customWidth="1"/>
    <col min="6150" max="6150" width="7.42578125" style="109" customWidth="1"/>
    <col min="6151" max="6152" width="8" style="109" customWidth="1"/>
    <col min="6153" max="6153" width="5.7109375" style="109" customWidth="1"/>
    <col min="6154" max="6154" width="7.85546875" style="109" customWidth="1"/>
    <col min="6155" max="6400" width="9.140625" style="109"/>
    <col min="6401" max="6401" width="33.5703125" style="109" customWidth="1"/>
    <col min="6402" max="6402" width="7.42578125" style="109" customWidth="1"/>
    <col min="6403" max="6403" width="7.7109375" style="109" customWidth="1"/>
    <col min="6404" max="6404" width="5.28515625" style="109" customWidth="1"/>
    <col min="6405" max="6405" width="7.7109375" style="109" customWidth="1"/>
    <col min="6406" max="6406" width="7.42578125" style="109" customWidth="1"/>
    <col min="6407" max="6408" width="8" style="109" customWidth="1"/>
    <col min="6409" max="6409" width="5.7109375" style="109" customWidth="1"/>
    <col min="6410" max="6410" width="7.85546875" style="109" customWidth="1"/>
    <col min="6411" max="6656" width="9.140625" style="109"/>
    <col min="6657" max="6657" width="33.5703125" style="109" customWidth="1"/>
    <col min="6658" max="6658" width="7.42578125" style="109" customWidth="1"/>
    <col min="6659" max="6659" width="7.7109375" style="109" customWidth="1"/>
    <col min="6660" max="6660" width="5.28515625" style="109" customWidth="1"/>
    <col min="6661" max="6661" width="7.7109375" style="109" customWidth="1"/>
    <col min="6662" max="6662" width="7.42578125" style="109" customWidth="1"/>
    <col min="6663" max="6664" width="8" style="109" customWidth="1"/>
    <col min="6665" max="6665" width="5.7109375" style="109" customWidth="1"/>
    <col min="6666" max="6666" width="7.85546875" style="109" customWidth="1"/>
    <col min="6667" max="6912" width="9.140625" style="109"/>
    <col min="6913" max="6913" width="33.5703125" style="109" customWidth="1"/>
    <col min="6914" max="6914" width="7.42578125" style="109" customWidth="1"/>
    <col min="6915" max="6915" width="7.7109375" style="109" customWidth="1"/>
    <col min="6916" max="6916" width="5.28515625" style="109" customWidth="1"/>
    <col min="6917" max="6917" width="7.7109375" style="109" customWidth="1"/>
    <col min="6918" max="6918" width="7.42578125" style="109" customWidth="1"/>
    <col min="6919" max="6920" width="8" style="109" customWidth="1"/>
    <col min="6921" max="6921" width="5.7109375" style="109" customWidth="1"/>
    <col min="6922" max="6922" width="7.85546875" style="109" customWidth="1"/>
    <col min="6923" max="7168" width="9.140625" style="109"/>
    <col min="7169" max="7169" width="33.5703125" style="109" customWidth="1"/>
    <col min="7170" max="7170" width="7.42578125" style="109" customWidth="1"/>
    <col min="7171" max="7171" width="7.7109375" style="109" customWidth="1"/>
    <col min="7172" max="7172" width="5.28515625" style="109" customWidth="1"/>
    <col min="7173" max="7173" width="7.7109375" style="109" customWidth="1"/>
    <col min="7174" max="7174" width="7.42578125" style="109" customWidth="1"/>
    <col min="7175" max="7176" width="8" style="109" customWidth="1"/>
    <col min="7177" max="7177" width="5.7109375" style="109" customWidth="1"/>
    <col min="7178" max="7178" width="7.85546875" style="109" customWidth="1"/>
    <col min="7179" max="7424" width="9.140625" style="109"/>
    <col min="7425" max="7425" width="33.5703125" style="109" customWidth="1"/>
    <col min="7426" max="7426" width="7.42578125" style="109" customWidth="1"/>
    <col min="7427" max="7427" width="7.7109375" style="109" customWidth="1"/>
    <col min="7428" max="7428" width="5.28515625" style="109" customWidth="1"/>
    <col min="7429" max="7429" width="7.7109375" style="109" customWidth="1"/>
    <col min="7430" max="7430" width="7.42578125" style="109" customWidth="1"/>
    <col min="7431" max="7432" width="8" style="109" customWidth="1"/>
    <col min="7433" max="7433" width="5.7109375" style="109" customWidth="1"/>
    <col min="7434" max="7434" width="7.85546875" style="109" customWidth="1"/>
    <col min="7435" max="7680" width="9.140625" style="109"/>
    <col min="7681" max="7681" width="33.5703125" style="109" customWidth="1"/>
    <col min="7682" max="7682" width="7.42578125" style="109" customWidth="1"/>
    <col min="7683" max="7683" width="7.7109375" style="109" customWidth="1"/>
    <col min="7684" max="7684" width="5.28515625" style="109" customWidth="1"/>
    <col min="7685" max="7685" width="7.7109375" style="109" customWidth="1"/>
    <col min="7686" max="7686" width="7.42578125" style="109" customWidth="1"/>
    <col min="7687" max="7688" width="8" style="109" customWidth="1"/>
    <col min="7689" max="7689" width="5.7109375" style="109" customWidth="1"/>
    <col min="7690" max="7690" width="7.85546875" style="109" customWidth="1"/>
    <col min="7691" max="7936" width="9.140625" style="109"/>
    <col min="7937" max="7937" width="33.5703125" style="109" customWidth="1"/>
    <col min="7938" max="7938" width="7.42578125" style="109" customWidth="1"/>
    <col min="7939" max="7939" width="7.7109375" style="109" customWidth="1"/>
    <col min="7940" max="7940" width="5.28515625" style="109" customWidth="1"/>
    <col min="7941" max="7941" width="7.7109375" style="109" customWidth="1"/>
    <col min="7942" max="7942" width="7.42578125" style="109" customWidth="1"/>
    <col min="7943" max="7944" width="8" style="109" customWidth="1"/>
    <col min="7945" max="7945" width="5.7109375" style="109" customWidth="1"/>
    <col min="7946" max="7946" width="7.85546875" style="109" customWidth="1"/>
    <col min="7947" max="8192" width="9.140625" style="109"/>
    <col min="8193" max="8193" width="33.5703125" style="109" customWidth="1"/>
    <col min="8194" max="8194" width="7.42578125" style="109" customWidth="1"/>
    <col min="8195" max="8195" width="7.7109375" style="109" customWidth="1"/>
    <col min="8196" max="8196" width="5.28515625" style="109" customWidth="1"/>
    <col min="8197" max="8197" width="7.7109375" style="109" customWidth="1"/>
    <col min="8198" max="8198" width="7.42578125" style="109" customWidth="1"/>
    <col min="8199" max="8200" width="8" style="109" customWidth="1"/>
    <col min="8201" max="8201" width="5.7109375" style="109" customWidth="1"/>
    <col min="8202" max="8202" width="7.85546875" style="109" customWidth="1"/>
    <col min="8203" max="8448" width="9.140625" style="109"/>
    <col min="8449" max="8449" width="33.5703125" style="109" customWidth="1"/>
    <col min="8450" max="8450" width="7.42578125" style="109" customWidth="1"/>
    <col min="8451" max="8451" width="7.7109375" style="109" customWidth="1"/>
    <col min="8452" max="8452" width="5.28515625" style="109" customWidth="1"/>
    <col min="8453" max="8453" width="7.7109375" style="109" customWidth="1"/>
    <col min="8454" max="8454" width="7.42578125" style="109" customWidth="1"/>
    <col min="8455" max="8456" width="8" style="109" customWidth="1"/>
    <col min="8457" max="8457" width="5.7109375" style="109" customWidth="1"/>
    <col min="8458" max="8458" width="7.85546875" style="109" customWidth="1"/>
    <col min="8459" max="8704" width="9.140625" style="109"/>
    <col min="8705" max="8705" width="33.5703125" style="109" customWidth="1"/>
    <col min="8706" max="8706" width="7.42578125" style="109" customWidth="1"/>
    <col min="8707" max="8707" width="7.7109375" style="109" customWidth="1"/>
    <col min="8708" max="8708" width="5.28515625" style="109" customWidth="1"/>
    <col min="8709" max="8709" width="7.7109375" style="109" customWidth="1"/>
    <col min="8710" max="8710" width="7.42578125" style="109" customWidth="1"/>
    <col min="8711" max="8712" width="8" style="109" customWidth="1"/>
    <col min="8713" max="8713" width="5.7109375" style="109" customWidth="1"/>
    <col min="8714" max="8714" width="7.85546875" style="109" customWidth="1"/>
    <col min="8715" max="8960" width="9.140625" style="109"/>
    <col min="8961" max="8961" width="33.5703125" style="109" customWidth="1"/>
    <col min="8962" max="8962" width="7.42578125" style="109" customWidth="1"/>
    <col min="8963" max="8963" width="7.7109375" style="109" customWidth="1"/>
    <col min="8964" max="8964" width="5.28515625" style="109" customWidth="1"/>
    <col min="8965" max="8965" width="7.7109375" style="109" customWidth="1"/>
    <col min="8966" max="8966" width="7.42578125" style="109" customWidth="1"/>
    <col min="8967" max="8968" width="8" style="109" customWidth="1"/>
    <col min="8969" max="8969" width="5.7109375" style="109" customWidth="1"/>
    <col min="8970" max="8970" width="7.85546875" style="109" customWidth="1"/>
    <col min="8971" max="9216" width="9.140625" style="109"/>
    <col min="9217" max="9217" width="33.5703125" style="109" customWidth="1"/>
    <col min="9218" max="9218" width="7.42578125" style="109" customWidth="1"/>
    <col min="9219" max="9219" width="7.7109375" style="109" customWidth="1"/>
    <col min="9220" max="9220" width="5.28515625" style="109" customWidth="1"/>
    <col min="9221" max="9221" width="7.7109375" style="109" customWidth="1"/>
    <col min="9222" max="9222" width="7.42578125" style="109" customWidth="1"/>
    <col min="9223" max="9224" width="8" style="109" customWidth="1"/>
    <col min="9225" max="9225" width="5.7109375" style="109" customWidth="1"/>
    <col min="9226" max="9226" width="7.85546875" style="109" customWidth="1"/>
    <col min="9227" max="9472" width="9.140625" style="109"/>
    <col min="9473" max="9473" width="33.5703125" style="109" customWidth="1"/>
    <col min="9474" max="9474" width="7.42578125" style="109" customWidth="1"/>
    <col min="9475" max="9475" width="7.7109375" style="109" customWidth="1"/>
    <col min="9476" max="9476" width="5.28515625" style="109" customWidth="1"/>
    <col min="9477" max="9477" width="7.7109375" style="109" customWidth="1"/>
    <col min="9478" max="9478" width="7.42578125" style="109" customWidth="1"/>
    <col min="9479" max="9480" width="8" style="109" customWidth="1"/>
    <col min="9481" max="9481" width="5.7109375" style="109" customWidth="1"/>
    <col min="9482" max="9482" width="7.85546875" style="109" customWidth="1"/>
    <col min="9483" max="9728" width="9.140625" style="109"/>
    <col min="9729" max="9729" width="33.5703125" style="109" customWidth="1"/>
    <col min="9730" max="9730" width="7.42578125" style="109" customWidth="1"/>
    <col min="9731" max="9731" width="7.7109375" style="109" customWidth="1"/>
    <col min="9732" max="9732" width="5.28515625" style="109" customWidth="1"/>
    <col min="9733" max="9733" width="7.7109375" style="109" customWidth="1"/>
    <col min="9734" max="9734" width="7.42578125" style="109" customWidth="1"/>
    <col min="9735" max="9736" width="8" style="109" customWidth="1"/>
    <col min="9737" max="9737" width="5.7109375" style="109" customWidth="1"/>
    <col min="9738" max="9738" width="7.85546875" style="109" customWidth="1"/>
    <col min="9739" max="9984" width="9.140625" style="109"/>
    <col min="9985" max="9985" width="33.5703125" style="109" customWidth="1"/>
    <col min="9986" max="9986" width="7.42578125" style="109" customWidth="1"/>
    <col min="9987" max="9987" width="7.7109375" style="109" customWidth="1"/>
    <col min="9988" max="9988" width="5.28515625" style="109" customWidth="1"/>
    <col min="9989" max="9989" width="7.7109375" style="109" customWidth="1"/>
    <col min="9990" max="9990" width="7.42578125" style="109" customWidth="1"/>
    <col min="9991" max="9992" width="8" style="109" customWidth="1"/>
    <col min="9993" max="9993" width="5.7109375" style="109" customWidth="1"/>
    <col min="9994" max="9994" width="7.85546875" style="109" customWidth="1"/>
    <col min="9995" max="10240" width="9.140625" style="109"/>
    <col min="10241" max="10241" width="33.5703125" style="109" customWidth="1"/>
    <col min="10242" max="10242" width="7.42578125" style="109" customWidth="1"/>
    <col min="10243" max="10243" width="7.7109375" style="109" customWidth="1"/>
    <col min="10244" max="10244" width="5.28515625" style="109" customWidth="1"/>
    <col min="10245" max="10245" width="7.7109375" style="109" customWidth="1"/>
    <col min="10246" max="10246" width="7.42578125" style="109" customWidth="1"/>
    <col min="10247" max="10248" width="8" style="109" customWidth="1"/>
    <col min="10249" max="10249" width="5.7109375" style="109" customWidth="1"/>
    <col min="10250" max="10250" width="7.85546875" style="109" customWidth="1"/>
    <col min="10251" max="10496" width="9.140625" style="109"/>
    <col min="10497" max="10497" width="33.5703125" style="109" customWidth="1"/>
    <col min="10498" max="10498" width="7.42578125" style="109" customWidth="1"/>
    <col min="10499" max="10499" width="7.7109375" style="109" customWidth="1"/>
    <col min="10500" max="10500" width="5.28515625" style="109" customWidth="1"/>
    <col min="10501" max="10501" width="7.7109375" style="109" customWidth="1"/>
    <col min="10502" max="10502" width="7.42578125" style="109" customWidth="1"/>
    <col min="10503" max="10504" width="8" style="109" customWidth="1"/>
    <col min="10505" max="10505" width="5.7109375" style="109" customWidth="1"/>
    <col min="10506" max="10506" width="7.85546875" style="109" customWidth="1"/>
    <col min="10507" max="10752" width="9.140625" style="109"/>
    <col min="10753" max="10753" width="33.5703125" style="109" customWidth="1"/>
    <col min="10754" max="10754" width="7.42578125" style="109" customWidth="1"/>
    <col min="10755" max="10755" width="7.7109375" style="109" customWidth="1"/>
    <col min="10756" max="10756" width="5.28515625" style="109" customWidth="1"/>
    <col min="10757" max="10757" width="7.7109375" style="109" customWidth="1"/>
    <col min="10758" max="10758" width="7.42578125" style="109" customWidth="1"/>
    <col min="10759" max="10760" width="8" style="109" customWidth="1"/>
    <col min="10761" max="10761" width="5.7109375" style="109" customWidth="1"/>
    <col min="10762" max="10762" width="7.85546875" style="109" customWidth="1"/>
    <col min="10763" max="11008" width="9.140625" style="109"/>
    <col min="11009" max="11009" width="33.5703125" style="109" customWidth="1"/>
    <col min="11010" max="11010" width="7.42578125" style="109" customWidth="1"/>
    <col min="11011" max="11011" width="7.7109375" style="109" customWidth="1"/>
    <col min="11012" max="11012" width="5.28515625" style="109" customWidth="1"/>
    <col min="11013" max="11013" width="7.7109375" style="109" customWidth="1"/>
    <col min="11014" max="11014" width="7.42578125" style="109" customWidth="1"/>
    <col min="11015" max="11016" width="8" style="109" customWidth="1"/>
    <col min="11017" max="11017" width="5.7109375" style="109" customWidth="1"/>
    <col min="11018" max="11018" width="7.85546875" style="109" customWidth="1"/>
    <col min="11019" max="11264" width="9.140625" style="109"/>
    <col min="11265" max="11265" width="33.5703125" style="109" customWidth="1"/>
    <col min="11266" max="11266" width="7.42578125" style="109" customWidth="1"/>
    <col min="11267" max="11267" width="7.7109375" style="109" customWidth="1"/>
    <col min="11268" max="11268" width="5.28515625" style="109" customWidth="1"/>
    <col min="11269" max="11269" width="7.7109375" style="109" customWidth="1"/>
    <col min="11270" max="11270" width="7.42578125" style="109" customWidth="1"/>
    <col min="11271" max="11272" width="8" style="109" customWidth="1"/>
    <col min="11273" max="11273" width="5.7109375" style="109" customWidth="1"/>
    <col min="11274" max="11274" width="7.85546875" style="109" customWidth="1"/>
    <col min="11275" max="11520" width="9.140625" style="109"/>
    <col min="11521" max="11521" width="33.5703125" style="109" customWidth="1"/>
    <col min="11522" max="11522" width="7.42578125" style="109" customWidth="1"/>
    <col min="11523" max="11523" width="7.7109375" style="109" customWidth="1"/>
    <col min="11524" max="11524" width="5.28515625" style="109" customWidth="1"/>
    <col min="11525" max="11525" width="7.7109375" style="109" customWidth="1"/>
    <col min="11526" max="11526" width="7.42578125" style="109" customWidth="1"/>
    <col min="11527" max="11528" width="8" style="109" customWidth="1"/>
    <col min="11529" max="11529" width="5.7109375" style="109" customWidth="1"/>
    <col min="11530" max="11530" width="7.85546875" style="109" customWidth="1"/>
    <col min="11531" max="11776" width="9.140625" style="109"/>
    <col min="11777" max="11777" width="33.5703125" style="109" customWidth="1"/>
    <col min="11778" max="11778" width="7.42578125" style="109" customWidth="1"/>
    <col min="11779" max="11779" width="7.7109375" style="109" customWidth="1"/>
    <col min="11780" max="11780" width="5.28515625" style="109" customWidth="1"/>
    <col min="11781" max="11781" width="7.7109375" style="109" customWidth="1"/>
    <col min="11782" max="11782" width="7.42578125" style="109" customWidth="1"/>
    <col min="11783" max="11784" width="8" style="109" customWidth="1"/>
    <col min="11785" max="11785" width="5.7109375" style="109" customWidth="1"/>
    <col min="11786" max="11786" width="7.85546875" style="109" customWidth="1"/>
    <col min="11787" max="12032" width="9.140625" style="109"/>
    <col min="12033" max="12033" width="33.5703125" style="109" customWidth="1"/>
    <col min="12034" max="12034" width="7.42578125" style="109" customWidth="1"/>
    <col min="12035" max="12035" width="7.7109375" style="109" customWidth="1"/>
    <col min="12036" max="12036" width="5.28515625" style="109" customWidth="1"/>
    <col min="12037" max="12037" width="7.7109375" style="109" customWidth="1"/>
    <col min="12038" max="12038" width="7.42578125" style="109" customWidth="1"/>
    <col min="12039" max="12040" width="8" style="109" customWidth="1"/>
    <col min="12041" max="12041" width="5.7109375" style="109" customWidth="1"/>
    <col min="12042" max="12042" width="7.85546875" style="109" customWidth="1"/>
    <col min="12043" max="12288" width="9.140625" style="109"/>
    <col min="12289" max="12289" width="33.5703125" style="109" customWidth="1"/>
    <col min="12290" max="12290" width="7.42578125" style="109" customWidth="1"/>
    <col min="12291" max="12291" width="7.7109375" style="109" customWidth="1"/>
    <col min="12292" max="12292" width="5.28515625" style="109" customWidth="1"/>
    <col min="12293" max="12293" width="7.7109375" style="109" customWidth="1"/>
    <col min="12294" max="12294" width="7.42578125" style="109" customWidth="1"/>
    <col min="12295" max="12296" width="8" style="109" customWidth="1"/>
    <col min="12297" max="12297" width="5.7109375" style="109" customWidth="1"/>
    <col min="12298" max="12298" width="7.85546875" style="109" customWidth="1"/>
    <col min="12299" max="12544" width="9.140625" style="109"/>
    <col min="12545" max="12545" width="33.5703125" style="109" customWidth="1"/>
    <col min="12546" max="12546" width="7.42578125" style="109" customWidth="1"/>
    <col min="12547" max="12547" width="7.7109375" style="109" customWidth="1"/>
    <col min="12548" max="12548" width="5.28515625" style="109" customWidth="1"/>
    <col min="12549" max="12549" width="7.7109375" style="109" customWidth="1"/>
    <col min="12550" max="12550" width="7.42578125" style="109" customWidth="1"/>
    <col min="12551" max="12552" width="8" style="109" customWidth="1"/>
    <col min="12553" max="12553" width="5.7109375" style="109" customWidth="1"/>
    <col min="12554" max="12554" width="7.85546875" style="109" customWidth="1"/>
    <col min="12555" max="12800" width="9.140625" style="109"/>
    <col min="12801" max="12801" width="33.5703125" style="109" customWidth="1"/>
    <col min="12802" max="12802" width="7.42578125" style="109" customWidth="1"/>
    <col min="12803" max="12803" width="7.7109375" style="109" customWidth="1"/>
    <col min="12804" max="12804" width="5.28515625" style="109" customWidth="1"/>
    <col min="12805" max="12805" width="7.7109375" style="109" customWidth="1"/>
    <col min="12806" max="12806" width="7.42578125" style="109" customWidth="1"/>
    <col min="12807" max="12808" width="8" style="109" customWidth="1"/>
    <col min="12809" max="12809" width="5.7109375" style="109" customWidth="1"/>
    <col min="12810" max="12810" width="7.85546875" style="109" customWidth="1"/>
    <col min="12811" max="13056" width="9.140625" style="109"/>
    <col min="13057" max="13057" width="33.5703125" style="109" customWidth="1"/>
    <col min="13058" max="13058" width="7.42578125" style="109" customWidth="1"/>
    <col min="13059" max="13059" width="7.7109375" style="109" customWidth="1"/>
    <col min="13060" max="13060" width="5.28515625" style="109" customWidth="1"/>
    <col min="13061" max="13061" width="7.7109375" style="109" customWidth="1"/>
    <col min="13062" max="13062" width="7.42578125" style="109" customWidth="1"/>
    <col min="13063" max="13064" width="8" style="109" customWidth="1"/>
    <col min="13065" max="13065" width="5.7109375" style="109" customWidth="1"/>
    <col min="13066" max="13066" width="7.85546875" style="109" customWidth="1"/>
    <col min="13067" max="13312" width="9.140625" style="109"/>
    <col min="13313" max="13313" width="33.5703125" style="109" customWidth="1"/>
    <col min="13314" max="13314" width="7.42578125" style="109" customWidth="1"/>
    <col min="13315" max="13315" width="7.7109375" style="109" customWidth="1"/>
    <col min="13316" max="13316" width="5.28515625" style="109" customWidth="1"/>
    <col min="13317" max="13317" width="7.7109375" style="109" customWidth="1"/>
    <col min="13318" max="13318" width="7.42578125" style="109" customWidth="1"/>
    <col min="13319" max="13320" width="8" style="109" customWidth="1"/>
    <col min="13321" max="13321" width="5.7109375" style="109" customWidth="1"/>
    <col min="13322" max="13322" width="7.85546875" style="109" customWidth="1"/>
    <col min="13323" max="13568" width="9.140625" style="109"/>
    <col min="13569" max="13569" width="33.5703125" style="109" customWidth="1"/>
    <col min="13570" max="13570" width="7.42578125" style="109" customWidth="1"/>
    <col min="13571" max="13571" width="7.7109375" style="109" customWidth="1"/>
    <col min="13572" max="13572" width="5.28515625" style="109" customWidth="1"/>
    <col min="13573" max="13573" width="7.7109375" style="109" customWidth="1"/>
    <col min="13574" max="13574" width="7.42578125" style="109" customWidth="1"/>
    <col min="13575" max="13576" width="8" style="109" customWidth="1"/>
    <col min="13577" max="13577" width="5.7109375" style="109" customWidth="1"/>
    <col min="13578" max="13578" width="7.85546875" style="109" customWidth="1"/>
    <col min="13579" max="13824" width="9.140625" style="109"/>
    <col min="13825" max="13825" width="33.5703125" style="109" customWidth="1"/>
    <col min="13826" max="13826" width="7.42578125" style="109" customWidth="1"/>
    <col min="13827" max="13827" width="7.7109375" style="109" customWidth="1"/>
    <col min="13828" max="13828" width="5.28515625" style="109" customWidth="1"/>
    <col min="13829" max="13829" width="7.7109375" style="109" customWidth="1"/>
    <col min="13830" max="13830" width="7.42578125" style="109" customWidth="1"/>
    <col min="13831" max="13832" width="8" style="109" customWidth="1"/>
    <col min="13833" max="13833" width="5.7109375" style="109" customWidth="1"/>
    <col min="13834" max="13834" width="7.85546875" style="109" customWidth="1"/>
    <col min="13835" max="14080" width="9.140625" style="109"/>
    <col min="14081" max="14081" width="33.5703125" style="109" customWidth="1"/>
    <col min="14082" max="14082" width="7.42578125" style="109" customWidth="1"/>
    <col min="14083" max="14083" width="7.7109375" style="109" customWidth="1"/>
    <col min="14084" max="14084" width="5.28515625" style="109" customWidth="1"/>
    <col min="14085" max="14085" width="7.7109375" style="109" customWidth="1"/>
    <col min="14086" max="14086" width="7.42578125" style="109" customWidth="1"/>
    <col min="14087" max="14088" width="8" style="109" customWidth="1"/>
    <col min="14089" max="14089" width="5.7109375" style="109" customWidth="1"/>
    <col min="14090" max="14090" width="7.85546875" style="109" customWidth="1"/>
    <col min="14091" max="14336" width="9.140625" style="109"/>
    <col min="14337" max="14337" width="33.5703125" style="109" customWidth="1"/>
    <col min="14338" max="14338" width="7.42578125" style="109" customWidth="1"/>
    <col min="14339" max="14339" width="7.7109375" style="109" customWidth="1"/>
    <col min="14340" max="14340" width="5.28515625" style="109" customWidth="1"/>
    <col min="14341" max="14341" width="7.7109375" style="109" customWidth="1"/>
    <col min="14342" max="14342" width="7.42578125" style="109" customWidth="1"/>
    <col min="14343" max="14344" width="8" style="109" customWidth="1"/>
    <col min="14345" max="14345" width="5.7109375" style="109" customWidth="1"/>
    <col min="14346" max="14346" width="7.85546875" style="109" customWidth="1"/>
    <col min="14347" max="14592" width="9.140625" style="109"/>
    <col min="14593" max="14593" width="33.5703125" style="109" customWidth="1"/>
    <col min="14594" max="14594" width="7.42578125" style="109" customWidth="1"/>
    <col min="14595" max="14595" width="7.7109375" style="109" customWidth="1"/>
    <col min="14596" max="14596" width="5.28515625" style="109" customWidth="1"/>
    <col min="14597" max="14597" width="7.7109375" style="109" customWidth="1"/>
    <col min="14598" max="14598" width="7.42578125" style="109" customWidth="1"/>
    <col min="14599" max="14600" width="8" style="109" customWidth="1"/>
    <col min="14601" max="14601" width="5.7109375" style="109" customWidth="1"/>
    <col min="14602" max="14602" width="7.85546875" style="109" customWidth="1"/>
    <col min="14603" max="14848" width="9.140625" style="109"/>
    <col min="14849" max="14849" width="33.5703125" style="109" customWidth="1"/>
    <col min="14850" max="14850" width="7.42578125" style="109" customWidth="1"/>
    <col min="14851" max="14851" width="7.7109375" style="109" customWidth="1"/>
    <col min="14852" max="14852" width="5.28515625" style="109" customWidth="1"/>
    <col min="14853" max="14853" width="7.7109375" style="109" customWidth="1"/>
    <col min="14854" max="14854" width="7.42578125" style="109" customWidth="1"/>
    <col min="14855" max="14856" width="8" style="109" customWidth="1"/>
    <col min="14857" max="14857" width="5.7109375" style="109" customWidth="1"/>
    <col min="14858" max="14858" width="7.85546875" style="109" customWidth="1"/>
    <col min="14859" max="15104" width="9.140625" style="109"/>
    <col min="15105" max="15105" width="33.5703125" style="109" customWidth="1"/>
    <col min="15106" max="15106" width="7.42578125" style="109" customWidth="1"/>
    <col min="15107" max="15107" width="7.7109375" style="109" customWidth="1"/>
    <col min="15108" max="15108" width="5.28515625" style="109" customWidth="1"/>
    <col min="15109" max="15109" width="7.7109375" style="109" customWidth="1"/>
    <col min="15110" max="15110" width="7.42578125" style="109" customWidth="1"/>
    <col min="15111" max="15112" width="8" style="109" customWidth="1"/>
    <col min="15113" max="15113" width="5.7109375" style="109" customWidth="1"/>
    <col min="15114" max="15114" width="7.85546875" style="109" customWidth="1"/>
    <col min="15115" max="15360" width="9.140625" style="109"/>
    <col min="15361" max="15361" width="33.5703125" style="109" customWidth="1"/>
    <col min="15362" max="15362" width="7.42578125" style="109" customWidth="1"/>
    <col min="15363" max="15363" width="7.7109375" style="109" customWidth="1"/>
    <col min="15364" max="15364" width="5.28515625" style="109" customWidth="1"/>
    <col min="15365" max="15365" width="7.7109375" style="109" customWidth="1"/>
    <col min="15366" max="15366" width="7.42578125" style="109" customWidth="1"/>
    <col min="15367" max="15368" width="8" style="109" customWidth="1"/>
    <col min="15369" max="15369" width="5.7109375" style="109" customWidth="1"/>
    <col min="15370" max="15370" width="7.85546875" style="109" customWidth="1"/>
    <col min="15371" max="15616" width="9.140625" style="109"/>
    <col min="15617" max="15617" width="33.5703125" style="109" customWidth="1"/>
    <col min="15618" max="15618" width="7.42578125" style="109" customWidth="1"/>
    <col min="15619" max="15619" width="7.7109375" style="109" customWidth="1"/>
    <col min="15620" max="15620" width="5.28515625" style="109" customWidth="1"/>
    <col min="15621" max="15621" width="7.7109375" style="109" customWidth="1"/>
    <col min="15622" max="15622" width="7.42578125" style="109" customWidth="1"/>
    <col min="15623" max="15624" width="8" style="109" customWidth="1"/>
    <col min="15625" max="15625" width="5.7109375" style="109" customWidth="1"/>
    <col min="15626" max="15626" width="7.85546875" style="109" customWidth="1"/>
    <col min="15627" max="15872" width="9.140625" style="109"/>
    <col min="15873" max="15873" width="33.5703125" style="109" customWidth="1"/>
    <col min="15874" max="15874" width="7.42578125" style="109" customWidth="1"/>
    <col min="15875" max="15875" width="7.7109375" style="109" customWidth="1"/>
    <col min="15876" max="15876" width="5.28515625" style="109" customWidth="1"/>
    <col min="15877" max="15877" width="7.7109375" style="109" customWidth="1"/>
    <col min="15878" max="15878" width="7.42578125" style="109" customWidth="1"/>
    <col min="15879" max="15880" width="8" style="109" customWidth="1"/>
    <col min="15881" max="15881" width="5.7109375" style="109" customWidth="1"/>
    <col min="15882" max="15882" width="7.85546875" style="109" customWidth="1"/>
    <col min="15883" max="16128" width="9.140625" style="109"/>
    <col min="16129" max="16129" width="33.5703125" style="109" customWidth="1"/>
    <col min="16130" max="16130" width="7.42578125" style="109" customWidth="1"/>
    <col min="16131" max="16131" width="7.7109375" style="109" customWidth="1"/>
    <col min="16132" max="16132" width="5.28515625" style="109" customWidth="1"/>
    <col min="16133" max="16133" width="7.7109375" style="109" customWidth="1"/>
    <col min="16134" max="16134" width="7.42578125" style="109" customWidth="1"/>
    <col min="16135" max="16136" width="8" style="109" customWidth="1"/>
    <col min="16137" max="16137" width="5.7109375" style="109" customWidth="1"/>
    <col min="16138" max="16138" width="7.85546875" style="109" customWidth="1"/>
    <col min="16139" max="16384" width="9.140625" style="109"/>
  </cols>
  <sheetData>
    <row r="1" spans="1:18" ht="27" customHeight="1" x14ac:dyDescent="0.35">
      <c r="A1" s="246" t="s">
        <v>964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</row>
    <row r="2" spans="1:18" ht="27" customHeight="1" x14ac:dyDescent="0.35">
      <c r="A2" s="288"/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90"/>
    </row>
    <row r="3" spans="1:18" ht="27" customHeight="1" x14ac:dyDescent="0.35">
      <c r="A3" s="81" t="s">
        <v>965</v>
      </c>
      <c r="B3" s="247" t="s">
        <v>966</v>
      </c>
      <c r="C3" s="248"/>
      <c r="D3" s="248"/>
      <c r="E3" s="248"/>
      <c r="F3" s="249"/>
      <c r="G3" s="83"/>
      <c r="H3" s="83"/>
      <c r="I3" s="83"/>
      <c r="J3" s="83"/>
      <c r="K3" s="83"/>
      <c r="L3" s="245"/>
      <c r="M3" s="83"/>
      <c r="N3" s="83"/>
      <c r="O3" s="83"/>
      <c r="P3" s="83"/>
      <c r="Q3" s="83"/>
      <c r="R3" s="84"/>
    </row>
    <row r="4" spans="1:18" ht="27" customHeight="1" x14ac:dyDescent="0.35">
      <c r="A4" s="85" t="s">
        <v>885</v>
      </c>
      <c r="B4" s="82"/>
      <c r="C4" s="83" t="s">
        <v>967</v>
      </c>
      <c r="D4" s="83" t="s">
        <v>887</v>
      </c>
      <c r="E4" s="83" t="s">
        <v>888</v>
      </c>
      <c r="F4" s="83" t="s">
        <v>889</v>
      </c>
      <c r="G4" s="83" t="s">
        <v>890</v>
      </c>
      <c r="H4" s="83" t="s">
        <v>891</v>
      </c>
      <c r="I4" s="85" t="s">
        <v>892</v>
      </c>
      <c r="J4" s="83" t="s">
        <v>893</v>
      </c>
      <c r="K4" s="83" t="s">
        <v>894</v>
      </c>
      <c r="L4" s="83" t="s">
        <v>895</v>
      </c>
      <c r="M4" s="83" t="s">
        <v>896</v>
      </c>
      <c r="N4" s="83" t="s">
        <v>897</v>
      </c>
      <c r="O4" s="86" t="s">
        <v>898</v>
      </c>
      <c r="P4" s="87" t="s">
        <v>899</v>
      </c>
      <c r="Q4" s="87" t="s">
        <v>900</v>
      </c>
      <c r="R4" s="88" t="s">
        <v>0</v>
      </c>
    </row>
    <row r="5" spans="1:18" ht="27" customHeight="1" x14ac:dyDescent="0.35">
      <c r="A5" s="291" t="s">
        <v>1235</v>
      </c>
      <c r="B5" s="292">
        <v>3.15</v>
      </c>
      <c r="C5" s="292">
        <v>5943</v>
      </c>
      <c r="D5" s="250" t="s">
        <v>1406</v>
      </c>
      <c r="E5" s="251"/>
      <c r="F5" s="251"/>
      <c r="G5" s="251"/>
      <c r="H5" s="251"/>
      <c r="I5" s="251"/>
      <c r="J5" s="251"/>
      <c r="K5" s="86">
        <v>50</v>
      </c>
      <c r="L5" s="91">
        <f t="shared" ref="L5:L19" si="0">SUM(K5)</f>
        <v>50</v>
      </c>
      <c r="M5" s="83"/>
      <c r="N5" s="83"/>
      <c r="O5" s="86">
        <v>0</v>
      </c>
      <c r="P5" s="83"/>
      <c r="Q5" s="83"/>
      <c r="R5" s="84"/>
    </row>
    <row r="6" spans="1:18" ht="27" customHeight="1" x14ac:dyDescent="0.35">
      <c r="A6" s="92" t="s">
        <v>1352</v>
      </c>
      <c r="B6" s="90">
        <v>3.15</v>
      </c>
      <c r="C6" s="90">
        <v>51926</v>
      </c>
      <c r="D6" s="250" t="s">
        <v>1407</v>
      </c>
      <c r="E6" s="251"/>
      <c r="F6" s="251"/>
      <c r="G6" s="251"/>
      <c r="H6" s="251"/>
      <c r="I6" s="251"/>
      <c r="J6" s="251"/>
      <c r="K6" s="86">
        <v>10</v>
      </c>
      <c r="L6" s="91">
        <f t="shared" si="0"/>
        <v>10</v>
      </c>
      <c r="M6" s="83"/>
      <c r="N6" s="83"/>
      <c r="O6" s="86">
        <v>0</v>
      </c>
      <c r="P6" s="83"/>
      <c r="Q6" s="83"/>
      <c r="R6" s="84"/>
    </row>
    <row r="7" spans="1:18" ht="27" customHeight="1" x14ac:dyDescent="0.35">
      <c r="A7" s="92" t="s">
        <v>1342</v>
      </c>
      <c r="B7" s="90">
        <v>3.15</v>
      </c>
      <c r="C7" s="90">
        <v>51630</v>
      </c>
      <c r="D7" s="250" t="s">
        <v>1407</v>
      </c>
      <c r="E7" s="251"/>
      <c r="F7" s="251"/>
      <c r="G7" s="251"/>
      <c r="H7" s="251"/>
      <c r="I7" s="251"/>
      <c r="J7" s="251"/>
      <c r="K7" s="86">
        <v>10</v>
      </c>
      <c r="L7" s="91">
        <f t="shared" si="0"/>
        <v>10</v>
      </c>
      <c r="M7" s="83"/>
      <c r="N7" s="83"/>
      <c r="O7" s="86">
        <v>0</v>
      </c>
      <c r="P7" s="83"/>
      <c r="Q7" s="83"/>
      <c r="R7" s="84"/>
    </row>
    <row r="8" spans="1:18" ht="27" customHeight="1" x14ac:dyDescent="0.35">
      <c r="A8" s="310" t="s">
        <v>1250</v>
      </c>
      <c r="B8" s="90">
        <v>3.15</v>
      </c>
      <c r="C8" s="303">
        <v>51520</v>
      </c>
      <c r="D8" s="250" t="s">
        <v>1409</v>
      </c>
      <c r="E8" s="251"/>
      <c r="F8" s="251"/>
      <c r="G8" s="251"/>
      <c r="H8" s="251"/>
      <c r="I8" s="251"/>
      <c r="J8" s="251"/>
      <c r="K8" s="86">
        <v>20</v>
      </c>
      <c r="L8" s="91">
        <f t="shared" si="0"/>
        <v>20</v>
      </c>
      <c r="M8" s="83"/>
      <c r="N8" s="83"/>
      <c r="O8" s="86">
        <v>0</v>
      </c>
      <c r="P8" s="83"/>
      <c r="Q8" s="83"/>
      <c r="R8" s="84"/>
    </row>
    <row r="9" spans="1:18" ht="27" customHeight="1" x14ac:dyDescent="0.35">
      <c r="A9" s="299" t="s">
        <v>1272</v>
      </c>
      <c r="B9" s="90">
        <v>2.5099999999999998</v>
      </c>
      <c r="C9" s="90">
        <v>52784</v>
      </c>
      <c r="D9" s="250" t="s">
        <v>1409</v>
      </c>
      <c r="E9" s="251"/>
      <c r="F9" s="251"/>
      <c r="G9" s="251"/>
      <c r="H9" s="251"/>
      <c r="I9" s="251"/>
      <c r="J9" s="251"/>
      <c r="K9" s="86">
        <v>20</v>
      </c>
      <c r="L9" s="91">
        <f t="shared" si="0"/>
        <v>20</v>
      </c>
      <c r="M9" s="83"/>
      <c r="N9" s="83"/>
      <c r="O9" s="86">
        <v>0</v>
      </c>
      <c r="P9" s="83"/>
      <c r="Q9" s="83"/>
      <c r="R9" s="84"/>
    </row>
    <row r="10" spans="1:18" ht="27" customHeight="1" x14ac:dyDescent="0.35">
      <c r="A10" s="301" t="s">
        <v>1348</v>
      </c>
      <c r="B10" s="90">
        <v>2.5099999999999998</v>
      </c>
      <c r="C10" s="302">
        <v>52381</v>
      </c>
      <c r="D10" s="250" t="s">
        <v>1408</v>
      </c>
      <c r="E10" s="251"/>
      <c r="F10" s="251"/>
      <c r="G10" s="251"/>
      <c r="H10" s="251"/>
      <c r="I10" s="251"/>
      <c r="J10" s="251"/>
      <c r="K10" s="86">
        <v>30</v>
      </c>
      <c r="L10" s="91">
        <f t="shared" si="0"/>
        <v>30</v>
      </c>
      <c r="M10" s="83"/>
      <c r="N10" s="83"/>
      <c r="O10" s="86">
        <v>0</v>
      </c>
      <c r="P10" s="83"/>
      <c r="Q10" s="83"/>
      <c r="R10" s="84"/>
    </row>
    <row r="11" spans="1:18" ht="27" customHeight="1" x14ac:dyDescent="0.35">
      <c r="A11" s="291" t="s">
        <v>1251</v>
      </c>
      <c r="B11" s="292">
        <v>3.15</v>
      </c>
      <c r="C11" s="295">
        <v>51731</v>
      </c>
      <c r="D11" s="250" t="s">
        <v>1407</v>
      </c>
      <c r="E11" s="251"/>
      <c r="F11" s="251"/>
      <c r="G11" s="251"/>
      <c r="H11" s="251"/>
      <c r="I11" s="251"/>
      <c r="J11" s="251"/>
      <c r="K11" s="86">
        <v>10</v>
      </c>
      <c r="L11" s="91">
        <f t="shared" si="0"/>
        <v>10</v>
      </c>
      <c r="M11" s="83"/>
      <c r="N11" s="83"/>
      <c r="O11" s="86">
        <v>0</v>
      </c>
      <c r="P11" s="83"/>
      <c r="Q11" s="83"/>
      <c r="R11" s="84"/>
    </row>
    <row r="12" spans="1:18" ht="27" customHeight="1" x14ac:dyDescent="0.35">
      <c r="A12" s="92" t="s">
        <v>1221</v>
      </c>
      <c r="B12" s="90">
        <v>3.15</v>
      </c>
      <c r="C12" s="300">
        <v>51554</v>
      </c>
      <c r="D12" s="250" t="s">
        <v>1407</v>
      </c>
      <c r="E12" s="251"/>
      <c r="F12" s="251"/>
      <c r="G12" s="251"/>
      <c r="H12" s="251"/>
      <c r="I12" s="251"/>
      <c r="J12" s="251"/>
      <c r="K12" s="86">
        <v>10</v>
      </c>
      <c r="L12" s="91">
        <f t="shared" si="0"/>
        <v>10</v>
      </c>
      <c r="M12" s="83"/>
      <c r="N12" s="83"/>
      <c r="O12" s="86">
        <v>0</v>
      </c>
      <c r="P12" s="83"/>
      <c r="Q12" s="83"/>
      <c r="R12" s="84"/>
    </row>
    <row r="13" spans="1:18" ht="27" customHeight="1" x14ac:dyDescent="0.35">
      <c r="A13" s="92" t="s">
        <v>1056</v>
      </c>
      <c r="B13" s="90">
        <v>2.5099999999999998</v>
      </c>
      <c r="C13" s="90">
        <v>52745</v>
      </c>
      <c r="D13" s="250" t="s">
        <v>1407</v>
      </c>
      <c r="E13" s="251"/>
      <c r="F13" s="251"/>
      <c r="G13" s="251"/>
      <c r="H13" s="251"/>
      <c r="I13" s="251"/>
      <c r="J13" s="251"/>
      <c r="K13" s="86">
        <v>10</v>
      </c>
      <c r="L13" s="91">
        <f t="shared" si="0"/>
        <v>10</v>
      </c>
      <c r="M13" s="83"/>
      <c r="N13" s="83"/>
      <c r="O13" s="86">
        <v>0</v>
      </c>
      <c r="P13" s="83"/>
      <c r="Q13" s="83"/>
      <c r="R13" s="84"/>
    </row>
    <row r="14" spans="1:18" ht="27" customHeight="1" x14ac:dyDescent="0.35">
      <c r="A14" s="301" t="s">
        <v>1279</v>
      </c>
      <c r="B14" s="90">
        <v>2.5099999999999998</v>
      </c>
      <c r="C14" s="302">
        <v>52788</v>
      </c>
      <c r="D14" s="250" t="s">
        <v>1407</v>
      </c>
      <c r="E14" s="251"/>
      <c r="F14" s="251"/>
      <c r="G14" s="251"/>
      <c r="H14" s="251"/>
      <c r="I14" s="251"/>
      <c r="J14" s="251"/>
      <c r="K14" s="86">
        <v>10</v>
      </c>
      <c r="L14" s="91">
        <f t="shared" si="0"/>
        <v>10</v>
      </c>
      <c r="M14" s="83"/>
      <c r="N14" s="83"/>
      <c r="O14" s="86">
        <v>0</v>
      </c>
      <c r="P14" s="83"/>
      <c r="Q14" s="83"/>
      <c r="R14" s="84"/>
    </row>
    <row r="15" spans="1:18" ht="27" customHeight="1" x14ac:dyDescent="0.35">
      <c r="A15" s="92" t="s">
        <v>1240</v>
      </c>
      <c r="B15" s="90">
        <v>3.15</v>
      </c>
      <c r="C15" s="300">
        <v>5907</v>
      </c>
      <c r="D15" s="250" t="s">
        <v>1407</v>
      </c>
      <c r="E15" s="251"/>
      <c r="F15" s="251"/>
      <c r="G15" s="251"/>
      <c r="H15" s="251"/>
      <c r="I15" s="251"/>
      <c r="J15" s="251"/>
      <c r="K15" s="86">
        <v>10</v>
      </c>
      <c r="L15" s="91">
        <f t="shared" si="0"/>
        <v>10</v>
      </c>
      <c r="M15" s="83"/>
      <c r="N15" s="83"/>
      <c r="O15" s="86">
        <v>0</v>
      </c>
      <c r="P15" s="83"/>
      <c r="Q15" s="83"/>
      <c r="R15" s="84"/>
    </row>
    <row r="16" spans="1:18" ht="27" customHeight="1" x14ac:dyDescent="0.35">
      <c r="A16" s="299" t="s">
        <v>1271</v>
      </c>
      <c r="B16" s="90">
        <v>2.5099999999999998</v>
      </c>
      <c r="C16" s="90">
        <v>52511</v>
      </c>
      <c r="D16" s="250" t="s">
        <v>1407</v>
      </c>
      <c r="E16" s="251"/>
      <c r="F16" s="251"/>
      <c r="G16" s="251"/>
      <c r="H16" s="251"/>
      <c r="I16" s="251"/>
      <c r="J16" s="251"/>
      <c r="K16" s="86">
        <v>10</v>
      </c>
      <c r="L16" s="91">
        <f t="shared" si="0"/>
        <v>10</v>
      </c>
      <c r="M16" s="83"/>
      <c r="N16" s="83"/>
      <c r="O16" s="86">
        <v>0</v>
      </c>
      <c r="P16" s="83"/>
      <c r="Q16" s="83"/>
      <c r="R16" s="84"/>
    </row>
    <row r="17" spans="1:18" ht="27" customHeight="1" x14ac:dyDescent="0.35">
      <c r="A17" s="301" t="s">
        <v>1265</v>
      </c>
      <c r="B17" s="90">
        <v>3.15</v>
      </c>
      <c r="C17" s="292">
        <v>52415</v>
      </c>
      <c r="D17" s="250" t="s">
        <v>1407</v>
      </c>
      <c r="E17" s="251"/>
      <c r="F17" s="251"/>
      <c r="G17" s="251"/>
      <c r="H17" s="251"/>
      <c r="I17" s="251"/>
      <c r="J17" s="251"/>
      <c r="K17" s="86">
        <v>10</v>
      </c>
      <c r="L17" s="91">
        <f t="shared" si="0"/>
        <v>10</v>
      </c>
      <c r="M17" s="83"/>
      <c r="N17" s="83"/>
      <c r="O17" s="86">
        <v>0</v>
      </c>
      <c r="P17" s="83"/>
      <c r="Q17" s="83"/>
      <c r="R17" s="84"/>
    </row>
    <row r="18" spans="1:18" ht="27" customHeight="1" x14ac:dyDescent="0.35">
      <c r="A18" s="310" t="s">
        <v>1249</v>
      </c>
      <c r="B18" s="90">
        <v>3.15</v>
      </c>
      <c r="C18" s="303">
        <v>50329</v>
      </c>
      <c r="D18" s="250" t="s">
        <v>1407</v>
      </c>
      <c r="E18" s="251"/>
      <c r="F18" s="251"/>
      <c r="G18" s="251"/>
      <c r="H18" s="251"/>
      <c r="I18" s="251"/>
      <c r="J18" s="251"/>
      <c r="K18" s="86">
        <v>10</v>
      </c>
      <c r="L18" s="91">
        <f t="shared" si="0"/>
        <v>10</v>
      </c>
      <c r="M18" s="83"/>
      <c r="N18" s="83"/>
      <c r="O18" s="86">
        <v>0</v>
      </c>
      <c r="P18" s="83"/>
      <c r="Q18" s="83"/>
      <c r="R18" s="84"/>
    </row>
    <row r="19" spans="1:18" ht="27" customHeight="1" x14ac:dyDescent="0.35">
      <c r="A19" s="92" t="s">
        <v>1347</v>
      </c>
      <c r="B19" s="90">
        <v>3.15</v>
      </c>
      <c r="C19" s="300">
        <v>52208</v>
      </c>
      <c r="D19" s="250" t="s">
        <v>1407</v>
      </c>
      <c r="E19" s="251"/>
      <c r="F19" s="251"/>
      <c r="G19" s="251"/>
      <c r="H19" s="251"/>
      <c r="I19" s="251"/>
      <c r="J19" s="251"/>
      <c r="K19" s="86">
        <v>10</v>
      </c>
      <c r="L19" s="91">
        <f t="shared" si="0"/>
        <v>10</v>
      </c>
      <c r="M19" s="83"/>
      <c r="N19" s="83"/>
      <c r="O19" s="86">
        <v>0</v>
      </c>
      <c r="P19" s="83"/>
      <c r="Q19" s="83"/>
      <c r="R19" s="84"/>
    </row>
    <row r="20" spans="1:18" ht="27" customHeight="1" x14ac:dyDescent="0.35">
      <c r="A20" s="311" t="s">
        <v>1223</v>
      </c>
      <c r="B20" s="90">
        <v>3.15</v>
      </c>
      <c r="C20" s="302">
        <v>51641</v>
      </c>
      <c r="D20" s="250" t="s">
        <v>1407</v>
      </c>
      <c r="E20" s="251"/>
      <c r="F20" s="251"/>
      <c r="G20" s="251"/>
      <c r="H20" s="251"/>
      <c r="I20" s="251"/>
      <c r="J20" s="251"/>
      <c r="K20" s="86">
        <v>10</v>
      </c>
      <c r="L20" s="91">
        <f t="shared" ref="L20" si="1">SUM(K20)</f>
        <v>10</v>
      </c>
      <c r="M20" s="83"/>
      <c r="N20" s="83"/>
      <c r="O20" s="86">
        <v>0</v>
      </c>
      <c r="P20" s="83"/>
      <c r="Q20" s="83"/>
      <c r="R20" s="84"/>
    </row>
    <row r="21" spans="1:18" ht="27" customHeight="1" x14ac:dyDescent="0.35">
      <c r="A21" s="311" t="s">
        <v>1189</v>
      </c>
      <c r="B21" s="90">
        <v>2.5099999999999998</v>
      </c>
      <c r="C21" s="302">
        <v>5520</v>
      </c>
      <c r="D21" s="250" t="s">
        <v>1407</v>
      </c>
      <c r="E21" s="251"/>
      <c r="F21" s="251"/>
      <c r="G21" s="251"/>
      <c r="H21" s="251"/>
      <c r="I21" s="251"/>
      <c r="J21" s="251"/>
      <c r="K21" s="86">
        <v>10</v>
      </c>
      <c r="L21" s="91">
        <f t="shared" ref="L21:L26" si="2">SUM(K21)</f>
        <v>10</v>
      </c>
      <c r="M21" s="83"/>
      <c r="N21" s="83"/>
      <c r="O21" s="86">
        <v>0</v>
      </c>
      <c r="P21" s="83"/>
      <c r="Q21" s="83"/>
      <c r="R21" s="84"/>
    </row>
    <row r="22" spans="1:18" ht="27" customHeight="1" x14ac:dyDescent="0.35">
      <c r="A22" s="92" t="s">
        <v>1363</v>
      </c>
      <c r="B22" s="90">
        <v>3.15</v>
      </c>
      <c r="C22" s="90">
        <v>52156</v>
      </c>
      <c r="D22" s="250" t="s">
        <v>1407</v>
      </c>
      <c r="E22" s="251"/>
      <c r="F22" s="251"/>
      <c r="G22" s="251"/>
      <c r="H22" s="251"/>
      <c r="I22" s="251"/>
      <c r="J22" s="251"/>
      <c r="K22" s="86">
        <v>10</v>
      </c>
      <c r="L22" s="91">
        <f t="shared" si="2"/>
        <v>10</v>
      </c>
      <c r="M22" s="83"/>
      <c r="N22" s="83"/>
      <c r="O22" s="86">
        <v>0</v>
      </c>
      <c r="P22" s="83"/>
      <c r="Q22" s="83"/>
      <c r="R22" s="84"/>
    </row>
    <row r="23" spans="1:18" ht="27" customHeight="1" x14ac:dyDescent="0.35">
      <c r="A23" s="92" t="s">
        <v>1273</v>
      </c>
      <c r="B23" s="90">
        <v>2.5099999999999998</v>
      </c>
      <c r="C23" s="90">
        <v>52469</v>
      </c>
      <c r="D23" s="250" t="s">
        <v>1407</v>
      </c>
      <c r="E23" s="251"/>
      <c r="F23" s="251"/>
      <c r="G23" s="251"/>
      <c r="H23" s="251"/>
      <c r="I23" s="251"/>
      <c r="J23" s="251"/>
      <c r="K23" s="86">
        <v>10</v>
      </c>
      <c r="L23" s="91">
        <f t="shared" si="2"/>
        <v>10</v>
      </c>
      <c r="M23" s="83"/>
      <c r="N23" s="83"/>
      <c r="O23" s="86">
        <v>0</v>
      </c>
      <c r="P23" s="83"/>
      <c r="Q23" s="83"/>
      <c r="R23" s="84"/>
    </row>
    <row r="24" spans="1:18" ht="27" customHeight="1" x14ac:dyDescent="0.35">
      <c r="A24" s="92" t="s">
        <v>1041</v>
      </c>
      <c r="B24" s="90">
        <v>3.18</v>
      </c>
      <c r="C24" s="90">
        <v>50903</v>
      </c>
      <c r="D24" s="250" t="s">
        <v>1407</v>
      </c>
      <c r="E24" s="251"/>
      <c r="F24" s="251"/>
      <c r="G24" s="251"/>
      <c r="H24" s="251"/>
      <c r="I24" s="251"/>
      <c r="J24" s="251"/>
      <c r="K24" s="86">
        <v>10</v>
      </c>
      <c r="L24" s="91">
        <f t="shared" si="2"/>
        <v>10</v>
      </c>
      <c r="M24" s="83"/>
      <c r="N24" s="83"/>
      <c r="O24" s="86">
        <v>0</v>
      </c>
      <c r="P24" s="83"/>
      <c r="Q24" s="83"/>
      <c r="R24" s="84"/>
    </row>
    <row r="25" spans="1:18" ht="27" customHeight="1" x14ac:dyDescent="0.35">
      <c r="A25" s="92" t="s">
        <v>1346</v>
      </c>
      <c r="B25" s="90">
        <v>2.5099999999999998</v>
      </c>
      <c r="C25" s="300">
        <v>52728</v>
      </c>
      <c r="D25" s="250" t="s">
        <v>1407</v>
      </c>
      <c r="E25" s="251"/>
      <c r="F25" s="251"/>
      <c r="G25" s="251"/>
      <c r="H25" s="251"/>
      <c r="I25" s="251"/>
      <c r="J25" s="251"/>
      <c r="K25" s="86">
        <v>10</v>
      </c>
      <c r="L25" s="91">
        <f t="shared" si="2"/>
        <v>10</v>
      </c>
      <c r="M25" s="83"/>
      <c r="N25" s="83"/>
      <c r="O25" s="86">
        <v>0</v>
      </c>
      <c r="P25" s="83"/>
      <c r="Q25" s="83"/>
      <c r="R25" s="84"/>
    </row>
    <row r="26" spans="1:18" ht="27" customHeight="1" x14ac:dyDescent="0.35">
      <c r="A26" s="92" t="s">
        <v>1075</v>
      </c>
      <c r="B26" s="90">
        <v>2.5099999999999998</v>
      </c>
      <c r="C26" s="90">
        <v>52716</v>
      </c>
      <c r="D26" s="250" t="s">
        <v>1407</v>
      </c>
      <c r="E26" s="251"/>
      <c r="F26" s="251"/>
      <c r="G26" s="251"/>
      <c r="H26" s="251"/>
      <c r="I26" s="251"/>
      <c r="J26" s="251"/>
      <c r="K26" s="86">
        <v>10</v>
      </c>
      <c r="L26" s="91">
        <f t="shared" si="2"/>
        <v>10</v>
      </c>
      <c r="M26" s="83"/>
      <c r="N26" s="83"/>
      <c r="O26" s="86">
        <v>0</v>
      </c>
      <c r="P26" s="83"/>
      <c r="Q26" s="83"/>
      <c r="R26" s="84"/>
    </row>
    <row r="27" spans="1:18" ht="27" customHeight="1" x14ac:dyDescent="0.35">
      <c r="A27" s="304"/>
      <c r="B27" s="245"/>
      <c r="C27" s="91" t="s">
        <v>901</v>
      </c>
      <c r="D27" s="251"/>
      <c r="E27" s="251"/>
      <c r="F27" s="251"/>
      <c r="G27" s="251"/>
      <c r="H27" s="251"/>
      <c r="I27" s="251"/>
      <c r="J27" s="251"/>
      <c r="K27" s="86">
        <f>SUM(K5:K26)</f>
        <v>300</v>
      </c>
      <c r="L27" s="86">
        <f>SUM(L5:L26)</f>
        <v>300</v>
      </c>
      <c r="M27" s="86">
        <f>SUM(M5:M26)</f>
        <v>0</v>
      </c>
      <c r="N27" s="86">
        <f>SUM(N5:N26)</f>
        <v>0</v>
      </c>
      <c r="O27" s="86">
        <f>SUM(O5:O26)</f>
        <v>0</v>
      </c>
      <c r="P27" s="86">
        <f>SUM(P5:P26)</f>
        <v>0</v>
      </c>
      <c r="Q27" s="86">
        <f>SUM(Q5:Q26)</f>
        <v>0</v>
      </c>
      <c r="R27" s="86">
        <f>SUM(R5:R26)</f>
        <v>0</v>
      </c>
    </row>
    <row r="28" spans="1:18" ht="27" customHeight="1" x14ac:dyDescent="0.35">
      <c r="A28" s="305"/>
      <c r="B28" s="306"/>
      <c r="C28" s="304"/>
      <c r="D28" s="245"/>
      <c r="E28" s="245"/>
      <c r="F28" s="245"/>
      <c r="G28" s="245"/>
      <c r="H28" s="245"/>
      <c r="I28" s="245"/>
      <c r="J28" s="245"/>
      <c r="K28" s="307"/>
      <c r="L28" s="245"/>
      <c r="M28" s="83"/>
      <c r="N28" s="83"/>
      <c r="O28" s="83"/>
      <c r="P28" s="83"/>
      <c r="Q28" s="83"/>
      <c r="R28" s="84"/>
    </row>
    <row r="29" spans="1:18" ht="27" customHeight="1" x14ac:dyDescent="0.35">
      <c r="A29" s="81" t="s">
        <v>968</v>
      </c>
      <c r="B29" s="82"/>
      <c r="C29" s="247" t="s">
        <v>969</v>
      </c>
      <c r="D29" s="248"/>
      <c r="E29" s="248"/>
      <c r="F29" s="248"/>
      <c r="G29" s="248"/>
      <c r="H29" s="248"/>
      <c r="I29" s="249"/>
      <c r="J29" s="83"/>
      <c r="K29" s="83"/>
      <c r="L29" s="245"/>
      <c r="M29" s="83"/>
      <c r="N29" s="83"/>
      <c r="O29" s="83"/>
      <c r="P29" s="83"/>
      <c r="Q29" s="83"/>
      <c r="R29" s="84"/>
    </row>
    <row r="30" spans="1:18" ht="27" customHeight="1" x14ac:dyDescent="0.35">
      <c r="A30" s="85" t="s">
        <v>885</v>
      </c>
      <c r="B30" s="82"/>
      <c r="C30" s="83" t="s">
        <v>967</v>
      </c>
      <c r="D30" s="83" t="s">
        <v>887</v>
      </c>
      <c r="E30" s="83" t="s">
        <v>888</v>
      </c>
      <c r="F30" s="83" t="s">
        <v>889</v>
      </c>
      <c r="G30" s="83" t="s">
        <v>890</v>
      </c>
      <c r="H30" s="83" t="s">
        <v>891</v>
      </c>
      <c r="I30" s="85" t="s">
        <v>892</v>
      </c>
      <c r="J30" s="83" t="s">
        <v>893</v>
      </c>
      <c r="K30" s="83" t="s">
        <v>894</v>
      </c>
      <c r="L30" s="83" t="s">
        <v>895</v>
      </c>
      <c r="M30" s="83" t="s">
        <v>896</v>
      </c>
      <c r="N30" s="83" t="s">
        <v>897</v>
      </c>
      <c r="O30" s="86" t="s">
        <v>898</v>
      </c>
      <c r="P30" s="87" t="s">
        <v>899</v>
      </c>
      <c r="Q30" s="87" t="s">
        <v>900</v>
      </c>
      <c r="R30" s="88" t="s">
        <v>0</v>
      </c>
    </row>
    <row r="31" spans="1:18" ht="27" customHeight="1" x14ac:dyDescent="0.35">
      <c r="A31" s="293" t="s">
        <v>1364</v>
      </c>
      <c r="B31" s="90">
        <v>3.15</v>
      </c>
      <c r="C31" s="90">
        <v>50478</v>
      </c>
      <c r="D31" s="250" t="s">
        <v>1407</v>
      </c>
      <c r="E31" s="251"/>
      <c r="F31" s="251"/>
      <c r="G31" s="251"/>
      <c r="H31" s="251"/>
      <c r="I31" s="251"/>
      <c r="J31" s="251"/>
      <c r="K31" s="86">
        <v>10</v>
      </c>
      <c r="L31" s="91">
        <f t="shared" ref="L31:L36" si="3">SUM(K31)</f>
        <v>10</v>
      </c>
      <c r="M31" s="83"/>
      <c r="N31" s="83"/>
      <c r="O31" s="86">
        <v>0</v>
      </c>
      <c r="P31" s="83"/>
      <c r="Q31" s="83"/>
      <c r="R31" s="84"/>
    </row>
    <row r="32" spans="1:18" ht="27" customHeight="1" x14ac:dyDescent="0.35">
      <c r="A32" s="92" t="s">
        <v>1363</v>
      </c>
      <c r="B32" s="90">
        <v>3.15</v>
      </c>
      <c r="C32" s="90">
        <v>52156</v>
      </c>
      <c r="D32" s="250" t="s">
        <v>1407</v>
      </c>
      <c r="E32" s="251"/>
      <c r="F32" s="251"/>
      <c r="G32" s="251"/>
      <c r="H32" s="251"/>
      <c r="I32" s="251"/>
      <c r="J32" s="251"/>
      <c r="K32" s="86">
        <v>10</v>
      </c>
      <c r="L32" s="91">
        <f t="shared" si="3"/>
        <v>10</v>
      </c>
      <c r="M32" s="83"/>
      <c r="N32" s="83"/>
      <c r="O32" s="86">
        <v>0</v>
      </c>
      <c r="P32" s="83"/>
      <c r="Q32" s="83"/>
      <c r="R32" s="84"/>
    </row>
    <row r="33" spans="1:18" ht="27" customHeight="1" x14ac:dyDescent="0.35">
      <c r="A33" s="92" t="s">
        <v>1273</v>
      </c>
      <c r="B33" s="90">
        <v>2.5099999999999998</v>
      </c>
      <c r="C33" s="90">
        <v>52469</v>
      </c>
      <c r="D33" s="250" t="s">
        <v>1407</v>
      </c>
      <c r="E33" s="251"/>
      <c r="F33" s="251"/>
      <c r="G33" s="251"/>
      <c r="H33" s="251"/>
      <c r="I33" s="251"/>
      <c r="J33" s="251"/>
      <c r="K33" s="86">
        <v>10</v>
      </c>
      <c r="L33" s="91">
        <f t="shared" si="3"/>
        <v>10</v>
      </c>
      <c r="M33" s="83"/>
      <c r="N33" s="83"/>
      <c r="O33" s="86">
        <v>0</v>
      </c>
      <c r="P33" s="83"/>
      <c r="Q33" s="83"/>
      <c r="R33" s="84"/>
    </row>
    <row r="34" spans="1:18" ht="27" customHeight="1" x14ac:dyDescent="0.35">
      <c r="A34" s="92" t="s">
        <v>1041</v>
      </c>
      <c r="B34" s="90">
        <v>3.18</v>
      </c>
      <c r="C34" s="90">
        <v>50903</v>
      </c>
      <c r="D34" s="250" t="s">
        <v>1407</v>
      </c>
      <c r="E34" s="251"/>
      <c r="F34" s="251"/>
      <c r="G34" s="251"/>
      <c r="H34" s="251"/>
      <c r="I34" s="251"/>
      <c r="J34" s="251"/>
      <c r="K34" s="86">
        <v>10</v>
      </c>
      <c r="L34" s="91">
        <f t="shared" ref="L34" si="4">SUM(K34)</f>
        <v>10</v>
      </c>
      <c r="M34" s="83"/>
      <c r="N34" s="83"/>
      <c r="O34" s="86">
        <v>0</v>
      </c>
      <c r="P34" s="83"/>
      <c r="Q34" s="83"/>
      <c r="R34" s="84"/>
    </row>
    <row r="35" spans="1:18" ht="27" customHeight="1" x14ac:dyDescent="0.35">
      <c r="A35" s="296" t="s">
        <v>1254</v>
      </c>
      <c r="B35" s="90">
        <v>3.15</v>
      </c>
      <c r="C35" s="297">
        <v>51539</v>
      </c>
      <c r="D35" s="250" t="s">
        <v>1407</v>
      </c>
      <c r="E35" s="251"/>
      <c r="F35" s="251"/>
      <c r="G35" s="251"/>
      <c r="H35" s="251"/>
      <c r="I35" s="251"/>
      <c r="J35" s="251"/>
      <c r="K35" s="86">
        <v>10</v>
      </c>
      <c r="L35" s="91">
        <f t="shared" si="3"/>
        <v>10</v>
      </c>
      <c r="M35" s="83"/>
      <c r="N35" s="83"/>
      <c r="O35" s="86">
        <v>0</v>
      </c>
      <c r="P35" s="83"/>
      <c r="Q35" s="83"/>
      <c r="R35" s="84"/>
    </row>
    <row r="36" spans="1:18" ht="27" customHeight="1" x14ac:dyDescent="0.35">
      <c r="A36" s="299" t="s">
        <v>1326</v>
      </c>
      <c r="B36" s="90">
        <v>2.5099999999999998</v>
      </c>
      <c r="C36" s="90">
        <v>51963</v>
      </c>
      <c r="D36" s="250" t="s">
        <v>1407</v>
      </c>
      <c r="E36" s="251"/>
      <c r="F36" s="251"/>
      <c r="G36" s="251"/>
      <c r="H36" s="251"/>
      <c r="I36" s="251"/>
      <c r="J36" s="251"/>
      <c r="K36" s="86">
        <v>10</v>
      </c>
      <c r="L36" s="91">
        <f t="shared" si="3"/>
        <v>10</v>
      </c>
      <c r="M36" s="83"/>
      <c r="N36" s="83"/>
      <c r="O36" s="86">
        <v>0</v>
      </c>
      <c r="P36" s="83"/>
      <c r="Q36" s="83"/>
      <c r="R36" s="84"/>
    </row>
    <row r="37" spans="1:18" ht="27" customHeight="1" x14ac:dyDescent="0.35">
      <c r="A37" s="299" t="s">
        <v>1155</v>
      </c>
      <c r="B37" s="90">
        <v>2.5099999999999998</v>
      </c>
      <c r="C37" s="90">
        <v>52368</v>
      </c>
      <c r="D37" s="250" t="s">
        <v>1407</v>
      </c>
      <c r="E37" s="251"/>
      <c r="F37" s="251"/>
      <c r="G37" s="251"/>
      <c r="H37" s="251"/>
      <c r="I37" s="251"/>
      <c r="J37" s="251"/>
      <c r="K37" s="86">
        <v>10</v>
      </c>
      <c r="L37" s="91">
        <f t="shared" ref="L37:L41" si="5">SUM(K37)</f>
        <v>10</v>
      </c>
      <c r="M37" s="83"/>
      <c r="N37" s="83"/>
      <c r="O37" s="86">
        <v>0</v>
      </c>
      <c r="P37" s="83"/>
      <c r="Q37" s="83"/>
      <c r="R37" s="84"/>
    </row>
    <row r="38" spans="1:18" ht="27" customHeight="1" x14ac:dyDescent="0.35">
      <c r="A38" s="92" t="s">
        <v>1098</v>
      </c>
      <c r="B38" s="90">
        <v>2.5099999999999998</v>
      </c>
      <c r="C38" s="300">
        <v>51101</v>
      </c>
      <c r="D38" s="250" t="s">
        <v>1407</v>
      </c>
      <c r="E38" s="251"/>
      <c r="F38" s="251"/>
      <c r="G38" s="251"/>
      <c r="H38" s="251"/>
      <c r="I38" s="251"/>
      <c r="J38" s="251"/>
      <c r="K38" s="86">
        <v>10</v>
      </c>
      <c r="L38" s="91">
        <f t="shared" si="5"/>
        <v>10</v>
      </c>
      <c r="M38" s="83"/>
      <c r="N38" s="83"/>
      <c r="O38" s="86">
        <v>0</v>
      </c>
      <c r="P38" s="83"/>
      <c r="Q38" s="83"/>
      <c r="R38" s="84"/>
    </row>
    <row r="39" spans="1:18" ht="27" customHeight="1" x14ac:dyDescent="0.35">
      <c r="A39" s="312" t="s">
        <v>1182</v>
      </c>
      <c r="B39" s="90">
        <v>2.5099999999999998</v>
      </c>
      <c r="C39" s="302">
        <v>5559</v>
      </c>
      <c r="D39" s="250" t="s">
        <v>1407</v>
      </c>
      <c r="E39" s="251"/>
      <c r="F39" s="251"/>
      <c r="G39" s="251"/>
      <c r="H39" s="251"/>
      <c r="I39" s="251"/>
      <c r="J39" s="251"/>
      <c r="K39" s="86">
        <v>10</v>
      </c>
      <c r="L39" s="91">
        <f t="shared" si="5"/>
        <v>10</v>
      </c>
      <c r="M39" s="83"/>
      <c r="N39" s="83"/>
      <c r="O39" s="86">
        <v>0</v>
      </c>
      <c r="P39" s="83"/>
      <c r="Q39" s="83"/>
      <c r="R39" s="84"/>
    </row>
    <row r="40" spans="1:18" ht="27" customHeight="1" x14ac:dyDescent="0.35">
      <c r="A40" s="313" t="s">
        <v>1038</v>
      </c>
      <c r="B40" s="90">
        <v>2.5099999999999998</v>
      </c>
      <c r="C40" s="295">
        <v>51789</v>
      </c>
      <c r="D40" s="250" t="s">
        <v>1407</v>
      </c>
      <c r="E40" s="251"/>
      <c r="F40" s="251"/>
      <c r="G40" s="251"/>
      <c r="H40" s="251"/>
      <c r="I40" s="251"/>
      <c r="J40" s="251"/>
      <c r="K40" s="86">
        <v>10</v>
      </c>
      <c r="L40" s="91">
        <f t="shared" si="5"/>
        <v>10</v>
      </c>
      <c r="M40" s="83"/>
      <c r="N40" s="83"/>
      <c r="O40" s="86">
        <v>0</v>
      </c>
      <c r="P40" s="83"/>
      <c r="Q40" s="83"/>
      <c r="R40" s="84"/>
    </row>
    <row r="41" spans="1:18" ht="27" customHeight="1" x14ac:dyDescent="0.35">
      <c r="A41" s="89" t="s">
        <v>1264</v>
      </c>
      <c r="B41" s="90">
        <v>2.5099999999999998</v>
      </c>
      <c r="C41" s="300">
        <v>52447</v>
      </c>
      <c r="D41" s="250" t="s">
        <v>1407</v>
      </c>
      <c r="E41" s="251"/>
      <c r="F41" s="251"/>
      <c r="G41" s="251"/>
      <c r="H41" s="251"/>
      <c r="I41" s="251"/>
      <c r="J41" s="251"/>
      <c r="K41" s="86">
        <v>10</v>
      </c>
      <c r="L41" s="91">
        <f t="shared" si="5"/>
        <v>10</v>
      </c>
      <c r="M41" s="83"/>
      <c r="N41" s="83"/>
      <c r="O41" s="86">
        <v>0</v>
      </c>
      <c r="P41" s="83"/>
      <c r="Q41" s="83"/>
      <c r="R41" s="84"/>
    </row>
    <row r="42" spans="1:18" ht="27" customHeight="1" x14ac:dyDescent="0.35">
      <c r="A42" s="304"/>
      <c r="B42" s="245"/>
      <c r="C42" s="91" t="s">
        <v>901</v>
      </c>
      <c r="D42" s="251"/>
      <c r="E42" s="251"/>
      <c r="F42" s="251"/>
      <c r="G42" s="251"/>
      <c r="H42" s="251"/>
      <c r="I42" s="251"/>
      <c r="J42" s="251"/>
      <c r="K42" s="86">
        <f>SUM(K31:K41)</f>
        <v>110</v>
      </c>
      <c r="L42" s="86">
        <f>SUM(L31:L41)</f>
        <v>110</v>
      </c>
      <c r="M42" s="86">
        <f>SUM(M31:M41)</f>
        <v>0</v>
      </c>
      <c r="N42" s="86">
        <f>SUM(N31:N41)</f>
        <v>0</v>
      </c>
      <c r="O42" s="86">
        <f>SUM(O31:O41)</f>
        <v>0</v>
      </c>
      <c r="P42" s="86">
        <f>SUM(P31:P41)</f>
        <v>0</v>
      </c>
      <c r="Q42" s="86">
        <f>SUM(Q31:Q41)</f>
        <v>0</v>
      </c>
      <c r="R42" s="86">
        <f>SUM(R31:R41)</f>
        <v>0</v>
      </c>
    </row>
    <row r="43" spans="1:18" ht="27" customHeight="1" x14ac:dyDescent="0.35">
      <c r="A43" s="291"/>
      <c r="B43" s="295"/>
      <c r="C43" s="295"/>
      <c r="D43" s="245"/>
      <c r="E43" s="245"/>
      <c r="F43" s="245"/>
      <c r="G43" s="245"/>
      <c r="H43" s="245"/>
      <c r="I43" s="245"/>
      <c r="J43" s="245"/>
      <c r="K43" s="308"/>
      <c r="L43" s="308"/>
      <c r="M43" s="308"/>
      <c r="N43" s="308"/>
      <c r="O43" s="308"/>
      <c r="P43" s="308"/>
      <c r="Q43" s="308"/>
      <c r="R43" s="308"/>
    </row>
    <row r="393" spans="1:9" ht="27" customHeight="1" x14ac:dyDescent="0.3">
      <c r="I393" s="109">
        <v>8</v>
      </c>
    </row>
    <row r="395" spans="1:9" ht="27" customHeight="1" x14ac:dyDescent="0.3">
      <c r="A395" s="293" t="s">
        <v>970</v>
      </c>
      <c r="B395" s="294">
        <v>2.5099999999999998</v>
      </c>
      <c r="C395" s="90">
        <v>52347</v>
      </c>
      <c r="I395" s="109">
        <v>8</v>
      </c>
    </row>
    <row r="396" spans="1:9" ht="27" customHeight="1" x14ac:dyDescent="0.3">
      <c r="A396" s="92" t="s">
        <v>971</v>
      </c>
      <c r="B396" s="309">
        <v>2.5099999999999998</v>
      </c>
      <c r="C396" s="300">
        <v>51841</v>
      </c>
      <c r="I396" s="109">
        <v>8</v>
      </c>
    </row>
    <row r="397" spans="1:9" ht="27" customHeight="1" x14ac:dyDescent="0.3">
      <c r="A397" s="298" t="s">
        <v>972</v>
      </c>
      <c r="B397" s="294">
        <v>2.5099999999999998</v>
      </c>
      <c r="C397" s="300">
        <v>52391</v>
      </c>
      <c r="I397" s="109">
        <v>8</v>
      </c>
    </row>
    <row r="398" spans="1:9" ht="27" customHeight="1" x14ac:dyDescent="0.3">
      <c r="A398" s="92" t="s">
        <v>952</v>
      </c>
      <c r="B398" s="309">
        <v>2.5099999999999998</v>
      </c>
      <c r="C398" s="90">
        <v>52031</v>
      </c>
      <c r="I398" s="109">
        <v>8</v>
      </c>
    </row>
    <row r="409" spans="9:9" ht="27" customHeight="1" x14ac:dyDescent="0.3">
      <c r="I409" s="109">
        <v>8</v>
      </c>
    </row>
    <row r="418" spans="9:9" ht="27" customHeight="1" x14ac:dyDescent="0.3">
      <c r="I418" s="109">
        <v>8</v>
      </c>
    </row>
    <row r="420" spans="9:9" ht="27" customHeight="1" x14ac:dyDescent="0.3">
      <c r="I420" s="109">
        <v>8</v>
      </c>
    </row>
    <row r="422" spans="9:9" ht="27" customHeight="1" x14ac:dyDescent="0.3">
      <c r="I422" s="109">
        <v>8</v>
      </c>
    </row>
    <row r="425" spans="9:9" ht="27" customHeight="1" x14ac:dyDescent="0.3">
      <c r="I425" s="109">
        <v>8</v>
      </c>
    </row>
    <row r="426" spans="9:9" ht="27" customHeight="1" x14ac:dyDescent="0.3">
      <c r="I426" s="109">
        <v>8</v>
      </c>
    </row>
    <row r="427" spans="9:9" ht="27" customHeight="1" x14ac:dyDescent="0.3">
      <c r="I427" s="109">
        <v>8</v>
      </c>
    </row>
    <row r="429" spans="9:9" ht="27" customHeight="1" x14ac:dyDescent="0.3">
      <c r="I429" s="109">
        <v>8</v>
      </c>
    </row>
    <row r="448" spans="9:9" ht="27" customHeight="1" x14ac:dyDescent="0.3">
      <c r="I448" s="109">
        <v>8</v>
      </c>
    </row>
    <row r="452" spans="9:9" ht="27" customHeight="1" x14ac:dyDescent="0.3">
      <c r="I452" s="109">
        <v>8</v>
      </c>
    </row>
    <row r="453" spans="9:9" ht="27" customHeight="1" x14ac:dyDescent="0.3">
      <c r="I453" s="109">
        <v>8</v>
      </c>
    </row>
    <row r="454" spans="9:9" ht="27" customHeight="1" x14ac:dyDescent="0.3">
      <c r="I454" s="109">
        <v>8</v>
      </c>
    </row>
    <row r="455" spans="9:9" ht="27" customHeight="1" x14ac:dyDescent="0.3">
      <c r="I455" s="109">
        <v>8</v>
      </c>
    </row>
  </sheetData>
  <mergeCells count="39">
    <mergeCell ref="D21:J21"/>
    <mergeCell ref="D22:J22"/>
    <mergeCell ref="D23:J23"/>
    <mergeCell ref="D24:J24"/>
    <mergeCell ref="D39:J39"/>
    <mergeCell ref="D42:J42"/>
    <mergeCell ref="D40:J40"/>
    <mergeCell ref="D41:J41"/>
    <mergeCell ref="D34:J34"/>
    <mergeCell ref="D35:J35"/>
    <mergeCell ref="D36:J36"/>
    <mergeCell ref="D37:J37"/>
    <mergeCell ref="D38:J38"/>
    <mergeCell ref="D27:J27"/>
    <mergeCell ref="C29:I29"/>
    <mergeCell ref="D31:J31"/>
    <mergeCell ref="D32:J32"/>
    <mergeCell ref="D33:J33"/>
    <mergeCell ref="A1:R1"/>
    <mergeCell ref="A2:R2"/>
    <mergeCell ref="B3:F3"/>
    <mergeCell ref="D5:J5"/>
    <mergeCell ref="D6:J6"/>
    <mergeCell ref="D12:J12"/>
    <mergeCell ref="D13:J13"/>
    <mergeCell ref="D7:J7"/>
    <mergeCell ref="D8:J8"/>
    <mergeCell ref="D9:J9"/>
    <mergeCell ref="D10:J10"/>
    <mergeCell ref="D11:J11"/>
    <mergeCell ref="D25:J25"/>
    <mergeCell ref="D26:J26"/>
    <mergeCell ref="D14:J14"/>
    <mergeCell ref="D15:J15"/>
    <mergeCell ref="D16:J16"/>
    <mergeCell ref="D17:J17"/>
    <mergeCell ref="D18:J18"/>
    <mergeCell ref="D19:J19"/>
    <mergeCell ref="D20:J20"/>
  </mergeCells>
  <conditionalFormatting sqref="A10">
    <cfRule type="duplicateValues" dxfId="2620" priority="3"/>
  </conditionalFormatting>
  <conditionalFormatting sqref="A36">
    <cfRule type="duplicateValues" dxfId="2619" priority="2"/>
  </conditionalFormatting>
  <conditionalFormatting sqref="A37">
    <cfRule type="duplicateValues" dxfId="2618" priority="1"/>
  </conditionalFormatting>
  <pageMargins left="0.70866141732283505" right="0.70866141732283505" top="0.74803149606299202" bottom="0.74803149606299202" header="0.31496062992126" footer="0.31496062992126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961"/>
  <sheetViews>
    <sheetView zoomScaleNormal="100" zoomScaleSheetLayoutView="80" workbookViewId="0">
      <selection sqref="A1:XFD1048576"/>
    </sheetView>
  </sheetViews>
  <sheetFormatPr defaultRowHeight="21.75" customHeight="1" x14ac:dyDescent="0.2"/>
  <cols>
    <col min="1" max="1" width="16.140625" customWidth="1"/>
    <col min="2" max="2" width="9.42578125" customWidth="1"/>
    <col min="3" max="3" width="8.28515625" customWidth="1"/>
    <col min="4" max="4" width="8.5703125" customWidth="1"/>
    <col min="5" max="5" width="9.28515625" customWidth="1"/>
    <col min="6" max="6" width="8.28515625" customWidth="1"/>
    <col min="7" max="7" width="7.7109375" customWidth="1"/>
    <col min="8" max="8" width="7.5703125" customWidth="1"/>
    <col min="9" max="9" width="7.85546875" customWidth="1"/>
    <col min="10" max="10" width="8.140625" customWidth="1"/>
    <col min="11" max="11" width="7.85546875" customWidth="1"/>
    <col min="12" max="12" width="7.5703125" customWidth="1"/>
    <col min="13" max="13" width="6.85546875" customWidth="1"/>
    <col min="14" max="14" width="6.140625" customWidth="1"/>
    <col min="15" max="15" width="7.28515625" customWidth="1"/>
    <col min="16" max="16" width="9" customWidth="1"/>
    <col min="17" max="17" width="8.28515625" customWidth="1"/>
    <col min="18" max="18" width="9.28515625" customWidth="1"/>
    <col min="257" max="257" width="36.85546875" customWidth="1"/>
    <col min="258" max="258" width="7.5703125" customWidth="1"/>
    <col min="259" max="259" width="8.28515625" customWidth="1"/>
    <col min="260" max="260" width="7.28515625" customWidth="1"/>
    <col min="261" max="261" width="8.140625" customWidth="1"/>
    <col min="262" max="263" width="7.7109375" customWidth="1"/>
    <col min="264" max="264" width="7.5703125" customWidth="1"/>
    <col min="265" max="265" width="7.85546875" customWidth="1"/>
    <col min="266" max="266" width="8.140625" customWidth="1"/>
    <col min="267" max="267" width="7.85546875" customWidth="1"/>
    <col min="268" max="268" width="7.5703125" customWidth="1"/>
    <col min="269" max="269" width="6.85546875" customWidth="1"/>
    <col min="270" max="270" width="6.140625" customWidth="1"/>
    <col min="271" max="271" width="7.28515625" customWidth="1"/>
    <col min="272" max="272" width="9" customWidth="1"/>
    <col min="273" max="273" width="8.28515625" customWidth="1"/>
    <col min="274" max="274" width="9" customWidth="1"/>
    <col min="513" max="513" width="36.85546875" customWidth="1"/>
    <col min="514" max="514" width="7.5703125" customWidth="1"/>
    <col min="515" max="515" width="8.28515625" customWidth="1"/>
    <col min="516" max="516" width="7.28515625" customWidth="1"/>
    <col min="517" max="517" width="8.140625" customWidth="1"/>
    <col min="518" max="519" width="7.7109375" customWidth="1"/>
    <col min="520" max="520" width="7.5703125" customWidth="1"/>
    <col min="521" max="521" width="7.85546875" customWidth="1"/>
    <col min="522" max="522" width="8.140625" customWidth="1"/>
    <col min="523" max="523" width="7.85546875" customWidth="1"/>
    <col min="524" max="524" width="7.5703125" customWidth="1"/>
    <col min="525" max="525" width="6.85546875" customWidth="1"/>
    <col min="526" max="526" width="6.140625" customWidth="1"/>
    <col min="527" max="527" width="7.28515625" customWidth="1"/>
    <col min="528" max="528" width="9" customWidth="1"/>
    <col min="529" max="529" width="8.28515625" customWidth="1"/>
    <col min="530" max="530" width="9" customWidth="1"/>
    <col min="769" max="769" width="36.85546875" customWidth="1"/>
    <col min="770" max="770" width="7.5703125" customWidth="1"/>
    <col min="771" max="771" width="8.28515625" customWidth="1"/>
    <col min="772" max="772" width="7.28515625" customWidth="1"/>
    <col min="773" max="773" width="8.140625" customWidth="1"/>
    <col min="774" max="775" width="7.7109375" customWidth="1"/>
    <col min="776" max="776" width="7.5703125" customWidth="1"/>
    <col min="777" max="777" width="7.85546875" customWidth="1"/>
    <col min="778" max="778" width="8.140625" customWidth="1"/>
    <col min="779" max="779" width="7.85546875" customWidth="1"/>
    <col min="780" max="780" width="7.5703125" customWidth="1"/>
    <col min="781" max="781" width="6.85546875" customWidth="1"/>
    <col min="782" max="782" width="6.140625" customWidth="1"/>
    <col min="783" max="783" width="7.28515625" customWidth="1"/>
    <col min="784" max="784" width="9" customWidth="1"/>
    <col min="785" max="785" width="8.28515625" customWidth="1"/>
    <col min="786" max="786" width="9" customWidth="1"/>
    <col min="1025" max="1025" width="36.85546875" customWidth="1"/>
    <col min="1026" max="1026" width="7.5703125" customWidth="1"/>
    <col min="1027" max="1027" width="8.28515625" customWidth="1"/>
    <col min="1028" max="1028" width="7.28515625" customWidth="1"/>
    <col min="1029" max="1029" width="8.140625" customWidth="1"/>
    <col min="1030" max="1031" width="7.7109375" customWidth="1"/>
    <col min="1032" max="1032" width="7.5703125" customWidth="1"/>
    <col min="1033" max="1033" width="7.85546875" customWidth="1"/>
    <col min="1034" max="1034" width="8.140625" customWidth="1"/>
    <col min="1035" max="1035" width="7.85546875" customWidth="1"/>
    <col min="1036" max="1036" width="7.5703125" customWidth="1"/>
    <col min="1037" max="1037" width="6.85546875" customWidth="1"/>
    <col min="1038" max="1038" width="6.140625" customWidth="1"/>
    <col min="1039" max="1039" width="7.28515625" customWidth="1"/>
    <col min="1040" max="1040" width="9" customWidth="1"/>
    <col min="1041" max="1041" width="8.28515625" customWidth="1"/>
    <col min="1042" max="1042" width="9" customWidth="1"/>
    <col min="1281" max="1281" width="36.85546875" customWidth="1"/>
    <col min="1282" max="1282" width="7.5703125" customWidth="1"/>
    <col min="1283" max="1283" width="8.28515625" customWidth="1"/>
    <col min="1284" max="1284" width="7.28515625" customWidth="1"/>
    <col min="1285" max="1285" width="8.140625" customWidth="1"/>
    <col min="1286" max="1287" width="7.7109375" customWidth="1"/>
    <col min="1288" max="1288" width="7.5703125" customWidth="1"/>
    <col min="1289" max="1289" width="7.85546875" customWidth="1"/>
    <col min="1290" max="1290" width="8.140625" customWidth="1"/>
    <col min="1291" max="1291" width="7.85546875" customWidth="1"/>
    <col min="1292" max="1292" width="7.5703125" customWidth="1"/>
    <col min="1293" max="1293" width="6.85546875" customWidth="1"/>
    <col min="1294" max="1294" width="6.140625" customWidth="1"/>
    <col min="1295" max="1295" width="7.28515625" customWidth="1"/>
    <col min="1296" max="1296" width="9" customWidth="1"/>
    <col min="1297" max="1297" width="8.28515625" customWidth="1"/>
    <col min="1298" max="1298" width="9" customWidth="1"/>
    <col min="1537" max="1537" width="36.85546875" customWidth="1"/>
    <col min="1538" max="1538" width="7.5703125" customWidth="1"/>
    <col min="1539" max="1539" width="8.28515625" customWidth="1"/>
    <col min="1540" max="1540" width="7.28515625" customWidth="1"/>
    <col min="1541" max="1541" width="8.140625" customWidth="1"/>
    <col min="1542" max="1543" width="7.7109375" customWidth="1"/>
    <col min="1544" max="1544" width="7.5703125" customWidth="1"/>
    <col min="1545" max="1545" width="7.85546875" customWidth="1"/>
    <col min="1546" max="1546" width="8.140625" customWidth="1"/>
    <col min="1547" max="1547" width="7.85546875" customWidth="1"/>
    <col min="1548" max="1548" width="7.5703125" customWidth="1"/>
    <col min="1549" max="1549" width="6.85546875" customWidth="1"/>
    <col min="1550" max="1550" width="6.140625" customWidth="1"/>
    <col min="1551" max="1551" width="7.28515625" customWidth="1"/>
    <col min="1552" max="1552" width="9" customWidth="1"/>
    <col min="1553" max="1553" width="8.28515625" customWidth="1"/>
    <col min="1554" max="1554" width="9" customWidth="1"/>
    <col min="1793" max="1793" width="36.85546875" customWidth="1"/>
    <col min="1794" max="1794" width="7.5703125" customWidth="1"/>
    <col min="1795" max="1795" width="8.28515625" customWidth="1"/>
    <col min="1796" max="1796" width="7.28515625" customWidth="1"/>
    <col min="1797" max="1797" width="8.140625" customWidth="1"/>
    <col min="1798" max="1799" width="7.7109375" customWidth="1"/>
    <col min="1800" max="1800" width="7.5703125" customWidth="1"/>
    <col min="1801" max="1801" width="7.85546875" customWidth="1"/>
    <col min="1802" max="1802" width="8.140625" customWidth="1"/>
    <col min="1803" max="1803" width="7.85546875" customWidth="1"/>
    <col min="1804" max="1804" width="7.5703125" customWidth="1"/>
    <col min="1805" max="1805" width="6.85546875" customWidth="1"/>
    <col min="1806" max="1806" width="6.140625" customWidth="1"/>
    <col min="1807" max="1807" width="7.28515625" customWidth="1"/>
    <col min="1808" max="1808" width="9" customWidth="1"/>
    <col min="1809" max="1809" width="8.28515625" customWidth="1"/>
    <col min="1810" max="1810" width="9" customWidth="1"/>
    <col min="2049" max="2049" width="36.85546875" customWidth="1"/>
    <col min="2050" max="2050" width="7.5703125" customWidth="1"/>
    <col min="2051" max="2051" width="8.28515625" customWidth="1"/>
    <col min="2052" max="2052" width="7.28515625" customWidth="1"/>
    <col min="2053" max="2053" width="8.140625" customWidth="1"/>
    <col min="2054" max="2055" width="7.7109375" customWidth="1"/>
    <col min="2056" max="2056" width="7.5703125" customWidth="1"/>
    <col min="2057" max="2057" width="7.85546875" customWidth="1"/>
    <col min="2058" max="2058" width="8.140625" customWidth="1"/>
    <col min="2059" max="2059" width="7.85546875" customWidth="1"/>
    <col min="2060" max="2060" width="7.5703125" customWidth="1"/>
    <col min="2061" max="2061" width="6.85546875" customWidth="1"/>
    <col min="2062" max="2062" width="6.140625" customWidth="1"/>
    <col min="2063" max="2063" width="7.28515625" customWidth="1"/>
    <col min="2064" max="2064" width="9" customWidth="1"/>
    <col min="2065" max="2065" width="8.28515625" customWidth="1"/>
    <col min="2066" max="2066" width="9" customWidth="1"/>
    <col min="2305" max="2305" width="36.85546875" customWidth="1"/>
    <col min="2306" max="2306" width="7.5703125" customWidth="1"/>
    <col min="2307" max="2307" width="8.28515625" customWidth="1"/>
    <col min="2308" max="2308" width="7.28515625" customWidth="1"/>
    <col min="2309" max="2309" width="8.140625" customWidth="1"/>
    <col min="2310" max="2311" width="7.7109375" customWidth="1"/>
    <col min="2312" max="2312" width="7.5703125" customWidth="1"/>
    <col min="2313" max="2313" width="7.85546875" customWidth="1"/>
    <col min="2314" max="2314" width="8.140625" customWidth="1"/>
    <col min="2315" max="2315" width="7.85546875" customWidth="1"/>
    <col min="2316" max="2316" width="7.5703125" customWidth="1"/>
    <col min="2317" max="2317" width="6.85546875" customWidth="1"/>
    <col min="2318" max="2318" width="6.140625" customWidth="1"/>
    <col min="2319" max="2319" width="7.28515625" customWidth="1"/>
    <col min="2320" max="2320" width="9" customWidth="1"/>
    <col min="2321" max="2321" width="8.28515625" customWidth="1"/>
    <col min="2322" max="2322" width="9" customWidth="1"/>
    <col min="2561" max="2561" width="36.85546875" customWidth="1"/>
    <col min="2562" max="2562" width="7.5703125" customWidth="1"/>
    <col min="2563" max="2563" width="8.28515625" customWidth="1"/>
    <col min="2564" max="2564" width="7.28515625" customWidth="1"/>
    <col min="2565" max="2565" width="8.140625" customWidth="1"/>
    <col min="2566" max="2567" width="7.7109375" customWidth="1"/>
    <col min="2568" max="2568" width="7.5703125" customWidth="1"/>
    <col min="2569" max="2569" width="7.85546875" customWidth="1"/>
    <col min="2570" max="2570" width="8.140625" customWidth="1"/>
    <col min="2571" max="2571" width="7.85546875" customWidth="1"/>
    <col min="2572" max="2572" width="7.5703125" customWidth="1"/>
    <col min="2573" max="2573" width="6.85546875" customWidth="1"/>
    <col min="2574" max="2574" width="6.140625" customWidth="1"/>
    <col min="2575" max="2575" width="7.28515625" customWidth="1"/>
    <col min="2576" max="2576" width="9" customWidth="1"/>
    <col min="2577" max="2577" width="8.28515625" customWidth="1"/>
    <col min="2578" max="2578" width="9" customWidth="1"/>
    <col min="2817" max="2817" width="36.85546875" customWidth="1"/>
    <col min="2818" max="2818" width="7.5703125" customWidth="1"/>
    <col min="2819" max="2819" width="8.28515625" customWidth="1"/>
    <col min="2820" max="2820" width="7.28515625" customWidth="1"/>
    <col min="2821" max="2821" width="8.140625" customWidth="1"/>
    <col min="2822" max="2823" width="7.7109375" customWidth="1"/>
    <col min="2824" max="2824" width="7.5703125" customWidth="1"/>
    <col min="2825" max="2825" width="7.85546875" customWidth="1"/>
    <col min="2826" max="2826" width="8.140625" customWidth="1"/>
    <col min="2827" max="2827" width="7.85546875" customWidth="1"/>
    <col min="2828" max="2828" width="7.5703125" customWidth="1"/>
    <col min="2829" max="2829" width="6.85546875" customWidth="1"/>
    <col min="2830" max="2830" width="6.140625" customWidth="1"/>
    <col min="2831" max="2831" width="7.28515625" customWidth="1"/>
    <col min="2832" max="2832" width="9" customWidth="1"/>
    <col min="2833" max="2833" width="8.28515625" customWidth="1"/>
    <col min="2834" max="2834" width="9" customWidth="1"/>
    <col min="3073" max="3073" width="36.85546875" customWidth="1"/>
    <col min="3074" max="3074" width="7.5703125" customWidth="1"/>
    <col min="3075" max="3075" width="8.28515625" customWidth="1"/>
    <col min="3076" max="3076" width="7.28515625" customWidth="1"/>
    <col min="3077" max="3077" width="8.140625" customWidth="1"/>
    <col min="3078" max="3079" width="7.7109375" customWidth="1"/>
    <col min="3080" max="3080" width="7.5703125" customWidth="1"/>
    <col min="3081" max="3081" width="7.85546875" customWidth="1"/>
    <col min="3082" max="3082" width="8.140625" customWidth="1"/>
    <col min="3083" max="3083" width="7.85546875" customWidth="1"/>
    <col min="3084" max="3084" width="7.5703125" customWidth="1"/>
    <col min="3085" max="3085" width="6.85546875" customWidth="1"/>
    <col min="3086" max="3086" width="6.140625" customWidth="1"/>
    <col min="3087" max="3087" width="7.28515625" customWidth="1"/>
    <col min="3088" max="3088" width="9" customWidth="1"/>
    <col min="3089" max="3089" width="8.28515625" customWidth="1"/>
    <col min="3090" max="3090" width="9" customWidth="1"/>
    <col min="3329" max="3329" width="36.85546875" customWidth="1"/>
    <col min="3330" max="3330" width="7.5703125" customWidth="1"/>
    <col min="3331" max="3331" width="8.28515625" customWidth="1"/>
    <col min="3332" max="3332" width="7.28515625" customWidth="1"/>
    <col min="3333" max="3333" width="8.140625" customWidth="1"/>
    <col min="3334" max="3335" width="7.7109375" customWidth="1"/>
    <col min="3336" max="3336" width="7.5703125" customWidth="1"/>
    <col min="3337" max="3337" width="7.85546875" customWidth="1"/>
    <col min="3338" max="3338" width="8.140625" customWidth="1"/>
    <col min="3339" max="3339" width="7.85546875" customWidth="1"/>
    <col min="3340" max="3340" width="7.5703125" customWidth="1"/>
    <col min="3341" max="3341" width="6.85546875" customWidth="1"/>
    <col min="3342" max="3342" width="6.140625" customWidth="1"/>
    <col min="3343" max="3343" width="7.28515625" customWidth="1"/>
    <col min="3344" max="3344" width="9" customWidth="1"/>
    <col min="3345" max="3345" width="8.28515625" customWidth="1"/>
    <col min="3346" max="3346" width="9" customWidth="1"/>
    <col min="3585" max="3585" width="36.85546875" customWidth="1"/>
    <col min="3586" max="3586" width="7.5703125" customWidth="1"/>
    <col min="3587" max="3587" width="8.28515625" customWidth="1"/>
    <col min="3588" max="3588" width="7.28515625" customWidth="1"/>
    <col min="3589" max="3589" width="8.140625" customWidth="1"/>
    <col min="3590" max="3591" width="7.7109375" customWidth="1"/>
    <col min="3592" max="3592" width="7.5703125" customWidth="1"/>
    <col min="3593" max="3593" width="7.85546875" customWidth="1"/>
    <col min="3594" max="3594" width="8.140625" customWidth="1"/>
    <col min="3595" max="3595" width="7.85546875" customWidth="1"/>
    <col min="3596" max="3596" width="7.5703125" customWidth="1"/>
    <col min="3597" max="3597" width="6.85546875" customWidth="1"/>
    <col min="3598" max="3598" width="6.140625" customWidth="1"/>
    <col min="3599" max="3599" width="7.28515625" customWidth="1"/>
    <col min="3600" max="3600" width="9" customWidth="1"/>
    <col min="3601" max="3601" width="8.28515625" customWidth="1"/>
    <col min="3602" max="3602" width="9" customWidth="1"/>
    <col min="3841" max="3841" width="36.85546875" customWidth="1"/>
    <col min="3842" max="3842" width="7.5703125" customWidth="1"/>
    <col min="3843" max="3843" width="8.28515625" customWidth="1"/>
    <col min="3844" max="3844" width="7.28515625" customWidth="1"/>
    <col min="3845" max="3845" width="8.140625" customWidth="1"/>
    <col min="3846" max="3847" width="7.7109375" customWidth="1"/>
    <col min="3848" max="3848" width="7.5703125" customWidth="1"/>
    <col min="3849" max="3849" width="7.85546875" customWidth="1"/>
    <col min="3850" max="3850" width="8.140625" customWidth="1"/>
    <col min="3851" max="3851" width="7.85546875" customWidth="1"/>
    <col min="3852" max="3852" width="7.5703125" customWidth="1"/>
    <col min="3853" max="3853" width="6.85546875" customWidth="1"/>
    <col min="3854" max="3854" width="6.140625" customWidth="1"/>
    <col min="3855" max="3855" width="7.28515625" customWidth="1"/>
    <col min="3856" max="3856" width="9" customWidth="1"/>
    <col min="3857" max="3857" width="8.28515625" customWidth="1"/>
    <col min="3858" max="3858" width="9" customWidth="1"/>
    <col min="4097" max="4097" width="36.85546875" customWidth="1"/>
    <col min="4098" max="4098" width="7.5703125" customWidth="1"/>
    <col min="4099" max="4099" width="8.28515625" customWidth="1"/>
    <col min="4100" max="4100" width="7.28515625" customWidth="1"/>
    <col min="4101" max="4101" width="8.140625" customWidth="1"/>
    <col min="4102" max="4103" width="7.7109375" customWidth="1"/>
    <col min="4104" max="4104" width="7.5703125" customWidth="1"/>
    <col min="4105" max="4105" width="7.85546875" customWidth="1"/>
    <col min="4106" max="4106" width="8.140625" customWidth="1"/>
    <col min="4107" max="4107" width="7.85546875" customWidth="1"/>
    <col min="4108" max="4108" width="7.5703125" customWidth="1"/>
    <col min="4109" max="4109" width="6.85546875" customWidth="1"/>
    <col min="4110" max="4110" width="6.140625" customWidth="1"/>
    <col min="4111" max="4111" width="7.28515625" customWidth="1"/>
    <col min="4112" max="4112" width="9" customWidth="1"/>
    <col min="4113" max="4113" width="8.28515625" customWidth="1"/>
    <col min="4114" max="4114" width="9" customWidth="1"/>
    <col min="4353" max="4353" width="36.85546875" customWidth="1"/>
    <col min="4354" max="4354" width="7.5703125" customWidth="1"/>
    <col min="4355" max="4355" width="8.28515625" customWidth="1"/>
    <col min="4356" max="4356" width="7.28515625" customWidth="1"/>
    <col min="4357" max="4357" width="8.140625" customWidth="1"/>
    <col min="4358" max="4359" width="7.7109375" customWidth="1"/>
    <col min="4360" max="4360" width="7.5703125" customWidth="1"/>
    <col min="4361" max="4361" width="7.85546875" customWidth="1"/>
    <col min="4362" max="4362" width="8.140625" customWidth="1"/>
    <col min="4363" max="4363" width="7.85546875" customWidth="1"/>
    <col min="4364" max="4364" width="7.5703125" customWidth="1"/>
    <col min="4365" max="4365" width="6.85546875" customWidth="1"/>
    <col min="4366" max="4366" width="6.140625" customWidth="1"/>
    <col min="4367" max="4367" width="7.28515625" customWidth="1"/>
    <col min="4368" max="4368" width="9" customWidth="1"/>
    <col min="4369" max="4369" width="8.28515625" customWidth="1"/>
    <col min="4370" max="4370" width="9" customWidth="1"/>
    <col min="4609" max="4609" width="36.85546875" customWidth="1"/>
    <col min="4610" max="4610" width="7.5703125" customWidth="1"/>
    <col min="4611" max="4611" width="8.28515625" customWidth="1"/>
    <col min="4612" max="4612" width="7.28515625" customWidth="1"/>
    <col min="4613" max="4613" width="8.140625" customWidth="1"/>
    <col min="4614" max="4615" width="7.7109375" customWidth="1"/>
    <col min="4616" max="4616" width="7.5703125" customWidth="1"/>
    <col min="4617" max="4617" width="7.85546875" customWidth="1"/>
    <col min="4618" max="4618" width="8.140625" customWidth="1"/>
    <col min="4619" max="4619" width="7.85546875" customWidth="1"/>
    <col min="4620" max="4620" width="7.5703125" customWidth="1"/>
    <col min="4621" max="4621" width="6.85546875" customWidth="1"/>
    <col min="4622" max="4622" width="6.140625" customWidth="1"/>
    <col min="4623" max="4623" width="7.28515625" customWidth="1"/>
    <col min="4624" max="4624" width="9" customWidth="1"/>
    <col min="4625" max="4625" width="8.28515625" customWidth="1"/>
    <col min="4626" max="4626" width="9" customWidth="1"/>
    <col min="4865" max="4865" width="36.85546875" customWidth="1"/>
    <col min="4866" max="4866" width="7.5703125" customWidth="1"/>
    <col min="4867" max="4867" width="8.28515625" customWidth="1"/>
    <col min="4868" max="4868" width="7.28515625" customWidth="1"/>
    <col min="4869" max="4869" width="8.140625" customWidth="1"/>
    <col min="4870" max="4871" width="7.7109375" customWidth="1"/>
    <col min="4872" max="4872" width="7.5703125" customWidth="1"/>
    <col min="4873" max="4873" width="7.85546875" customWidth="1"/>
    <col min="4874" max="4874" width="8.140625" customWidth="1"/>
    <col min="4875" max="4875" width="7.85546875" customWidth="1"/>
    <col min="4876" max="4876" width="7.5703125" customWidth="1"/>
    <col min="4877" max="4877" width="6.85546875" customWidth="1"/>
    <col min="4878" max="4878" width="6.140625" customWidth="1"/>
    <col min="4879" max="4879" width="7.28515625" customWidth="1"/>
    <col min="4880" max="4880" width="9" customWidth="1"/>
    <col min="4881" max="4881" width="8.28515625" customWidth="1"/>
    <col min="4882" max="4882" width="9" customWidth="1"/>
    <col min="5121" max="5121" width="36.85546875" customWidth="1"/>
    <col min="5122" max="5122" width="7.5703125" customWidth="1"/>
    <col min="5123" max="5123" width="8.28515625" customWidth="1"/>
    <col min="5124" max="5124" width="7.28515625" customWidth="1"/>
    <col min="5125" max="5125" width="8.140625" customWidth="1"/>
    <col min="5126" max="5127" width="7.7109375" customWidth="1"/>
    <col min="5128" max="5128" width="7.5703125" customWidth="1"/>
    <col min="5129" max="5129" width="7.85546875" customWidth="1"/>
    <col min="5130" max="5130" width="8.140625" customWidth="1"/>
    <col min="5131" max="5131" width="7.85546875" customWidth="1"/>
    <col min="5132" max="5132" width="7.5703125" customWidth="1"/>
    <col min="5133" max="5133" width="6.85546875" customWidth="1"/>
    <col min="5134" max="5134" width="6.140625" customWidth="1"/>
    <col min="5135" max="5135" width="7.28515625" customWidth="1"/>
    <col min="5136" max="5136" width="9" customWidth="1"/>
    <col min="5137" max="5137" width="8.28515625" customWidth="1"/>
    <col min="5138" max="5138" width="9" customWidth="1"/>
    <col min="5377" max="5377" width="36.85546875" customWidth="1"/>
    <col min="5378" max="5378" width="7.5703125" customWidth="1"/>
    <col min="5379" max="5379" width="8.28515625" customWidth="1"/>
    <col min="5380" max="5380" width="7.28515625" customWidth="1"/>
    <col min="5381" max="5381" width="8.140625" customWidth="1"/>
    <col min="5382" max="5383" width="7.7109375" customWidth="1"/>
    <col min="5384" max="5384" width="7.5703125" customWidth="1"/>
    <col min="5385" max="5385" width="7.85546875" customWidth="1"/>
    <col min="5386" max="5386" width="8.140625" customWidth="1"/>
    <col min="5387" max="5387" width="7.85546875" customWidth="1"/>
    <col min="5388" max="5388" width="7.5703125" customWidth="1"/>
    <col min="5389" max="5389" width="6.85546875" customWidth="1"/>
    <col min="5390" max="5390" width="6.140625" customWidth="1"/>
    <col min="5391" max="5391" width="7.28515625" customWidth="1"/>
    <col min="5392" max="5392" width="9" customWidth="1"/>
    <col min="5393" max="5393" width="8.28515625" customWidth="1"/>
    <col min="5394" max="5394" width="9" customWidth="1"/>
    <col min="5633" max="5633" width="36.85546875" customWidth="1"/>
    <col min="5634" max="5634" width="7.5703125" customWidth="1"/>
    <col min="5635" max="5635" width="8.28515625" customWidth="1"/>
    <col min="5636" max="5636" width="7.28515625" customWidth="1"/>
    <col min="5637" max="5637" width="8.140625" customWidth="1"/>
    <col min="5638" max="5639" width="7.7109375" customWidth="1"/>
    <col min="5640" max="5640" width="7.5703125" customWidth="1"/>
    <col min="5641" max="5641" width="7.85546875" customWidth="1"/>
    <col min="5642" max="5642" width="8.140625" customWidth="1"/>
    <col min="5643" max="5643" width="7.85546875" customWidth="1"/>
    <col min="5644" max="5644" width="7.5703125" customWidth="1"/>
    <col min="5645" max="5645" width="6.85546875" customWidth="1"/>
    <col min="5646" max="5646" width="6.140625" customWidth="1"/>
    <col min="5647" max="5647" width="7.28515625" customWidth="1"/>
    <col min="5648" max="5648" width="9" customWidth="1"/>
    <col min="5649" max="5649" width="8.28515625" customWidth="1"/>
    <col min="5650" max="5650" width="9" customWidth="1"/>
    <col min="5889" max="5889" width="36.85546875" customWidth="1"/>
    <col min="5890" max="5890" width="7.5703125" customWidth="1"/>
    <col min="5891" max="5891" width="8.28515625" customWidth="1"/>
    <col min="5892" max="5892" width="7.28515625" customWidth="1"/>
    <col min="5893" max="5893" width="8.140625" customWidth="1"/>
    <col min="5894" max="5895" width="7.7109375" customWidth="1"/>
    <col min="5896" max="5896" width="7.5703125" customWidth="1"/>
    <col min="5897" max="5897" width="7.85546875" customWidth="1"/>
    <col min="5898" max="5898" width="8.140625" customWidth="1"/>
    <col min="5899" max="5899" width="7.85546875" customWidth="1"/>
    <col min="5900" max="5900" width="7.5703125" customWidth="1"/>
    <col min="5901" max="5901" width="6.85546875" customWidth="1"/>
    <col min="5902" max="5902" width="6.140625" customWidth="1"/>
    <col min="5903" max="5903" width="7.28515625" customWidth="1"/>
    <col min="5904" max="5904" width="9" customWidth="1"/>
    <col min="5905" max="5905" width="8.28515625" customWidth="1"/>
    <col min="5906" max="5906" width="9" customWidth="1"/>
    <col min="6145" max="6145" width="36.85546875" customWidth="1"/>
    <col min="6146" max="6146" width="7.5703125" customWidth="1"/>
    <col min="6147" max="6147" width="8.28515625" customWidth="1"/>
    <col min="6148" max="6148" width="7.28515625" customWidth="1"/>
    <col min="6149" max="6149" width="8.140625" customWidth="1"/>
    <col min="6150" max="6151" width="7.7109375" customWidth="1"/>
    <col min="6152" max="6152" width="7.5703125" customWidth="1"/>
    <col min="6153" max="6153" width="7.85546875" customWidth="1"/>
    <col min="6154" max="6154" width="8.140625" customWidth="1"/>
    <col min="6155" max="6155" width="7.85546875" customWidth="1"/>
    <col min="6156" max="6156" width="7.5703125" customWidth="1"/>
    <col min="6157" max="6157" width="6.85546875" customWidth="1"/>
    <col min="6158" max="6158" width="6.140625" customWidth="1"/>
    <col min="6159" max="6159" width="7.28515625" customWidth="1"/>
    <col min="6160" max="6160" width="9" customWidth="1"/>
    <col min="6161" max="6161" width="8.28515625" customWidth="1"/>
    <col min="6162" max="6162" width="9" customWidth="1"/>
    <col min="6401" max="6401" width="36.85546875" customWidth="1"/>
    <col min="6402" max="6402" width="7.5703125" customWidth="1"/>
    <col min="6403" max="6403" width="8.28515625" customWidth="1"/>
    <col min="6404" max="6404" width="7.28515625" customWidth="1"/>
    <col min="6405" max="6405" width="8.140625" customWidth="1"/>
    <col min="6406" max="6407" width="7.7109375" customWidth="1"/>
    <col min="6408" max="6408" width="7.5703125" customWidth="1"/>
    <col min="6409" max="6409" width="7.85546875" customWidth="1"/>
    <col min="6410" max="6410" width="8.140625" customWidth="1"/>
    <col min="6411" max="6411" width="7.85546875" customWidth="1"/>
    <col min="6412" max="6412" width="7.5703125" customWidth="1"/>
    <col min="6413" max="6413" width="6.85546875" customWidth="1"/>
    <col min="6414" max="6414" width="6.140625" customWidth="1"/>
    <col min="6415" max="6415" width="7.28515625" customWidth="1"/>
    <col min="6416" max="6416" width="9" customWidth="1"/>
    <col min="6417" max="6417" width="8.28515625" customWidth="1"/>
    <col min="6418" max="6418" width="9" customWidth="1"/>
    <col min="6657" max="6657" width="36.85546875" customWidth="1"/>
    <col min="6658" max="6658" width="7.5703125" customWidth="1"/>
    <col min="6659" max="6659" width="8.28515625" customWidth="1"/>
    <col min="6660" max="6660" width="7.28515625" customWidth="1"/>
    <col min="6661" max="6661" width="8.140625" customWidth="1"/>
    <col min="6662" max="6663" width="7.7109375" customWidth="1"/>
    <col min="6664" max="6664" width="7.5703125" customWidth="1"/>
    <col min="6665" max="6665" width="7.85546875" customWidth="1"/>
    <col min="6666" max="6666" width="8.140625" customWidth="1"/>
    <col min="6667" max="6667" width="7.85546875" customWidth="1"/>
    <col min="6668" max="6668" width="7.5703125" customWidth="1"/>
    <col min="6669" max="6669" width="6.85546875" customWidth="1"/>
    <col min="6670" max="6670" width="6.140625" customWidth="1"/>
    <col min="6671" max="6671" width="7.28515625" customWidth="1"/>
    <col min="6672" max="6672" width="9" customWidth="1"/>
    <col min="6673" max="6673" width="8.28515625" customWidth="1"/>
    <col min="6674" max="6674" width="9" customWidth="1"/>
    <col min="6913" max="6913" width="36.85546875" customWidth="1"/>
    <col min="6914" max="6914" width="7.5703125" customWidth="1"/>
    <col min="6915" max="6915" width="8.28515625" customWidth="1"/>
    <col min="6916" max="6916" width="7.28515625" customWidth="1"/>
    <col min="6917" max="6917" width="8.140625" customWidth="1"/>
    <col min="6918" max="6919" width="7.7109375" customWidth="1"/>
    <col min="6920" max="6920" width="7.5703125" customWidth="1"/>
    <col min="6921" max="6921" width="7.85546875" customWidth="1"/>
    <col min="6922" max="6922" width="8.140625" customWidth="1"/>
    <col min="6923" max="6923" width="7.85546875" customWidth="1"/>
    <col min="6924" max="6924" width="7.5703125" customWidth="1"/>
    <col min="6925" max="6925" width="6.85546875" customWidth="1"/>
    <col min="6926" max="6926" width="6.140625" customWidth="1"/>
    <col min="6927" max="6927" width="7.28515625" customWidth="1"/>
    <col min="6928" max="6928" width="9" customWidth="1"/>
    <col min="6929" max="6929" width="8.28515625" customWidth="1"/>
    <col min="6930" max="6930" width="9" customWidth="1"/>
    <col min="7169" max="7169" width="36.85546875" customWidth="1"/>
    <col min="7170" max="7170" width="7.5703125" customWidth="1"/>
    <col min="7171" max="7171" width="8.28515625" customWidth="1"/>
    <col min="7172" max="7172" width="7.28515625" customWidth="1"/>
    <col min="7173" max="7173" width="8.140625" customWidth="1"/>
    <col min="7174" max="7175" width="7.7109375" customWidth="1"/>
    <col min="7176" max="7176" width="7.5703125" customWidth="1"/>
    <col min="7177" max="7177" width="7.85546875" customWidth="1"/>
    <col min="7178" max="7178" width="8.140625" customWidth="1"/>
    <col min="7179" max="7179" width="7.85546875" customWidth="1"/>
    <col min="7180" max="7180" width="7.5703125" customWidth="1"/>
    <col min="7181" max="7181" width="6.85546875" customWidth="1"/>
    <col min="7182" max="7182" width="6.140625" customWidth="1"/>
    <col min="7183" max="7183" width="7.28515625" customWidth="1"/>
    <col min="7184" max="7184" width="9" customWidth="1"/>
    <col min="7185" max="7185" width="8.28515625" customWidth="1"/>
    <col min="7186" max="7186" width="9" customWidth="1"/>
    <col min="7425" max="7425" width="36.85546875" customWidth="1"/>
    <col min="7426" max="7426" width="7.5703125" customWidth="1"/>
    <col min="7427" max="7427" width="8.28515625" customWidth="1"/>
    <col min="7428" max="7428" width="7.28515625" customWidth="1"/>
    <col min="7429" max="7429" width="8.140625" customWidth="1"/>
    <col min="7430" max="7431" width="7.7109375" customWidth="1"/>
    <col min="7432" max="7432" width="7.5703125" customWidth="1"/>
    <col min="7433" max="7433" width="7.85546875" customWidth="1"/>
    <col min="7434" max="7434" width="8.140625" customWidth="1"/>
    <col min="7435" max="7435" width="7.85546875" customWidth="1"/>
    <col min="7436" max="7436" width="7.5703125" customWidth="1"/>
    <col min="7437" max="7437" width="6.85546875" customWidth="1"/>
    <col min="7438" max="7438" width="6.140625" customWidth="1"/>
    <col min="7439" max="7439" width="7.28515625" customWidth="1"/>
    <col min="7440" max="7440" width="9" customWidth="1"/>
    <col min="7441" max="7441" width="8.28515625" customWidth="1"/>
    <col min="7442" max="7442" width="9" customWidth="1"/>
    <col min="7681" max="7681" width="36.85546875" customWidth="1"/>
    <col min="7682" max="7682" width="7.5703125" customWidth="1"/>
    <col min="7683" max="7683" width="8.28515625" customWidth="1"/>
    <col min="7684" max="7684" width="7.28515625" customWidth="1"/>
    <col min="7685" max="7685" width="8.140625" customWidth="1"/>
    <col min="7686" max="7687" width="7.7109375" customWidth="1"/>
    <col min="7688" max="7688" width="7.5703125" customWidth="1"/>
    <col min="7689" max="7689" width="7.85546875" customWidth="1"/>
    <col min="7690" max="7690" width="8.140625" customWidth="1"/>
    <col min="7691" max="7691" width="7.85546875" customWidth="1"/>
    <col min="7692" max="7692" width="7.5703125" customWidth="1"/>
    <col min="7693" max="7693" width="6.85546875" customWidth="1"/>
    <col min="7694" max="7694" width="6.140625" customWidth="1"/>
    <col min="7695" max="7695" width="7.28515625" customWidth="1"/>
    <col min="7696" max="7696" width="9" customWidth="1"/>
    <col min="7697" max="7697" width="8.28515625" customWidth="1"/>
    <col min="7698" max="7698" width="9" customWidth="1"/>
    <col min="7937" max="7937" width="36.85546875" customWidth="1"/>
    <col min="7938" max="7938" width="7.5703125" customWidth="1"/>
    <col min="7939" max="7939" width="8.28515625" customWidth="1"/>
    <col min="7940" max="7940" width="7.28515625" customWidth="1"/>
    <col min="7941" max="7941" width="8.140625" customWidth="1"/>
    <col min="7942" max="7943" width="7.7109375" customWidth="1"/>
    <col min="7944" max="7944" width="7.5703125" customWidth="1"/>
    <col min="7945" max="7945" width="7.85546875" customWidth="1"/>
    <col min="7946" max="7946" width="8.140625" customWidth="1"/>
    <col min="7947" max="7947" width="7.85546875" customWidth="1"/>
    <col min="7948" max="7948" width="7.5703125" customWidth="1"/>
    <col min="7949" max="7949" width="6.85546875" customWidth="1"/>
    <col min="7950" max="7950" width="6.140625" customWidth="1"/>
    <col min="7951" max="7951" width="7.28515625" customWidth="1"/>
    <col min="7952" max="7952" width="9" customWidth="1"/>
    <col min="7953" max="7953" width="8.28515625" customWidth="1"/>
    <col min="7954" max="7954" width="9" customWidth="1"/>
    <col min="8193" max="8193" width="36.85546875" customWidth="1"/>
    <col min="8194" max="8194" width="7.5703125" customWidth="1"/>
    <col min="8195" max="8195" width="8.28515625" customWidth="1"/>
    <col min="8196" max="8196" width="7.28515625" customWidth="1"/>
    <col min="8197" max="8197" width="8.140625" customWidth="1"/>
    <col min="8198" max="8199" width="7.7109375" customWidth="1"/>
    <col min="8200" max="8200" width="7.5703125" customWidth="1"/>
    <col min="8201" max="8201" width="7.85546875" customWidth="1"/>
    <col min="8202" max="8202" width="8.140625" customWidth="1"/>
    <col min="8203" max="8203" width="7.85546875" customWidth="1"/>
    <col min="8204" max="8204" width="7.5703125" customWidth="1"/>
    <col min="8205" max="8205" width="6.85546875" customWidth="1"/>
    <col min="8206" max="8206" width="6.140625" customWidth="1"/>
    <col min="8207" max="8207" width="7.28515625" customWidth="1"/>
    <col min="8208" max="8208" width="9" customWidth="1"/>
    <col min="8209" max="8209" width="8.28515625" customWidth="1"/>
    <col min="8210" max="8210" width="9" customWidth="1"/>
    <col min="8449" max="8449" width="36.85546875" customWidth="1"/>
    <col min="8450" max="8450" width="7.5703125" customWidth="1"/>
    <col min="8451" max="8451" width="8.28515625" customWidth="1"/>
    <col min="8452" max="8452" width="7.28515625" customWidth="1"/>
    <col min="8453" max="8453" width="8.140625" customWidth="1"/>
    <col min="8454" max="8455" width="7.7109375" customWidth="1"/>
    <col min="8456" max="8456" width="7.5703125" customWidth="1"/>
    <col min="8457" max="8457" width="7.85546875" customWidth="1"/>
    <col min="8458" max="8458" width="8.140625" customWidth="1"/>
    <col min="8459" max="8459" width="7.85546875" customWidth="1"/>
    <col min="8460" max="8460" width="7.5703125" customWidth="1"/>
    <col min="8461" max="8461" width="6.85546875" customWidth="1"/>
    <col min="8462" max="8462" width="6.140625" customWidth="1"/>
    <col min="8463" max="8463" width="7.28515625" customWidth="1"/>
    <col min="8464" max="8464" width="9" customWidth="1"/>
    <col min="8465" max="8465" width="8.28515625" customWidth="1"/>
    <col min="8466" max="8466" width="9" customWidth="1"/>
    <col min="8705" max="8705" width="36.85546875" customWidth="1"/>
    <col min="8706" max="8706" width="7.5703125" customWidth="1"/>
    <col min="8707" max="8707" width="8.28515625" customWidth="1"/>
    <col min="8708" max="8708" width="7.28515625" customWidth="1"/>
    <col min="8709" max="8709" width="8.140625" customWidth="1"/>
    <col min="8710" max="8711" width="7.7109375" customWidth="1"/>
    <col min="8712" max="8712" width="7.5703125" customWidth="1"/>
    <col min="8713" max="8713" width="7.85546875" customWidth="1"/>
    <col min="8714" max="8714" width="8.140625" customWidth="1"/>
    <col min="8715" max="8715" width="7.85546875" customWidth="1"/>
    <col min="8716" max="8716" width="7.5703125" customWidth="1"/>
    <col min="8717" max="8717" width="6.85546875" customWidth="1"/>
    <col min="8718" max="8718" width="6.140625" customWidth="1"/>
    <col min="8719" max="8719" width="7.28515625" customWidth="1"/>
    <col min="8720" max="8720" width="9" customWidth="1"/>
    <col min="8721" max="8721" width="8.28515625" customWidth="1"/>
    <col min="8722" max="8722" width="9" customWidth="1"/>
    <col min="8961" max="8961" width="36.85546875" customWidth="1"/>
    <col min="8962" max="8962" width="7.5703125" customWidth="1"/>
    <col min="8963" max="8963" width="8.28515625" customWidth="1"/>
    <col min="8964" max="8964" width="7.28515625" customWidth="1"/>
    <col min="8965" max="8965" width="8.140625" customWidth="1"/>
    <col min="8966" max="8967" width="7.7109375" customWidth="1"/>
    <col min="8968" max="8968" width="7.5703125" customWidth="1"/>
    <col min="8969" max="8969" width="7.85546875" customWidth="1"/>
    <col min="8970" max="8970" width="8.140625" customWidth="1"/>
    <col min="8971" max="8971" width="7.85546875" customWidth="1"/>
    <col min="8972" max="8972" width="7.5703125" customWidth="1"/>
    <col min="8973" max="8973" width="6.85546875" customWidth="1"/>
    <col min="8974" max="8974" width="6.140625" customWidth="1"/>
    <col min="8975" max="8975" width="7.28515625" customWidth="1"/>
    <col min="8976" max="8976" width="9" customWidth="1"/>
    <col min="8977" max="8977" width="8.28515625" customWidth="1"/>
    <col min="8978" max="8978" width="9" customWidth="1"/>
    <col min="9217" max="9217" width="36.85546875" customWidth="1"/>
    <col min="9218" max="9218" width="7.5703125" customWidth="1"/>
    <col min="9219" max="9219" width="8.28515625" customWidth="1"/>
    <col min="9220" max="9220" width="7.28515625" customWidth="1"/>
    <col min="9221" max="9221" width="8.140625" customWidth="1"/>
    <col min="9222" max="9223" width="7.7109375" customWidth="1"/>
    <col min="9224" max="9224" width="7.5703125" customWidth="1"/>
    <col min="9225" max="9225" width="7.85546875" customWidth="1"/>
    <col min="9226" max="9226" width="8.140625" customWidth="1"/>
    <col min="9227" max="9227" width="7.85546875" customWidth="1"/>
    <col min="9228" max="9228" width="7.5703125" customWidth="1"/>
    <col min="9229" max="9229" width="6.85546875" customWidth="1"/>
    <col min="9230" max="9230" width="6.140625" customWidth="1"/>
    <col min="9231" max="9231" width="7.28515625" customWidth="1"/>
    <col min="9232" max="9232" width="9" customWidth="1"/>
    <col min="9233" max="9233" width="8.28515625" customWidth="1"/>
    <col min="9234" max="9234" width="9" customWidth="1"/>
    <col min="9473" max="9473" width="36.85546875" customWidth="1"/>
    <col min="9474" max="9474" width="7.5703125" customWidth="1"/>
    <col min="9475" max="9475" width="8.28515625" customWidth="1"/>
    <col min="9476" max="9476" width="7.28515625" customWidth="1"/>
    <col min="9477" max="9477" width="8.140625" customWidth="1"/>
    <col min="9478" max="9479" width="7.7109375" customWidth="1"/>
    <col min="9480" max="9480" width="7.5703125" customWidth="1"/>
    <col min="9481" max="9481" width="7.85546875" customWidth="1"/>
    <col min="9482" max="9482" width="8.140625" customWidth="1"/>
    <col min="9483" max="9483" width="7.85546875" customWidth="1"/>
    <col min="9484" max="9484" width="7.5703125" customWidth="1"/>
    <col min="9485" max="9485" width="6.85546875" customWidth="1"/>
    <col min="9486" max="9486" width="6.140625" customWidth="1"/>
    <col min="9487" max="9487" width="7.28515625" customWidth="1"/>
    <col min="9488" max="9488" width="9" customWidth="1"/>
    <col min="9489" max="9489" width="8.28515625" customWidth="1"/>
    <col min="9490" max="9490" width="9" customWidth="1"/>
    <col min="9729" max="9729" width="36.85546875" customWidth="1"/>
    <col min="9730" max="9730" width="7.5703125" customWidth="1"/>
    <col min="9731" max="9731" width="8.28515625" customWidth="1"/>
    <col min="9732" max="9732" width="7.28515625" customWidth="1"/>
    <col min="9733" max="9733" width="8.140625" customWidth="1"/>
    <col min="9734" max="9735" width="7.7109375" customWidth="1"/>
    <col min="9736" max="9736" width="7.5703125" customWidth="1"/>
    <col min="9737" max="9737" width="7.85546875" customWidth="1"/>
    <col min="9738" max="9738" width="8.140625" customWidth="1"/>
    <col min="9739" max="9739" width="7.85546875" customWidth="1"/>
    <col min="9740" max="9740" width="7.5703125" customWidth="1"/>
    <col min="9741" max="9741" width="6.85546875" customWidth="1"/>
    <col min="9742" max="9742" width="6.140625" customWidth="1"/>
    <col min="9743" max="9743" width="7.28515625" customWidth="1"/>
    <col min="9744" max="9744" width="9" customWidth="1"/>
    <col min="9745" max="9745" width="8.28515625" customWidth="1"/>
    <col min="9746" max="9746" width="9" customWidth="1"/>
    <col min="9985" max="9985" width="36.85546875" customWidth="1"/>
    <col min="9986" max="9986" width="7.5703125" customWidth="1"/>
    <col min="9987" max="9987" width="8.28515625" customWidth="1"/>
    <col min="9988" max="9988" width="7.28515625" customWidth="1"/>
    <col min="9989" max="9989" width="8.140625" customWidth="1"/>
    <col min="9990" max="9991" width="7.7109375" customWidth="1"/>
    <col min="9992" max="9992" width="7.5703125" customWidth="1"/>
    <col min="9993" max="9993" width="7.85546875" customWidth="1"/>
    <col min="9994" max="9994" width="8.140625" customWidth="1"/>
    <col min="9995" max="9995" width="7.85546875" customWidth="1"/>
    <col min="9996" max="9996" width="7.5703125" customWidth="1"/>
    <col min="9997" max="9997" width="6.85546875" customWidth="1"/>
    <col min="9998" max="9998" width="6.140625" customWidth="1"/>
    <col min="9999" max="9999" width="7.28515625" customWidth="1"/>
    <col min="10000" max="10000" width="9" customWidth="1"/>
    <col min="10001" max="10001" width="8.28515625" customWidth="1"/>
    <col min="10002" max="10002" width="9" customWidth="1"/>
    <col min="10241" max="10241" width="36.85546875" customWidth="1"/>
    <col min="10242" max="10242" width="7.5703125" customWidth="1"/>
    <col min="10243" max="10243" width="8.28515625" customWidth="1"/>
    <col min="10244" max="10244" width="7.28515625" customWidth="1"/>
    <col min="10245" max="10245" width="8.140625" customWidth="1"/>
    <col min="10246" max="10247" width="7.7109375" customWidth="1"/>
    <col min="10248" max="10248" width="7.5703125" customWidth="1"/>
    <col min="10249" max="10249" width="7.85546875" customWidth="1"/>
    <col min="10250" max="10250" width="8.140625" customWidth="1"/>
    <col min="10251" max="10251" width="7.85546875" customWidth="1"/>
    <col min="10252" max="10252" width="7.5703125" customWidth="1"/>
    <col min="10253" max="10253" width="6.85546875" customWidth="1"/>
    <col min="10254" max="10254" width="6.140625" customWidth="1"/>
    <col min="10255" max="10255" width="7.28515625" customWidth="1"/>
    <col min="10256" max="10256" width="9" customWidth="1"/>
    <col min="10257" max="10257" width="8.28515625" customWidth="1"/>
    <col min="10258" max="10258" width="9" customWidth="1"/>
    <col min="10497" max="10497" width="36.85546875" customWidth="1"/>
    <col min="10498" max="10498" width="7.5703125" customWidth="1"/>
    <col min="10499" max="10499" width="8.28515625" customWidth="1"/>
    <col min="10500" max="10500" width="7.28515625" customWidth="1"/>
    <col min="10501" max="10501" width="8.140625" customWidth="1"/>
    <col min="10502" max="10503" width="7.7109375" customWidth="1"/>
    <col min="10504" max="10504" width="7.5703125" customWidth="1"/>
    <col min="10505" max="10505" width="7.85546875" customWidth="1"/>
    <col min="10506" max="10506" width="8.140625" customWidth="1"/>
    <col min="10507" max="10507" width="7.85546875" customWidth="1"/>
    <col min="10508" max="10508" width="7.5703125" customWidth="1"/>
    <col min="10509" max="10509" width="6.85546875" customWidth="1"/>
    <col min="10510" max="10510" width="6.140625" customWidth="1"/>
    <col min="10511" max="10511" width="7.28515625" customWidth="1"/>
    <col min="10512" max="10512" width="9" customWidth="1"/>
    <col min="10513" max="10513" width="8.28515625" customWidth="1"/>
    <col min="10514" max="10514" width="9" customWidth="1"/>
    <col min="10753" max="10753" width="36.85546875" customWidth="1"/>
    <col min="10754" max="10754" width="7.5703125" customWidth="1"/>
    <col min="10755" max="10755" width="8.28515625" customWidth="1"/>
    <col min="10756" max="10756" width="7.28515625" customWidth="1"/>
    <col min="10757" max="10757" width="8.140625" customWidth="1"/>
    <col min="10758" max="10759" width="7.7109375" customWidth="1"/>
    <col min="10760" max="10760" width="7.5703125" customWidth="1"/>
    <col min="10761" max="10761" width="7.85546875" customWidth="1"/>
    <col min="10762" max="10762" width="8.140625" customWidth="1"/>
    <col min="10763" max="10763" width="7.85546875" customWidth="1"/>
    <col min="10764" max="10764" width="7.5703125" customWidth="1"/>
    <col min="10765" max="10765" width="6.85546875" customWidth="1"/>
    <col min="10766" max="10766" width="6.140625" customWidth="1"/>
    <col min="10767" max="10767" width="7.28515625" customWidth="1"/>
    <col min="10768" max="10768" width="9" customWidth="1"/>
    <col min="10769" max="10769" width="8.28515625" customWidth="1"/>
    <col min="10770" max="10770" width="9" customWidth="1"/>
    <col min="11009" max="11009" width="36.85546875" customWidth="1"/>
    <col min="11010" max="11010" width="7.5703125" customWidth="1"/>
    <col min="11011" max="11011" width="8.28515625" customWidth="1"/>
    <col min="11012" max="11012" width="7.28515625" customWidth="1"/>
    <col min="11013" max="11013" width="8.140625" customWidth="1"/>
    <col min="11014" max="11015" width="7.7109375" customWidth="1"/>
    <col min="11016" max="11016" width="7.5703125" customWidth="1"/>
    <col min="11017" max="11017" width="7.85546875" customWidth="1"/>
    <col min="11018" max="11018" width="8.140625" customWidth="1"/>
    <col min="11019" max="11019" width="7.85546875" customWidth="1"/>
    <col min="11020" max="11020" width="7.5703125" customWidth="1"/>
    <col min="11021" max="11021" width="6.85546875" customWidth="1"/>
    <col min="11022" max="11022" width="6.140625" customWidth="1"/>
    <col min="11023" max="11023" width="7.28515625" customWidth="1"/>
    <col min="11024" max="11024" width="9" customWidth="1"/>
    <col min="11025" max="11025" width="8.28515625" customWidth="1"/>
    <col min="11026" max="11026" width="9" customWidth="1"/>
    <col min="11265" max="11265" width="36.85546875" customWidth="1"/>
    <col min="11266" max="11266" width="7.5703125" customWidth="1"/>
    <col min="11267" max="11267" width="8.28515625" customWidth="1"/>
    <col min="11268" max="11268" width="7.28515625" customWidth="1"/>
    <col min="11269" max="11269" width="8.140625" customWidth="1"/>
    <col min="11270" max="11271" width="7.7109375" customWidth="1"/>
    <col min="11272" max="11272" width="7.5703125" customWidth="1"/>
    <col min="11273" max="11273" width="7.85546875" customWidth="1"/>
    <col min="11274" max="11274" width="8.140625" customWidth="1"/>
    <col min="11275" max="11275" width="7.85546875" customWidth="1"/>
    <col min="11276" max="11276" width="7.5703125" customWidth="1"/>
    <col min="11277" max="11277" width="6.85546875" customWidth="1"/>
    <col min="11278" max="11278" width="6.140625" customWidth="1"/>
    <col min="11279" max="11279" width="7.28515625" customWidth="1"/>
    <col min="11280" max="11280" width="9" customWidth="1"/>
    <col min="11281" max="11281" width="8.28515625" customWidth="1"/>
    <col min="11282" max="11282" width="9" customWidth="1"/>
    <col min="11521" max="11521" width="36.85546875" customWidth="1"/>
    <col min="11522" max="11522" width="7.5703125" customWidth="1"/>
    <col min="11523" max="11523" width="8.28515625" customWidth="1"/>
    <col min="11524" max="11524" width="7.28515625" customWidth="1"/>
    <col min="11525" max="11525" width="8.140625" customWidth="1"/>
    <col min="11526" max="11527" width="7.7109375" customWidth="1"/>
    <col min="11528" max="11528" width="7.5703125" customWidth="1"/>
    <col min="11529" max="11529" width="7.85546875" customWidth="1"/>
    <col min="11530" max="11530" width="8.140625" customWidth="1"/>
    <col min="11531" max="11531" width="7.85546875" customWidth="1"/>
    <col min="11532" max="11532" width="7.5703125" customWidth="1"/>
    <col min="11533" max="11533" width="6.85546875" customWidth="1"/>
    <col min="11534" max="11534" width="6.140625" customWidth="1"/>
    <col min="11535" max="11535" width="7.28515625" customWidth="1"/>
    <col min="11536" max="11536" width="9" customWidth="1"/>
    <col min="11537" max="11537" width="8.28515625" customWidth="1"/>
    <col min="11538" max="11538" width="9" customWidth="1"/>
    <col min="11777" max="11777" width="36.85546875" customWidth="1"/>
    <col min="11778" max="11778" width="7.5703125" customWidth="1"/>
    <col min="11779" max="11779" width="8.28515625" customWidth="1"/>
    <col min="11780" max="11780" width="7.28515625" customWidth="1"/>
    <col min="11781" max="11781" width="8.140625" customWidth="1"/>
    <col min="11782" max="11783" width="7.7109375" customWidth="1"/>
    <col min="11784" max="11784" width="7.5703125" customWidth="1"/>
    <col min="11785" max="11785" width="7.85546875" customWidth="1"/>
    <col min="11786" max="11786" width="8.140625" customWidth="1"/>
    <col min="11787" max="11787" width="7.85546875" customWidth="1"/>
    <col min="11788" max="11788" width="7.5703125" customWidth="1"/>
    <col min="11789" max="11789" width="6.85546875" customWidth="1"/>
    <col min="11790" max="11790" width="6.140625" customWidth="1"/>
    <col min="11791" max="11791" width="7.28515625" customWidth="1"/>
    <col min="11792" max="11792" width="9" customWidth="1"/>
    <col min="11793" max="11793" width="8.28515625" customWidth="1"/>
    <col min="11794" max="11794" width="9" customWidth="1"/>
    <col min="12033" max="12033" width="36.85546875" customWidth="1"/>
    <col min="12034" max="12034" width="7.5703125" customWidth="1"/>
    <col min="12035" max="12035" width="8.28515625" customWidth="1"/>
    <col min="12036" max="12036" width="7.28515625" customWidth="1"/>
    <col min="12037" max="12037" width="8.140625" customWidth="1"/>
    <col min="12038" max="12039" width="7.7109375" customWidth="1"/>
    <col min="12040" max="12040" width="7.5703125" customWidth="1"/>
    <col min="12041" max="12041" width="7.85546875" customWidth="1"/>
    <col min="12042" max="12042" width="8.140625" customWidth="1"/>
    <col min="12043" max="12043" width="7.85546875" customWidth="1"/>
    <col min="12044" max="12044" width="7.5703125" customWidth="1"/>
    <col min="12045" max="12045" width="6.85546875" customWidth="1"/>
    <col min="12046" max="12046" width="6.140625" customWidth="1"/>
    <col min="12047" max="12047" width="7.28515625" customWidth="1"/>
    <col min="12048" max="12048" width="9" customWidth="1"/>
    <col min="12049" max="12049" width="8.28515625" customWidth="1"/>
    <col min="12050" max="12050" width="9" customWidth="1"/>
    <col min="12289" max="12289" width="36.85546875" customWidth="1"/>
    <col min="12290" max="12290" width="7.5703125" customWidth="1"/>
    <col min="12291" max="12291" width="8.28515625" customWidth="1"/>
    <col min="12292" max="12292" width="7.28515625" customWidth="1"/>
    <col min="12293" max="12293" width="8.140625" customWidth="1"/>
    <col min="12294" max="12295" width="7.7109375" customWidth="1"/>
    <col min="12296" max="12296" width="7.5703125" customWidth="1"/>
    <col min="12297" max="12297" width="7.85546875" customWidth="1"/>
    <col min="12298" max="12298" width="8.140625" customWidth="1"/>
    <col min="12299" max="12299" width="7.85546875" customWidth="1"/>
    <col min="12300" max="12300" width="7.5703125" customWidth="1"/>
    <col min="12301" max="12301" width="6.85546875" customWidth="1"/>
    <col min="12302" max="12302" width="6.140625" customWidth="1"/>
    <col min="12303" max="12303" width="7.28515625" customWidth="1"/>
    <col min="12304" max="12304" width="9" customWidth="1"/>
    <col min="12305" max="12305" width="8.28515625" customWidth="1"/>
    <col min="12306" max="12306" width="9" customWidth="1"/>
    <col min="12545" max="12545" width="36.85546875" customWidth="1"/>
    <col min="12546" max="12546" width="7.5703125" customWidth="1"/>
    <col min="12547" max="12547" width="8.28515625" customWidth="1"/>
    <col min="12548" max="12548" width="7.28515625" customWidth="1"/>
    <col min="12549" max="12549" width="8.140625" customWidth="1"/>
    <col min="12550" max="12551" width="7.7109375" customWidth="1"/>
    <col min="12552" max="12552" width="7.5703125" customWidth="1"/>
    <col min="12553" max="12553" width="7.85546875" customWidth="1"/>
    <col min="12554" max="12554" width="8.140625" customWidth="1"/>
    <col min="12555" max="12555" width="7.85546875" customWidth="1"/>
    <col min="12556" max="12556" width="7.5703125" customWidth="1"/>
    <col min="12557" max="12557" width="6.85546875" customWidth="1"/>
    <col min="12558" max="12558" width="6.140625" customWidth="1"/>
    <col min="12559" max="12559" width="7.28515625" customWidth="1"/>
    <col min="12560" max="12560" width="9" customWidth="1"/>
    <col min="12561" max="12561" width="8.28515625" customWidth="1"/>
    <col min="12562" max="12562" width="9" customWidth="1"/>
    <col min="12801" max="12801" width="36.85546875" customWidth="1"/>
    <col min="12802" max="12802" width="7.5703125" customWidth="1"/>
    <col min="12803" max="12803" width="8.28515625" customWidth="1"/>
    <col min="12804" max="12804" width="7.28515625" customWidth="1"/>
    <col min="12805" max="12805" width="8.140625" customWidth="1"/>
    <col min="12806" max="12807" width="7.7109375" customWidth="1"/>
    <col min="12808" max="12808" width="7.5703125" customWidth="1"/>
    <col min="12809" max="12809" width="7.85546875" customWidth="1"/>
    <col min="12810" max="12810" width="8.140625" customWidth="1"/>
    <col min="12811" max="12811" width="7.85546875" customWidth="1"/>
    <col min="12812" max="12812" width="7.5703125" customWidth="1"/>
    <col min="12813" max="12813" width="6.85546875" customWidth="1"/>
    <col min="12814" max="12814" width="6.140625" customWidth="1"/>
    <col min="12815" max="12815" width="7.28515625" customWidth="1"/>
    <col min="12816" max="12816" width="9" customWidth="1"/>
    <col min="12817" max="12817" width="8.28515625" customWidth="1"/>
    <col min="12818" max="12818" width="9" customWidth="1"/>
    <col min="13057" max="13057" width="36.85546875" customWidth="1"/>
    <col min="13058" max="13058" width="7.5703125" customWidth="1"/>
    <col min="13059" max="13059" width="8.28515625" customWidth="1"/>
    <col min="13060" max="13060" width="7.28515625" customWidth="1"/>
    <col min="13061" max="13061" width="8.140625" customWidth="1"/>
    <col min="13062" max="13063" width="7.7109375" customWidth="1"/>
    <col min="13064" max="13064" width="7.5703125" customWidth="1"/>
    <col min="13065" max="13065" width="7.85546875" customWidth="1"/>
    <col min="13066" max="13066" width="8.140625" customWidth="1"/>
    <col min="13067" max="13067" width="7.85546875" customWidth="1"/>
    <col min="13068" max="13068" width="7.5703125" customWidth="1"/>
    <col min="13069" max="13069" width="6.85546875" customWidth="1"/>
    <col min="13070" max="13070" width="6.140625" customWidth="1"/>
    <col min="13071" max="13071" width="7.28515625" customWidth="1"/>
    <col min="13072" max="13072" width="9" customWidth="1"/>
    <col min="13073" max="13073" width="8.28515625" customWidth="1"/>
    <col min="13074" max="13074" width="9" customWidth="1"/>
    <col min="13313" max="13313" width="36.85546875" customWidth="1"/>
    <col min="13314" max="13314" width="7.5703125" customWidth="1"/>
    <col min="13315" max="13315" width="8.28515625" customWidth="1"/>
    <col min="13316" max="13316" width="7.28515625" customWidth="1"/>
    <col min="13317" max="13317" width="8.140625" customWidth="1"/>
    <col min="13318" max="13319" width="7.7109375" customWidth="1"/>
    <col min="13320" max="13320" width="7.5703125" customWidth="1"/>
    <col min="13321" max="13321" width="7.85546875" customWidth="1"/>
    <col min="13322" max="13322" width="8.140625" customWidth="1"/>
    <col min="13323" max="13323" width="7.85546875" customWidth="1"/>
    <col min="13324" max="13324" width="7.5703125" customWidth="1"/>
    <col min="13325" max="13325" width="6.85546875" customWidth="1"/>
    <col min="13326" max="13326" width="6.140625" customWidth="1"/>
    <col min="13327" max="13327" width="7.28515625" customWidth="1"/>
    <col min="13328" max="13328" width="9" customWidth="1"/>
    <col min="13329" max="13329" width="8.28515625" customWidth="1"/>
    <col min="13330" max="13330" width="9" customWidth="1"/>
    <col min="13569" max="13569" width="36.85546875" customWidth="1"/>
    <col min="13570" max="13570" width="7.5703125" customWidth="1"/>
    <col min="13571" max="13571" width="8.28515625" customWidth="1"/>
    <col min="13572" max="13572" width="7.28515625" customWidth="1"/>
    <col min="13573" max="13573" width="8.140625" customWidth="1"/>
    <col min="13574" max="13575" width="7.7109375" customWidth="1"/>
    <col min="13576" max="13576" width="7.5703125" customWidth="1"/>
    <col min="13577" max="13577" width="7.85546875" customWidth="1"/>
    <col min="13578" max="13578" width="8.140625" customWidth="1"/>
    <col min="13579" max="13579" width="7.85546875" customWidth="1"/>
    <col min="13580" max="13580" width="7.5703125" customWidth="1"/>
    <col min="13581" max="13581" width="6.85546875" customWidth="1"/>
    <col min="13582" max="13582" width="6.140625" customWidth="1"/>
    <col min="13583" max="13583" width="7.28515625" customWidth="1"/>
    <col min="13584" max="13584" width="9" customWidth="1"/>
    <col min="13585" max="13585" width="8.28515625" customWidth="1"/>
    <col min="13586" max="13586" width="9" customWidth="1"/>
    <col min="13825" max="13825" width="36.85546875" customWidth="1"/>
    <col min="13826" max="13826" width="7.5703125" customWidth="1"/>
    <col min="13827" max="13827" width="8.28515625" customWidth="1"/>
    <col min="13828" max="13828" width="7.28515625" customWidth="1"/>
    <col min="13829" max="13829" width="8.140625" customWidth="1"/>
    <col min="13830" max="13831" width="7.7109375" customWidth="1"/>
    <col min="13832" max="13832" width="7.5703125" customWidth="1"/>
    <col min="13833" max="13833" width="7.85546875" customWidth="1"/>
    <col min="13834" max="13834" width="8.140625" customWidth="1"/>
    <col min="13835" max="13835" width="7.85546875" customWidth="1"/>
    <col min="13836" max="13836" width="7.5703125" customWidth="1"/>
    <col min="13837" max="13837" width="6.85546875" customWidth="1"/>
    <col min="13838" max="13838" width="6.140625" customWidth="1"/>
    <col min="13839" max="13839" width="7.28515625" customWidth="1"/>
    <col min="13840" max="13840" width="9" customWidth="1"/>
    <col min="13841" max="13841" width="8.28515625" customWidth="1"/>
    <col min="13842" max="13842" width="9" customWidth="1"/>
    <col min="14081" max="14081" width="36.85546875" customWidth="1"/>
    <col min="14082" max="14082" width="7.5703125" customWidth="1"/>
    <col min="14083" max="14083" width="8.28515625" customWidth="1"/>
    <col min="14084" max="14084" width="7.28515625" customWidth="1"/>
    <col min="14085" max="14085" width="8.140625" customWidth="1"/>
    <col min="14086" max="14087" width="7.7109375" customWidth="1"/>
    <col min="14088" max="14088" width="7.5703125" customWidth="1"/>
    <col min="14089" max="14089" width="7.85546875" customWidth="1"/>
    <col min="14090" max="14090" width="8.140625" customWidth="1"/>
    <col min="14091" max="14091" width="7.85546875" customWidth="1"/>
    <col min="14092" max="14092" width="7.5703125" customWidth="1"/>
    <col min="14093" max="14093" width="6.85546875" customWidth="1"/>
    <col min="14094" max="14094" width="6.140625" customWidth="1"/>
    <col min="14095" max="14095" width="7.28515625" customWidth="1"/>
    <col min="14096" max="14096" width="9" customWidth="1"/>
    <col min="14097" max="14097" width="8.28515625" customWidth="1"/>
    <col min="14098" max="14098" width="9" customWidth="1"/>
    <col min="14337" max="14337" width="36.85546875" customWidth="1"/>
    <col min="14338" max="14338" width="7.5703125" customWidth="1"/>
    <col min="14339" max="14339" width="8.28515625" customWidth="1"/>
    <col min="14340" max="14340" width="7.28515625" customWidth="1"/>
    <col min="14341" max="14341" width="8.140625" customWidth="1"/>
    <col min="14342" max="14343" width="7.7109375" customWidth="1"/>
    <col min="14344" max="14344" width="7.5703125" customWidth="1"/>
    <col min="14345" max="14345" width="7.85546875" customWidth="1"/>
    <col min="14346" max="14346" width="8.140625" customWidth="1"/>
    <col min="14347" max="14347" width="7.85546875" customWidth="1"/>
    <col min="14348" max="14348" width="7.5703125" customWidth="1"/>
    <col min="14349" max="14349" width="6.85546875" customWidth="1"/>
    <col min="14350" max="14350" width="6.140625" customWidth="1"/>
    <col min="14351" max="14351" width="7.28515625" customWidth="1"/>
    <col min="14352" max="14352" width="9" customWidth="1"/>
    <col min="14353" max="14353" width="8.28515625" customWidth="1"/>
    <col min="14354" max="14354" width="9" customWidth="1"/>
    <col min="14593" max="14593" width="36.85546875" customWidth="1"/>
    <col min="14594" max="14594" width="7.5703125" customWidth="1"/>
    <col min="14595" max="14595" width="8.28515625" customWidth="1"/>
    <col min="14596" max="14596" width="7.28515625" customWidth="1"/>
    <col min="14597" max="14597" width="8.140625" customWidth="1"/>
    <col min="14598" max="14599" width="7.7109375" customWidth="1"/>
    <col min="14600" max="14600" width="7.5703125" customWidth="1"/>
    <col min="14601" max="14601" width="7.85546875" customWidth="1"/>
    <col min="14602" max="14602" width="8.140625" customWidth="1"/>
    <col min="14603" max="14603" width="7.85546875" customWidth="1"/>
    <col min="14604" max="14604" width="7.5703125" customWidth="1"/>
    <col min="14605" max="14605" width="6.85546875" customWidth="1"/>
    <col min="14606" max="14606" width="6.140625" customWidth="1"/>
    <col min="14607" max="14607" width="7.28515625" customWidth="1"/>
    <col min="14608" max="14608" width="9" customWidth="1"/>
    <col min="14609" max="14609" width="8.28515625" customWidth="1"/>
    <col min="14610" max="14610" width="9" customWidth="1"/>
    <col min="14849" max="14849" width="36.85546875" customWidth="1"/>
    <col min="14850" max="14850" width="7.5703125" customWidth="1"/>
    <col min="14851" max="14851" width="8.28515625" customWidth="1"/>
    <col min="14852" max="14852" width="7.28515625" customWidth="1"/>
    <col min="14853" max="14853" width="8.140625" customWidth="1"/>
    <col min="14854" max="14855" width="7.7109375" customWidth="1"/>
    <col min="14856" max="14856" width="7.5703125" customWidth="1"/>
    <col min="14857" max="14857" width="7.85546875" customWidth="1"/>
    <col min="14858" max="14858" width="8.140625" customWidth="1"/>
    <col min="14859" max="14859" width="7.85546875" customWidth="1"/>
    <col min="14860" max="14860" width="7.5703125" customWidth="1"/>
    <col min="14861" max="14861" width="6.85546875" customWidth="1"/>
    <col min="14862" max="14862" width="6.140625" customWidth="1"/>
    <col min="14863" max="14863" width="7.28515625" customWidth="1"/>
    <col min="14864" max="14864" width="9" customWidth="1"/>
    <col min="14865" max="14865" width="8.28515625" customWidth="1"/>
    <col min="14866" max="14866" width="9" customWidth="1"/>
    <col min="15105" max="15105" width="36.85546875" customWidth="1"/>
    <col min="15106" max="15106" width="7.5703125" customWidth="1"/>
    <col min="15107" max="15107" width="8.28515625" customWidth="1"/>
    <col min="15108" max="15108" width="7.28515625" customWidth="1"/>
    <col min="15109" max="15109" width="8.140625" customWidth="1"/>
    <col min="15110" max="15111" width="7.7109375" customWidth="1"/>
    <col min="15112" max="15112" width="7.5703125" customWidth="1"/>
    <col min="15113" max="15113" width="7.85546875" customWidth="1"/>
    <col min="15114" max="15114" width="8.140625" customWidth="1"/>
    <col min="15115" max="15115" width="7.85546875" customWidth="1"/>
    <col min="15116" max="15116" width="7.5703125" customWidth="1"/>
    <col min="15117" max="15117" width="6.85546875" customWidth="1"/>
    <col min="15118" max="15118" width="6.140625" customWidth="1"/>
    <col min="15119" max="15119" width="7.28515625" customWidth="1"/>
    <col min="15120" max="15120" width="9" customWidth="1"/>
    <col min="15121" max="15121" width="8.28515625" customWidth="1"/>
    <col min="15122" max="15122" width="9" customWidth="1"/>
    <col min="15361" max="15361" width="36.85546875" customWidth="1"/>
    <col min="15362" max="15362" width="7.5703125" customWidth="1"/>
    <col min="15363" max="15363" width="8.28515625" customWidth="1"/>
    <col min="15364" max="15364" width="7.28515625" customWidth="1"/>
    <col min="15365" max="15365" width="8.140625" customWidth="1"/>
    <col min="15366" max="15367" width="7.7109375" customWidth="1"/>
    <col min="15368" max="15368" width="7.5703125" customWidth="1"/>
    <col min="15369" max="15369" width="7.85546875" customWidth="1"/>
    <col min="15370" max="15370" width="8.140625" customWidth="1"/>
    <col min="15371" max="15371" width="7.85546875" customWidth="1"/>
    <col min="15372" max="15372" width="7.5703125" customWidth="1"/>
    <col min="15373" max="15373" width="6.85546875" customWidth="1"/>
    <col min="15374" max="15374" width="6.140625" customWidth="1"/>
    <col min="15375" max="15375" width="7.28515625" customWidth="1"/>
    <col min="15376" max="15376" width="9" customWidth="1"/>
    <col min="15377" max="15377" width="8.28515625" customWidth="1"/>
    <col min="15378" max="15378" width="9" customWidth="1"/>
    <col min="15617" max="15617" width="36.85546875" customWidth="1"/>
    <col min="15618" max="15618" width="7.5703125" customWidth="1"/>
    <col min="15619" max="15619" width="8.28515625" customWidth="1"/>
    <col min="15620" max="15620" width="7.28515625" customWidth="1"/>
    <col min="15621" max="15621" width="8.140625" customWidth="1"/>
    <col min="15622" max="15623" width="7.7109375" customWidth="1"/>
    <col min="15624" max="15624" width="7.5703125" customWidth="1"/>
    <col min="15625" max="15625" width="7.85546875" customWidth="1"/>
    <col min="15626" max="15626" width="8.140625" customWidth="1"/>
    <col min="15627" max="15627" width="7.85546875" customWidth="1"/>
    <col min="15628" max="15628" width="7.5703125" customWidth="1"/>
    <col min="15629" max="15629" width="6.85546875" customWidth="1"/>
    <col min="15630" max="15630" width="6.140625" customWidth="1"/>
    <col min="15631" max="15631" width="7.28515625" customWidth="1"/>
    <col min="15632" max="15632" width="9" customWidth="1"/>
    <col min="15633" max="15633" width="8.28515625" customWidth="1"/>
    <col min="15634" max="15634" width="9" customWidth="1"/>
    <col min="15873" max="15873" width="36.85546875" customWidth="1"/>
    <col min="15874" max="15874" width="7.5703125" customWidth="1"/>
    <col min="15875" max="15875" width="8.28515625" customWidth="1"/>
    <col min="15876" max="15876" width="7.28515625" customWidth="1"/>
    <col min="15877" max="15877" width="8.140625" customWidth="1"/>
    <col min="15878" max="15879" width="7.7109375" customWidth="1"/>
    <col min="15880" max="15880" width="7.5703125" customWidth="1"/>
    <col min="15881" max="15881" width="7.85546875" customWidth="1"/>
    <col min="15882" max="15882" width="8.140625" customWidth="1"/>
    <col min="15883" max="15883" width="7.85546875" customWidth="1"/>
    <col min="15884" max="15884" width="7.5703125" customWidth="1"/>
    <col min="15885" max="15885" width="6.85546875" customWidth="1"/>
    <col min="15886" max="15886" width="6.140625" customWidth="1"/>
    <col min="15887" max="15887" width="7.28515625" customWidth="1"/>
    <col min="15888" max="15888" width="9" customWidth="1"/>
    <col min="15889" max="15889" width="8.28515625" customWidth="1"/>
    <col min="15890" max="15890" width="9" customWidth="1"/>
    <col min="16129" max="16129" width="36.85546875" customWidth="1"/>
    <col min="16130" max="16130" width="7.5703125" customWidth="1"/>
    <col min="16131" max="16131" width="8.28515625" customWidth="1"/>
    <col min="16132" max="16132" width="7.28515625" customWidth="1"/>
    <col min="16133" max="16133" width="8.140625" customWidth="1"/>
    <col min="16134" max="16135" width="7.7109375" customWidth="1"/>
    <col min="16136" max="16136" width="7.5703125" customWidth="1"/>
    <col min="16137" max="16137" width="7.85546875" customWidth="1"/>
    <col min="16138" max="16138" width="8.140625" customWidth="1"/>
    <col min="16139" max="16139" width="7.85546875" customWidth="1"/>
    <col min="16140" max="16140" width="7.5703125" customWidth="1"/>
    <col min="16141" max="16141" width="6.85546875" customWidth="1"/>
    <col min="16142" max="16142" width="6.140625" customWidth="1"/>
    <col min="16143" max="16143" width="7.28515625" customWidth="1"/>
    <col min="16144" max="16144" width="9" customWidth="1"/>
    <col min="16145" max="16145" width="8.28515625" customWidth="1"/>
    <col min="16146" max="16146" width="9" customWidth="1"/>
  </cols>
  <sheetData>
    <row r="1" ht="29.25" customHeight="1" x14ac:dyDescent="0.2"/>
    <row r="2" ht="29.25" customHeight="1" x14ac:dyDescent="0.2"/>
    <row r="3" ht="29.25" customHeight="1" x14ac:dyDescent="0.2"/>
    <row r="4" ht="29.25" customHeight="1" x14ac:dyDescent="0.2"/>
    <row r="5" ht="29.25" customHeight="1" x14ac:dyDescent="0.2"/>
    <row r="6" ht="29.25" customHeight="1" x14ac:dyDescent="0.2"/>
    <row r="7" ht="29.25" customHeight="1" x14ac:dyDescent="0.2"/>
    <row r="8" ht="29.25" customHeight="1" x14ac:dyDescent="0.2"/>
    <row r="9" ht="29.25" customHeight="1" x14ac:dyDescent="0.2"/>
    <row r="10" ht="29.25" customHeight="1" x14ac:dyDescent="0.2"/>
    <row r="11" ht="29.25" customHeight="1" x14ac:dyDescent="0.2"/>
    <row r="12" ht="27.75" customHeight="1" x14ac:dyDescent="0.2"/>
    <row r="13" ht="27.75" customHeight="1" x14ac:dyDescent="0.2"/>
    <row r="14" ht="27.75" customHeight="1" x14ac:dyDescent="0.2"/>
    <row r="15" ht="27.75" customHeight="1" x14ac:dyDescent="0.2"/>
    <row r="16" ht="27.75" customHeight="1" x14ac:dyDescent="0.2"/>
    <row r="17" ht="27.75" customHeight="1" x14ac:dyDescent="0.2"/>
    <row r="18" ht="27.75" customHeight="1" x14ac:dyDescent="0.2"/>
    <row r="19" ht="29.25" customHeight="1" x14ac:dyDescent="0.2"/>
    <row r="20" ht="29.25" customHeight="1" x14ac:dyDescent="0.2"/>
    <row r="21" ht="29.25" customHeight="1" x14ac:dyDescent="0.2"/>
    <row r="22" ht="29.25" customHeight="1" x14ac:dyDescent="0.2"/>
    <row r="23" ht="29.25" customHeight="1" x14ac:dyDescent="0.2"/>
    <row r="24" ht="29.25" customHeight="1" x14ac:dyDescent="0.2"/>
    <row r="25" ht="29.25" customHeight="1" x14ac:dyDescent="0.2"/>
    <row r="26" ht="29.25" customHeight="1" x14ac:dyDescent="0.2"/>
    <row r="27" ht="29.25" customHeight="1" x14ac:dyDescent="0.2"/>
    <row r="28" ht="29.25" customHeight="1" x14ac:dyDescent="0.2"/>
    <row r="29" ht="29.25" customHeight="1" x14ac:dyDescent="0.2"/>
    <row r="30" ht="29.25" customHeight="1" x14ac:dyDescent="0.2"/>
    <row r="31" ht="29.25" customHeight="1" x14ac:dyDescent="0.2"/>
    <row r="32" ht="27" customHeight="1" x14ac:dyDescent="0.2"/>
    <row r="33" ht="29.25" customHeight="1" x14ac:dyDescent="0.2"/>
    <row r="34" ht="29.25" customHeight="1" x14ac:dyDescent="0.2"/>
    <row r="35" ht="29.25" customHeight="1" x14ac:dyDescent="0.2"/>
    <row r="36" ht="29.25" customHeight="1" x14ac:dyDescent="0.2"/>
    <row r="37" ht="29.25" customHeight="1" x14ac:dyDescent="0.2"/>
    <row r="38" ht="29.25" customHeight="1" x14ac:dyDescent="0.2"/>
    <row r="39" ht="29.25" customHeight="1" x14ac:dyDescent="0.2"/>
    <row r="40" ht="29.25" customHeight="1" x14ac:dyDescent="0.2"/>
    <row r="41" ht="29.25" customHeight="1" x14ac:dyDescent="0.2"/>
    <row r="42" ht="29.25" customHeight="1" x14ac:dyDescent="0.2"/>
    <row r="43" ht="29.25" customHeight="1" x14ac:dyDescent="0.2"/>
    <row r="44" ht="29.25" customHeight="1" x14ac:dyDescent="0.2"/>
    <row r="45" ht="29.25" customHeight="1" x14ac:dyDescent="0.2"/>
    <row r="46" ht="29.25" customHeight="1" x14ac:dyDescent="0.2"/>
    <row r="47" ht="29.25" customHeight="1" x14ac:dyDescent="0.2"/>
    <row r="48" ht="29.25" customHeight="1" x14ac:dyDescent="0.2"/>
    <row r="49" ht="29.25" customHeight="1" x14ac:dyDescent="0.2"/>
    <row r="50" ht="29.25" customHeight="1" x14ac:dyDescent="0.2"/>
    <row r="51" ht="29.25" customHeight="1" x14ac:dyDescent="0.2"/>
    <row r="52" ht="29.25" customHeight="1" x14ac:dyDescent="0.2"/>
    <row r="53" ht="29.25" customHeight="1" x14ac:dyDescent="0.2"/>
    <row r="54" ht="29.25" customHeight="1" x14ac:dyDescent="0.2"/>
    <row r="55" ht="29.25" customHeight="1" x14ac:dyDescent="0.2"/>
    <row r="56" ht="29.25" customHeight="1" x14ac:dyDescent="0.2"/>
    <row r="57" ht="29.25" customHeight="1" x14ac:dyDescent="0.2"/>
    <row r="58" ht="29.25" customHeight="1" x14ac:dyDescent="0.2"/>
    <row r="59" ht="29.25" customHeight="1" x14ac:dyDescent="0.2"/>
    <row r="60" ht="29.25" customHeight="1" x14ac:dyDescent="0.2"/>
    <row r="61" ht="29.25" customHeight="1" x14ac:dyDescent="0.2"/>
    <row r="62" ht="29.25" customHeight="1" x14ac:dyDescent="0.2"/>
    <row r="63" ht="29.25" customHeight="1" x14ac:dyDescent="0.2"/>
    <row r="64" ht="29.25" customHeight="1" x14ac:dyDescent="0.2"/>
    <row r="65" ht="29.25" customHeight="1" x14ac:dyDescent="0.2"/>
    <row r="66" ht="29.25" customHeight="1" x14ac:dyDescent="0.2"/>
    <row r="67" ht="29.25" customHeight="1" x14ac:dyDescent="0.2"/>
    <row r="68" ht="29.25" customHeight="1" x14ac:dyDescent="0.2"/>
    <row r="69" ht="29.25" customHeight="1" x14ac:dyDescent="0.2"/>
    <row r="70" ht="29.25" customHeight="1" x14ac:dyDescent="0.2"/>
    <row r="71" ht="29.25" customHeight="1" x14ac:dyDescent="0.2"/>
    <row r="72" ht="29.25" customHeight="1" x14ac:dyDescent="0.2"/>
    <row r="73" ht="29.25" customHeight="1" x14ac:dyDescent="0.2"/>
    <row r="74" ht="29.25" customHeight="1" x14ac:dyDescent="0.2"/>
    <row r="75" ht="29.25" customHeight="1" x14ac:dyDescent="0.2"/>
    <row r="76" ht="29.25" customHeight="1" x14ac:dyDescent="0.2"/>
    <row r="77" ht="29.25" customHeight="1" x14ac:dyDescent="0.2"/>
    <row r="78" ht="27" customHeight="1" x14ac:dyDescent="0.2"/>
    <row r="79" ht="29.25" customHeight="1" x14ac:dyDescent="0.2"/>
    <row r="80" ht="29.25" customHeight="1" x14ac:dyDescent="0.2"/>
    <row r="81" ht="29.25" customHeight="1" x14ac:dyDescent="0.2"/>
    <row r="82" ht="29.25" customHeight="1" x14ac:dyDescent="0.2"/>
    <row r="83" ht="29.25" customHeight="1" x14ac:dyDescent="0.2"/>
    <row r="84" ht="29.25" customHeight="1" x14ac:dyDescent="0.2"/>
    <row r="85" ht="29.25" customHeight="1" x14ac:dyDescent="0.2"/>
    <row r="86" ht="29.25" customHeight="1" x14ac:dyDescent="0.2"/>
    <row r="87" ht="29.25" customHeight="1" x14ac:dyDescent="0.2"/>
    <row r="88" ht="29.25" customHeight="1" x14ac:dyDescent="0.2"/>
    <row r="89" ht="29.25" customHeight="1" x14ac:dyDescent="0.2"/>
    <row r="90" ht="29.25" customHeight="1" x14ac:dyDescent="0.2"/>
    <row r="91" ht="29.25" customHeight="1" x14ac:dyDescent="0.2"/>
    <row r="92" ht="29.25" customHeight="1" x14ac:dyDescent="0.2"/>
    <row r="93" ht="29.25" customHeight="1" x14ac:dyDescent="0.2"/>
    <row r="94" ht="29.25" customHeight="1" x14ac:dyDescent="0.2"/>
    <row r="95" ht="29.25" customHeight="1" x14ac:dyDescent="0.2"/>
    <row r="96" ht="29.25" customHeight="1" x14ac:dyDescent="0.2"/>
    <row r="97" ht="29.25" customHeight="1" x14ac:dyDescent="0.2"/>
    <row r="98" ht="29.25" customHeight="1" x14ac:dyDescent="0.2"/>
    <row r="99" ht="29.25" customHeight="1" x14ac:dyDescent="0.2"/>
    <row r="100" ht="29.25" customHeight="1" x14ac:dyDescent="0.2"/>
    <row r="101" ht="29.25" customHeight="1" x14ac:dyDescent="0.2"/>
    <row r="102" ht="29.25" customHeight="1" x14ac:dyDescent="0.2"/>
    <row r="103" ht="32.25" customHeight="1" x14ac:dyDescent="0.2"/>
    <row r="104" ht="29.25" customHeight="1" x14ac:dyDescent="0.2"/>
    <row r="105" ht="29.25" customHeight="1" x14ac:dyDescent="0.2"/>
    <row r="106" ht="32.25" customHeight="1" x14ac:dyDescent="0.2"/>
    <row r="107" ht="32.25" customHeight="1" x14ac:dyDescent="0.2"/>
    <row r="108" ht="29.25" customHeight="1" x14ac:dyDescent="0.2"/>
    <row r="109" ht="29.25" customHeight="1" x14ac:dyDescent="0.2"/>
    <row r="110" ht="29.25" customHeight="1" x14ac:dyDescent="0.2"/>
    <row r="111" ht="29.25" customHeight="1" x14ac:dyDescent="0.2"/>
    <row r="112" ht="29.25" customHeight="1" x14ac:dyDescent="0.2"/>
    <row r="113" ht="29.25" customHeight="1" x14ac:dyDescent="0.2"/>
    <row r="114" ht="29.25" customHeight="1" x14ac:dyDescent="0.2"/>
    <row r="115" ht="29.25" customHeight="1" x14ac:dyDescent="0.2"/>
    <row r="116" ht="29.25" customHeight="1" x14ac:dyDescent="0.2"/>
    <row r="117" ht="29.25" customHeight="1" x14ac:dyDescent="0.2"/>
    <row r="118" ht="29.25" customHeight="1" x14ac:dyDescent="0.2"/>
    <row r="119" ht="29.25" customHeight="1" x14ac:dyDescent="0.2"/>
    <row r="120" ht="29.25" customHeight="1" x14ac:dyDescent="0.2"/>
    <row r="121" ht="29.25" customHeight="1" x14ac:dyDescent="0.2"/>
    <row r="122" ht="29.25" customHeight="1" x14ac:dyDescent="0.2"/>
    <row r="123" ht="29.25" customHeight="1" x14ac:dyDescent="0.2"/>
    <row r="124" ht="29.25" customHeight="1" x14ac:dyDescent="0.2"/>
    <row r="125" ht="29.25" customHeight="1" x14ac:dyDescent="0.2"/>
    <row r="126" ht="29.25" customHeight="1" x14ac:dyDescent="0.2"/>
    <row r="127" ht="29.25" customHeight="1" x14ac:dyDescent="0.2"/>
    <row r="128" ht="29.25" customHeight="1" x14ac:dyDescent="0.2"/>
    <row r="129" ht="29.25" customHeight="1" x14ac:dyDescent="0.2"/>
    <row r="130" ht="29.25" customHeight="1" x14ac:dyDescent="0.2"/>
    <row r="131" ht="29.25" customHeight="1" x14ac:dyDescent="0.2"/>
    <row r="132" ht="29.25" customHeight="1" x14ac:dyDescent="0.2"/>
    <row r="133" ht="29.25" customHeight="1" x14ac:dyDescent="0.2"/>
    <row r="134" ht="29.25" customHeight="1" x14ac:dyDescent="0.2"/>
    <row r="135" ht="29.25" customHeight="1" x14ac:dyDescent="0.2"/>
    <row r="136" ht="29.25" customHeight="1" x14ac:dyDescent="0.2"/>
    <row r="137" ht="29.25" customHeight="1" x14ac:dyDescent="0.2"/>
    <row r="138" ht="29.25" customHeight="1" x14ac:dyDescent="0.2"/>
    <row r="139" ht="29.25" customHeight="1" x14ac:dyDescent="0.2"/>
    <row r="140" ht="29.25" customHeight="1" x14ac:dyDescent="0.2"/>
    <row r="141" ht="29.25" customHeight="1" x14ac:dyDescent="0.2"/>
    <row r="142" ht="29.25" customHeight="1" x14ac:dyDescent="0.2"/>
    <row r="143" ht="29.25" customHeight="1" x14ac:dyDescent="0.2"/>
    <row r="144" ht="29.25" customHeight="1" x14ac:dyDescent="0.2"/>
    <row r="145" ht="29.25" customHeight="1" x14ac:dyDescent="0.2"/>
    <row r="146" ht="29.25" customHeight="1" x14ac:dyDescent="0.2"/>
    <row r="147" ht="29.25" customHeight="1" x14ac:dyDescent="0.2"/>
    <row r="148" ht="29.25" customHeight="1" x14ac:dyDescent="0.2"/>
    <row r="149" ht="29.25" customHeight="1" x14ac:dyDescent="0.2"/>
    <row r="150" ht="29.25" customHeight="1" x14ac:dyDescent="0.2"/>
    <row r="151" ht="29.25" customHeight="1" x14ac:dyDescent="0.2"/>
    <row r="152" ht="29.25" customHeight="1" x14ac:dyDescent="0.2"/>
    <row r="153" ht="29.25" customHeight="1" x14ac:dyDescent="0.2"/>
    <row r="154" ht="29.25" customHeight="1" x14ac:dyDescent="0.2"/>
    <row r="155" ht="29.25" customHeight="1" x14ac:dyDescent="0.2"/>
    <row r="156" ht="29.25" customHeight="1" x14ac:dyDescent="0.2"/>
    <row r="157" ht="29.25" customHeight="1" x14ac:dyDescent="0.2"/>
    <row r="158" ht="29.25" customHeight="1" x14ac:dyDescent="0.2"/>
    <row r="159" ht="29.25" customHeight="1" x14ac:dyDescent="0.2"/>
    <row r="160" ht="29.25" customHeight="1" x14ac:dyDescent="0.2"/>
    <row r="161" ht="29.25" customHeight="1" x14ac:dyDescent="0.2"/>
    <row r="162" ht="29.25" customHeight="1" x14ac:dyDescent="0.2"/>
    <row r="163" ht="29.25" customHeight="1" x14ac:dyDescent="0.2"/>
    <row r="164" ht="29.25" customHeight="1" x14ac:dyDescent="0.2"/>
    <row r="165" ht="29.25" customHeight="1" x14ac:dyDescent="0.2"/>
    <row r="166" ht="29.25" customHeight="1" x14ac:dyDescent="0.2"/>
    <row r="167" ht="29.25" customHeight="1" x14ac:dyDescent="0.2"/>
    <row r="168" ht="29.25" customHeight="1" x14ac:dyDescent="0.2"/>
    <row r="169" ht="29.25" customHeight="1" x14ac:dyDescent="0.2"/>
    <row r="170" ht="29.25" customHeight="1" x14ac:dyDescent="0.2"/>
    <row r="171" ht="29.25" customHeight="1" x14ac:dyDescent="0.2"/>
    <row r="172" ht="29.25" customHeight="1" x14ac:dyDescent="0.2"/>
    <row r="173" ht="29.25" customHeight="1" x14ac:dyDescent="0.2"/>
    <row r="174" ht="29.25" customHeight="1" x14ac:dyDescent="0.2"/>
    <row r="175" ht="29.25" customHeight="1" x14ac:dyDescent="0.2"/>
    <row r="176" ht="29.25" customHeight="1" x14ac:dyDescent="0.2"/>
    <row r="177" ht="29.25" customHeight="1" x14ac:dyDescent="0.2"/>
    <row r="178" ht="29.25" customHeight="1" x14ac:dyDescent="0.2"/>
    <row r="179" ht="29.25" customHeight="1" x14ac:dyDescent="0.2"/>
    <row r="180" ht="29.25" customHeight="1" x14ac:dyDescent="0.2"/>
    <row r="181" ht="29.25" customHeight="1" x14ac:dyDescent="0.2"/>
    <row r="182" ht="29.25" customHeight="1" x14ac:dyDescent="0.2"/>
    <row r="183" ht="29.25" customHeight="1" x14ac:dyDescent="0.2"/>
    <row r="184" ht="29.25" customHeight="1" x14ac:dyDescent="0.2"/>
    <row r="185" ht="29.25" customHeight="1" x14ac:dyDescent="0.2"/>
    <row r="186" ht="29.25" customHeight="1" x14ac:dyDescent="0.2"/>
    <row r="187" ht="29.25" customHeight="1" x14ac:dyDescent="0.2"/>
    <row r="188" ht="29.25" customHeight="1" x14ac:dyDescent="0.2"/>
    <row r="189" ht="29.25" customHeight="1" x14ac:dyDescent="0.2"/>
    <row r="190" ht="29.25" customHeight="1" x14ac:dyDescent="0.2"/>
    <row r="191" ht="29.25" customHeight="1" x14ac:dyDescent="0.2"/>
    <row r="192" ht="29.25" customHeight="1" x14ac:dyDescent="0.2"/>
    <row r="193" ht="29.25" customHeight="1" x14ac:dyDescent="0.2"/>
    <row r="194" ht="29.25" customHeight="1" x14ac:dyDescent="0.2"/>
    <row r="195" ht="29.25" customHeight="1" x14ac:dyDescent="0.2"/>
    <row r="196" ht="29.25" customHeight="1" x14ac:dyDescent="0.2"/>
    <row r="197" ht="29.25" customHeight="1" x14ac:dyDescent="0.2"/>
    <row r="198" ht="29.25" customHeight="1" x14ac:dyDescent="0.2"/>
    <row r="199" ht="29.25" customHeight="1" x14ac:dyDescent="0.2"/>
    <row r="200" ht="29.25" customHeight="1" x14ac:dyDescent="0.2"/>
    <row r="201" ht="29.25" customHeight="1" x14ac:dyDescent="0.2"/>
    <row r="202" ht="29.25" customHeight="1" x14ac:dyDescent="0.2"/>
    <row r="203" ht="29.25" customHeight="1" x14ac:dyDescent="0.2"/>
    <row r="204" ht="29.25" customHeight="1" x14ac:dyDescent="0.2"/>
    <row r="205" ht="29.25" customHeight="1" x14ac:dyDescent="0.2"/>
    <row r="206" ht="29.25" customHeight="1" x14ac:dyDescent="0.2"/>
    <row r="207" ht="29.25" customHeight="1" x14ac:dyDescent="0.2"/>
    <row r="208" ht="29.25" customHeight="1" x14ac:dyDescent="0.2"/>
    <row r="209" ht="29.25" customHeight="1" x14ac:dyDescent="0.2"/>
    <row r="210" ht="29.25" customHeight="1" x14ac:dyDescent="0.2"/>
    <row r="211" ht="29.25" customHeight="1" x14ac:dyDescent="0.2"/>
    <row r="212" ht="29.25" customHeight="1" x14ac:dyDescent="0.2"/>
    <row r="213" ht="29.25" customHeight="1" x14ac:dyDescent="0.2"/>
    <row r="214" ht="29.25" customHeight="1" x14ac:dyDescent="0.2"/>
    <row r="215" ht="29.25" customHeight="1" x14ac:dyDescent="0.2"/>
    <row r="216" ht="29.25" customHeight="1" x14ac:dyDescent="0.2"/>
    <row r="217" ht="29.25" customHeight="1" x14ac:dyDescent="0.2"/>
    <row r="218" ht="29.25" customHeight="1" x14ac:dyDescent="0.2"/>
    <row r="219" ht="29.25" customHeight="1" x14ac:dyDescent="0.2"/>
    <row r="220" ht="29.25" customHeight="1" x14ac:dyDescent="0.2"/>
    <row r="221" ht="29.25" customHeight="1" x14ac:dyDescent="0.2"/>
    <row r="222" ht="29.25" customHeight="1" x14ac:dyDescent="0.2"/>
    <row r="223" ht="29.25" customHeight="1" x14ac:dyDescent="0.2"/>
    <row r="224" ht="29.25" customHeight="1" x14ac:dyDescent="0.2"/>
    <row r="225" ht="29.25" customHeight="1" x14ac:dyDescent="0.2"/>
    <row r="226" ht="29.25" customHeight="1" x14ac:dyDescent="0.2"/>
    <row r="227" ht="29.25" customHeight="1" x14ac:dyDescent="0.2"/>
    <row r="228" ht="29.25" customHeight="1" x14ac:dyDescent="0.2"/>
    <row r="229" ht="29.25" customHeight="1" x14ac:dyDescent="0.2"/>
    <row r="230" ht="29.25" customHeight="1" x14ac:dyDescent="0.2"/>
    <row r="231" ht="29.25" customHeight="1" x14ac:dyDescent="0.2"/>
    <row r="232" ht="29.25" customHeight="1" x14ac:dyDescent="0.2"/>
    <row r="233" ht="29.25" customHeight="1" x14ac:dyDescent="0.2"/>
    <row r="234" ht="29.25" customHeight="1" x14ac:dyDescent="0.2"/>
    <row r="235" ht="29.25" customHeight="1" x14ac:dyDescent="0.2"/>
    <row r="236" ht="29.25" customHeight="1" x14ac:dyDescent="0.2"/>
    <row r="237" ht="29.25" customHeight="1" x14ac:dyDescent="0.2"/>
    <row r="238" ht="29.25" customHeight="1" x14ac:dyDescent="0.2"/>
    <row r="239" ht="29.25" customHeight="1" x14ac:dyDescent="0.2"/>
    <row r="240" ht="29.25" customHeight="1" x14ac:dyDescent="0.2"/>
    <row r="241" ht="29.25" customHeight="1" x14ac:dyDescent="0.2"/>
    <row r="242" ht="29.25" customHeight="1" x14ac:dyDescent="0.2"/>
    <row r="243" ht="29.25" customHeight="1" x14ac:dyDescent="0.2"/>
    <row r="244" ht="29.25" customHeight="1" x14ac:dyDescent="0.2"/>
    <row r="245" ht="29.25" customHeight="1" x14ac:dyDescent="0.2"/>
    <row r="246" ht="29.25" customHeight="1" x14ac:dyDescent="0.2"/>
    <row r="247" ht="29.25" customHeight="1" x14ac:dyDescent="0.2"/>
    <row r="248" ht="29.25" customHeight="1" x14ac:dyDescent="0.2"/>
    <row r="249" ht="29.25" customHeight="1" x14ac:dyDescent="0.2"/>
    <row r="250" ht="29.25" customHeight="1" x14ac:dyDescent="0.2"/>
    <row r="251" ht="29.25" customHeight="1" x14ac:dyDescent="0.2"/>
    <row r="252" ht="29.25" customHeight="1" x14ac:dyDescent="0.2"/>
    <row r="253" ht="29.25" customHeight="1" x14ac:dyDescent="0.2"/>
    <row r="254" ht="29.25" customHeight="1" x14ac:dyDescent="0.2"/>
    <row r="255" ht="29.25" customHeight="1" x14ac:dyDescent="0.2"/>
    <row r="256" ht="29.25" customHeight="1" x14ac:dyDescent="0.2"/>
    <row r="257" ht="27" customHeight="1" x14ac:dyDescent="0.2"/>
    <row r="258" ht="29.25" customHeight="1" x14ac:dyDescent="0.2"/>
    <row r="259" ht="29.25" customHeight="1" x14ac:dyDescent="0.2"/>
    <row r="260" ht="29.25" customHeight="1" x14ac:dyDescent="0.2"/>
    <row r="261" ht="29.25" customHeight="1" x14ac:dyDescent="0.2"/>
    <row r="262" ht="29.25" customHeight="1" x14ac:dyDescent="0.2"/>
    <row r="263" ht="29.25" customHeight="1" x14ac:dyDescent="0.2"/>
    <row r="264" ht="29.25" customHeight="1" x14ac:dyDescent="0.2"/>
    <row r="265" ht="29.25" customHeight="1" x14ac:dyDescent="0.2"/>
    <row r="266" ht="29.25" customHeight="1" x14ac:dyDescent="0.2"/>
    <row r="267" ht="29.25" customHeight="1" x14ac:dyDescent="0.2"/>
    <row r="268" ht="29.25" customHeight="1" x14ac:dyDescent="0.2"/>
    <row r="269" ht="29.25" customHeight="1" x14ac:dyDescent="0.2"/>
    <row r="270" ht="29.25" customHeight="1" x14ac:dyDescent="0.2"/>
    <row r="271" ht="29.25" customHeight="1" x14ac:dyDescent="0.2"/>
    <row r="272" ht="29.25" customHeight="1" x14ac:dyDescent="0.2"/>
    <row r="273" ht="29.25" customHeight="1" x14ac:dyDescent="0.2"/>
    <row r="274" ht="29.25" customHeight="1" x14ac:dyDescent="0.2"/>
    <row r="275" ht="29.25" customHeight="1" x14ac:dyDescent="0.2"/>
    <row r="276" ht="29.25" customHeight="1" x14ac:dyDescent="0.2"/>
    <row r="277" ht="30" customHeight="1" x14ac:dyDescent="0.2"/>
    <row r="278" ht="30" customHeight="1" x14ac:dyDescent="0.2"/>
    <row r="279" ht="30" customHeight="1" x14ac:dyDescent="0.2"/>
    <row r="280" ht="29.25" customHeight="1" x14ac:dyDescent="0.2"/>
    <row r="281" ht="30" customHeight="1" x14ac:dyDescent="0.2"/>
    <row r="282" ht="29.25" customHeight="1" x14ac:dyDescent="0.2"/>
    <row r="283" ht="29.25" customHeight="1" x14ac:dyDescent="0.2"/>
    <row r="284" ht="30" customHeight="1" x14ac:dyDescent="0.2"/>
    <row r="285" ht="29.25" customHeight="1" x14ac:dyDescent="0.2"/>
    <row r="286" ht="30" customHeight="1" x14ac:dyDescent="0.2"/>
    <row r="287" ht="29.25" customHeight="1" x14ac:dyDescent="0.2"/>
    <row r="288" ht="29.25" customHeight="1" x14ac:dyDescent="0.2"/>
    <row r="289" ht="29.25" customHeight="1" x14ac:dyDescent="0.2"/>
    <row r="290" ht="29.25" customHeight="1" x14ac:dyDescent="0.2"/>
    <row r="291" ht="29.25" customHeight="1" x14ac:dyDescent="0.2"/>
    <row r="292" ht="29.25" customHeight="1" x14ac:dyDescent="0.2"/>
    <row r="293" ht="29.25" customHeight="1" x14ac:dyDescent="0.2"/>
    <row r="294" ht="29.25" customHeight="1" x14ac:dyDescent="0.2"/>
    <row r="295" ht="29.25" customHeight="1" x14ac:dyDescent="0.2"/>
    <row r="296" ht="29.25" customHeight="1" x14ac:dyDescent="0.2"/>
    <row r="297" ht="29.25" customHeight="1" x14ac:dyDescent="0.2"/>
    <row r="298" ht="30" customHeight="1" x14ac:dyDescent="0.2"/>
    <row r="299" ht="29.25" customHeight="1" x14ac:dyDescent="0.2"/>
    <row r="300" ht="29.25" customHeight="1" x14ac:dyDescent="0.2"/>
    <row r="301" ht="29.25" customHeight="1" x14ac:dyDescent="0.2"/>
    <row r="302" ht="29.25" customHeight="1" x14ac:dyDescent="0.2"/>
    <row r="303" ht="29.25" customHeight="1" x14ac:dyDescent="0.2"/>
    <row r="304" ht="29.25" customHeight="1" x14ac:dyDescent="0.2"/>
    <row r="305" ht="29.25" customHeight="1" x14ac:dyDescent="0.2"/>
    <row r="306" ht="29.25" customHeight="1" x14ac:dyDescent="0.2"/>
    <row r="307" ht="29.25" customHeight="1" x14ac:dyDescent="0.2"/>
    <row r="308" ht="30" customHeight="1" x14ac:dyDescent="0.2"/>
    <row r="309" ht="29.25" customHeight="1" x14ac:dyDescent="0.2"/>
    <row r="310" ht="29.25" customHeight="1" x14ac:dyDescent="0.2"/>
    <row r="311" ht="29.25" customHeight="1" x14ac:dyDescent="0.2"/>
    <row r="312" ht="29.25" customHeight="1" x14ac:dyDescent="0.2"/>
    <row r="313" ht="29.25" customHeight="1" x14ac:dyDescent="0.2"/>
    <row r="314" ht="29.25" customHeight="1" x14ac:dyDescent="0.2"/>
    <row r="315" ht="29.25" customHeight="1" x14ac:dyDescent="0.2"/>
    <row r="316" ht="29.25" customHeight="1" x14ac:dyDescent="0.2"/>
    <row r="317" ht="29.25" customHeight="1" x14ac:dyDescent="0.2"/>
    <row r="318" ht="25.5" customHeight="1" x14ac:dyDescent="0.2"/>
    <row r="319" ht="29.25" customHeight="1" x14ac:dyDescent="0.2"/>
    <row r="320" ht="29.25" customHeight="1" x14ac:dyDescent="0.2"/>
    <row r="321" ht="29.25" customHeight="1" x14ac:dyDescent="0.2"/>
    <row r="322" ht="29.25" customHeight="1" x14ac:dyDescent="0.2"/>
    <row r="323" ht="29.25" customHeight="1" x14ac:dyDescent="0.2"/>
    <row r="324" ht="29.25" customHeight="1" x14ac:dyDescent="0.2"/>
    <row r="325" ht="29.25" customHeight="1" x14ac:dyDescent="0.2"/>
    <row r="326" ht="29.25" customHeight="1" x14ac:dyDescent="0.2"/>
    <row r="327" ht="29.25" customHeight="1" x14ac:dyDescent="0.2"/>
    <row r="328" ht="29.25" customHeight="1" x14ac:dyDescent="0.2"/>
    <row r="329" ht="29.25" customHeight="1" x14ac:dyDescent="0.2"/>
    <row r="330" ht="29.25" customHeight="1" x14ac:dyDescent="0.2"/>
    <row r="331" ht="29.25" customHeight="1" x14ac:dyDescent="0.2"/>
    <row r="332" ht="29.25" customHeight="1" x14ac:dyDescent="0.2"/>
    <row r="333" ht="29.25" customHeight="1" x14ac:dyDescent="0.2"/>
    <row r="334" ht="29.25" customHeight="1" x14ac:dyDescent="0.2"/>
    <row r="335" ht="29.25" customHeight="1" x14ac:dyDescent="0.2"/>
    <row r="336" ht="29.25" customHeight="1" x14ac:dyDescent="0.2"/>
    <row r="337" ht="29.25" customHeight="1" x14ac:dyDescent="0.2"/>
    <row r="338" ht="29.25" customHeight="1" x14ac:dyDescent="0.2"/>
    <row r="339" ht="29.25" customHeight="1" x14ac:dyDescent="0.2"/>
    <row r="340" ht="29.25" customHeight="1" x14ac:dyDescent="0.2"/>
    <row r="341" ht="29.25" customHeight="1" x14ac:dyDescent="0.2"/>
    <row r="342" ht="29.25" customHeight="1" x14ac:dyDescent="0.2"/>
    <row r="343" ht="29.25" customHeight="1" x14ac:dyDescent="0.2"/>
    <row r="344" ht="29.25" customHeight="1" x14ac:dyDescent="0.2"/>
    <row r="345" ht="29.25" customHeight="1" x14ac:dyDescent="0.2"/>
    <row r="346" ht="29.25" customHeight="1" x14ac:dyDescent="0.2"/>
    <row r="347" ht="29.25" customHeight="1" x14ac:dyDescent="0.2"/>
    <row r="348" ht="29.25" customHeight="1" x14ac:dyDescent="0.2"/>
    <row r="349" ht="29.25" customHeight="1" x14ac:dyDescent="0.2"/>
    <row r="350" ht="29.25" customHeight="1" x14ac:dyDescent="0.2"/>
    <row r="351" ht="29.25" customHeight="1" x14ac:dyDescent="0.2"/>
    <row r="352" ht="29.25" customHeight="1" x14ac:dyDescent="0.2"/>
    <row r="353" ht="29.25" customHeight="1" x14ac:dyDescent="0.2"/>
    <row r="354" ht="29.25" customHeight="1" x14ac:dyDescent="0.2"/>
    <row r="355" ht="27" customHeight="1" x14ac:dyDescent="0.2"/>
    <row r="356" ht="29.25" customHeight="1" x14ac:dyDescent="0.2"/>
    <row r="357" ht="29.25" customHeight="1" x14ac:dyDescent="0.2"/>
    <row r="358" ht="29.25" customHeight="1" x14ac:dyDescent="0.2"/>
    <row r="359" ht="29.25" customHeight="1" x14ac:dyDescent="0.2"/>
    <row r="360" ht="29.25" customHeight="1" x14ac:dyDescent="0.2"/>
    <row r="361" ht="29.25" customHeight="1" x14ac:dyDescent="0.2"/>
    <row r="362" ht="28.5" customHeight="1" x14ac:dyDescent="0.2"/>
    <row r="363" ht="29.25" customHeight="1" x14ac:dyDescent="0.2"/>
    <row r="364" ht="29.25" customHeight="1" x14ac:dyDescent="0.2"/>
    <row r="365" ht="29.25" customHeight="1" x14ac:dyDescent="0.2"/>
    <row r="366" ht="29.25" customHeight="1" x14ac:dyDescent="0.2"/>
    <row r="367" ht="29.25" customHeight="1" x14ac:dyDescent="0.2"/>
    <row r="368" ht="29.25" customHeight="1" x14ac:dyDescent="0.2"/>
    <row r="369" ht="29.25" customHeight="1" x14ac:dyDescent="0.2"/>
    <row r="370" ht="29.25" customHeight="1" x14ac:dyDescent="0.2"/>
    <row r="371" ht="29.25" customHeight="1" x14ac:dyDescent="0.2"/>
    <row r="372" ht="29.25" customHeight="1" x14ac:dyDescent="0.2"/>
    <row r="373" ht="29.25" customHeight="1" x14ac:dyDescent="0.2"/>
    <row r="374" ht="29.25" customHeight="1" x14ac:dyDescent="0.2"/>
    <row r="375" ht="29.25" customHeight="1" x14ac:dyDescent="0.2"/>
    <row r="376" ht="29.25" customHeight="1" x14ac:dyDescent="0.2"/>
    <row r="377" ht="29.25" customHeight="1" x14ac:dyDescent="0.2"/>
    <row r="378" ht="29.25" customHeight="1" x14ac:dyDescent="0.2"/>
    <row r="379" ht="29.25" customHeight="1" x14ac:dyDescent="0.2"/>
    <row r="380" ht="29.25" customHeight="1" x14ac:dyDescent="0.2"/>
    <row r="381" ht="29.25" customHeight="1" x14ac:dyDescent="0.2"/>
    <row r="382" ht="29.25" customHeight="1" x14ac:dyDescent="0.2"/>
    <row r="383" ht="29.25" customHeight="1" x14ac:dyDescent="0.2"/>
    <row r="384" ht="29.25" customHeight="1" x14ac:dyDescent="0.2"/>
    <row r="385" ht="29.25" customHeight="1" x14ac:dyDescent="0.2"/>
    <row r="386" ht="29.25" customHeight="1" x14ac:dyDescent="0.2"/>
    <row r="387" ht="29.25" customHeight="1" x14ac:dyDescent="0.2"/>
    <row r="388" ht="29.25" customHeight="1" x14ac:dyDescent="0.2"/>
    <row r="389" ht="29.25" customHeight="1" x14ac:dyDescent="0.2"/>
    <row r="390" ht="29.25" customHeight="1" x14ac:dyDescent="0.2"/>
    <row r="391" ht="29.25" customHeight="1" x14ac:dyDescent="0.2"/>
    <row r="392" ht="27.75" customHeight="1" x14ac:dyDescent="0.2"/>
    <row r="393" ht="29.25" customHeight="1" x14ac:dyDescent="0.2"/>
    <row r="394" ht="29.25" customHeight="1" x14ac:dyDescent="0.2"/>
    <row r="395" ht="29.25" customHeight="1" x14ac:dyDescent="0.2"/>
    <row r="396" ht="29.25" customHeight="1" x14ac:dyDescent="0.2"/>
    <row r="397" ht="29.25" customHeight="1" x14ac:dyDescent="0.2"/>
    <row r="398" ht="29.25" customHeight="1" x14ac:dyDescent="0.2"/>
    <row r="399" ht="29.25" customHeight="1" x14ac:dyDescent="0.2"/>
    <row r="400" ht="29.25" customHeight="1" x14ac:dyDescent="0.2"/>
    <row r="401" ht="29.25" customHeight="1" x14ac:dyDescent="0.2"/>
    <row r="402" ht="29.25" customHeight="1" x14ac:dyDescent="0.2"/>
    <row r="403" ht="29.25" customHeight="1" x14ac:dyDescent="0.2"/>
    <row r="404" ht="29.25" customHeight="1" x14ac:dyDescent="0.2"/>
    <row r="405" ht="29.25" customHeight="1" x14ac:dyDescent="0.2"/>
    <row r="406" ht="29.25" customHeight="1" x14ac:dyDescent="0.2"/>
    <row r="407" ht="29.25" customHeight="1" x14ac:dyDescent="0.2"/>
    <row r="408" ht="28.5" customHeight="1" x14ac:dyDescent="0.2"/>
    <row r="409" ht="28.5" customHeight="1" x14ac:dyDescent="0.2"/>
    <row r="410" ht="28.5" customHeight="1" x14ac:dyDescent="0.2"/>
    <row r="411" ht="29.25" customHeight="1" x14ac:dyDescent="0.2"/>
    <row r="412" ht="29.25" customHeight="1" x14ac:dyDescent="0.2"/>
    <row r="413" ht="34.5" customHeight="1" x14ac:dyDescent="0.2"/>
    <row r="414" ht="28.5" customHeight="1" x14ac:dyDescent="0.2"/>
    <row r="415" ht="28.5" customHeight="1" x14ac:dyDescent="0.2"/>
    <row r="416" ht="29.25" customHeight="1" x14ac:dyDescent="0.2"/>
    <row r="417" ht="29.25" customHeight="1" x14ac:dyDescent="0.2"/>
    <row r="418" ht="29.25" customHeight="1" x14ac:dyDescent="0.2"/>
    <row r="419" ht="29.25" customHeight="1" x14ac:dyDescent="0.2"/>
    <row r="420" ht="29.25" customHeight="1" x14ac:dyDescent="0.2"/>
    <row r="421" ht="29.25" customHeight="1" x14ac:dyDescent="0.2"/>
    <row r="422" ht="29.25" customHeight="1" x14ac:dyDescent="0.2"/>
    <row r="423" ht="30" customHeight="1" x14ac:dyDescent="0.2"/>
    <row r="424" ht="30" customHeight="1" x14ac:dyDescent="0.2"/>
    <row r="425" ht="29.25" customHeight="1" x14ac:dyDescent="0.2"/>
    <row r="426" ht="29.25" customHeight="1" x14ac:dyDescent="0.2"/>
    <row r="427" ht="29.25" customHeight="1" x14ac:dyDescent="0.2"/>
    <row r="428" ht="29.25" customHeight="1" x14ac:dyDescent="0.2"/>
    <row r="429" ht="29.25" customHeight="1" x14ac:dyDescent="0.2"/>
    <row r="430" ht="29.25" customHeight="1" x14ac:dyDescent="0.2"/>
    <row r="431" ht="29.25" customHeight="1" x14ac:dyDescent="0.2"/>
    <row r="432" ht="29.25" customHeight="1" x14ac:dyDescent="0.2"/>
    <row r="433" ht="29.25" customHeight="1" x14ac:dyDescent="0.2"/>
    <row r="434" ht="29.25" customHeight="1" x14ac:dyDescent="0.2"/>
    <row r="435" ht="29.25" customHeight="1" x14ac:dyDescent="0.2"/>
    <row r="436" ht="29.25" customHeight="1" x14ac:dyDescent="0.2"/>
    <row r="437" ht="29.25" customHeight="1" x14ac:dyDescent="0.2"/>
    <row r="438" ht="29.25" customHeight="1" x14ac:dyDescent="0.2"/>
    <row r="439" ht="29.25" customHeight="1" x14ac:dyDescent="0.2"/>
    <row r="440" ht="29.25" customHeight="1" x14ac:dyDescent="0.2"/>
    <row r="441" ht="29.25" customHeight="1" x14ac:dyDescent="0.2"/>
    <row r="442" ht="29.25" customHeight="1" x14ac:dyDescent="0.2"/>
    <row r="443" ht="29.25" customHeight="1" x14ac:dyDescent="0.2"/>
    <row r="444" ht="29.25" customHeight="1" x14ac:dyDescent="0.2"/>
    <row r="445" ht="29.25" customHeight="1" x14ac:dyDescent="0.2"/>
    <row r="446" ht="29.25" customHeight="1" x14ac:dyDescent="0.2"/>
    <row r="447" ht="29.25" customHeight="1" x14ac:dyDescent="0.2"/>
    <row r="448" ht="29.25" customHeight="1" x14ac:dyDescent="0.2"/>
    <row r="449" ht="29.25" customHeight="1" x14ac:dyDescent="0.2"/>
    <row r="450" ht="29.25" customHeight="1" x14ac:dyDescent="0.2"/>
    <row r="451" ht="29.25" customHeight="1" x14ac:dyDescent="0.2"/>
    <row r="452" ht="29.25" customHeight="1" x14ac:dyDescent="0.2"/>
    <row r="453" ht="29.25" customHeight="1" x14ac:dyDescent="0.2"/>
    <row r="454" ht="29.25" customHeight="1" x14ac:dyDescent="0.2"/>
    <row r="455" ht="29.25" customHeight="1" x14ac:dyDescent="0.2"/>
    <row r="456" ht="29.25" customHeight="1" x14ac:dyDescent="0.2"/>
    <row r="457" ht="28.5" customHeight="1" x14ac:dyDescent="0.2"/>
    <row r="458" ht="28.5" customHeight="1" x14ac:dyDescent="0.2"/>
    <row r="459" ht="29.25" customHeight="1" x14ac:dyDescent="0.2"/>
    <row r="460" ht="29.25" customHeight="1" x14ac:dyDescent="0.2"/>
    <row r="461" ht="29.25" customHeight="1" x14ac:dyDescent="0.2"/>
    <row r="462" ht="29.25" customHeight="1" x14ac:dyDescent="0.2"/>
    <row r="463" ht="28.5" customHeight="1" x14ac:dyDescent="0.2"/>
    <row r="464" ht="28.5" customHeight="1" x14ac:dyDescent="0.2"/>
    <row r="465" ht="28.5" customHeight="1" x14ac:dyDescent="0.2"/>
    <row r="466" ht="28.5" customHeight="1" x14ac:dyDescent="0.2"/>
    <row r="467" ht="28.5" customHeight="1" x14ac:dyDescent="0.2"/>
    <row r="468" ht="28.5" customHeight="1" x14ac:dyDescent="0.2"/>
    <row r="469" ht="28.5" customHeight="1" x14ac:dyDescent="0.2"/>
    <row r="470" ht="29.25" customHeight="1" x14ac:dyDescent="0.2"/>
    <row r="471" ht="29.25" customHeight="1" x14ac:dyDescent="0.2"/>
    <row r="472" ht="29.25" customHeight="1" x14ac:dyDescent="0.2"/>
    <row r="473" ht="29.25" customHeight="1" x14ac:dyDescent="0.2"/>
    <row r="474" ht="29.25" customHeight="1" x14ac:dyDescent="0.2"/>
    <row r="475" ht="29.25" customHeight="1" x14ac:dyDescent="0.2"/>
    <row r="476" ht="29.25" customHeight="1" x14ac:dyDescent="0.2"/>
    <row r="477" ht="29.25" customHeight="1" x14ac:dyDescent="0.2"/>
    <row r="478" ht="29.25" customHeight="1" x14ac:dyDescent="0.2"/>
    <row r="479" ht="29.25" customHeight="1" x14ac:dyDescent="0.2"/>
    <row r="480" ht="29.25" customHeight="1" x14ac:dyDescent="0.2"/>
    <row r="481" ht="29.25" customHeight="1" x14ac:dyDescent="0.2"/>
    <row r="482" ht="29.25" customHeight="1" x14ac:dyDescent="0.2"/>
    <row r="483" ht="29.25" customHeight="1" x14ac:dyDescent="0.2"/>
    <row r="484" ht="29.25" customHeight="1" x14ac:dyDescent="0.2"/>
    <row r="485" ht="29.25" customHeight="1" x14ac:dyDescent="0.2"/>
    <row r="486" ht="29.25" customHeight="1" x14ac:dyDescent="0.2"/>
    <row r="487" ht="29.25" customHeight="1" x14ac:dyDescent="0.2"/>
    <row r="488" ht="28.5" customHeight="1" x14ac:dyDescent="0.2"/>
    <row r="489" ht="29.25" customHeight="1" x14ac:dyDescent="0.2"/>
    <row r="490" ht="27.75" customHeight="1" x14ac:dyDescent="0.2"/>
    <row r="491" ht="27.75" customHeight="1" x14ac:dyDescent="0.2"/>
    <row r="492" ht="29.25" customHeight="1" x14ac:dyDescent="0.2"/>
    <row r="493" ht="29.25" customHeight="1" x14ac:dyDescent="0.2"/>
    <row r="494" ht="29.25" customHeight="1" x14ac:dyDescent="0.2"/>
    <row r="495" ht="29.25" customHeight="1" x14ac:dyDescent="0.2"/>
    <row r="496" ht="30" customHeight="1" x14ac:dyDescent="0.2"/>
    <row r="497" ht="29.25" customHeight="1" x14ac:dyDescent="0.2"/>
    <row r="498" ht="29.25" customHeight="1" x14ac:dyDescent="0.2"/>
    <row r="499" ht="29.25" customHeight="1" x14ac:dyDescent="0.2"/>
    <row r="500" ht="29.25" customHeight="1" x14ac:dyDescent="0.2"/>
    <row r="501" ht="29.25" customHeight="1" x14ac:dyDescent="0.2"/>
    <row r="502" ht="30" customHeight="1" x14ac:dyDescent="0.2"/>
    <row r="503" ht="29.25" customHeight="1" x14ac:dyDescent="0.2"/>
    <row r="504" ht="29.25" customHeight="1" x14ac:dyDescent="0.2"/>
    <row r="505" ht="29.25" customHeight="1" x14ac:dyDescent="0.2"/>
    <row r="506" ht="29.25" customHeight="1" x14ac:dyDescent="0.2"/>
    <row r="507" ht="29.25" customHeight="1" x14ac:dyDescent="0.2"/>
    <row r="508" ht="29.25" customHeight="1" x14ac:dyDescent="0.2"/>
    <row r="509" ht="29.25" customHeight="1" x14ac:dyDescent="0.2"/>
    <row r="510" ht="29.25" customHeight="1" x14ac:dyDescent="0.2"/>
    <row r="511" ht="29.25" customHeight="1" x14ac:dyDescent="0.2"/>
    <row r="512" ht="29.25" customHeight="1" x14ac:dyDescent="0.2"/>
    <row r="513" ht="29.25" customHeight="1" x14ac:dyDescent="0.2"/>
    <row r="514" ht="29.25" customHeight="1" x14ac:dyDescent="0.2"/>
    <row r="515" ht="29.25" customHeight="1" x14ac:dyDescent="0.2"/>
    <row r="516" ht="29.25" customHeight="1" x14ac:dyDescent="0.2"/>
    <row r="517" ht="29.25" customHeight="1" x14ac:dyDescent="0.2"/>
    <row r="518" ht="29.25" customHeight="1" x14ac:dyDescent="0.2"/>
    <row r="519" ht="29.25" customHeight="1" x14ac:dyDescent="0.2"/>
    <row r="520" ht="29.25" customHeight="1" x14ac:dyDescent="0.2"/>
    <row r="521" ht="29.25" customHeight="1" x14ac:dyDescent="0.2"/>
    <row r="522" ht="29.25" customHeight="1" x14ac:dyDescent="0.2"/>
    <row r="523" ht="29.25" customHeight="1" x14ac:dyDescent="0.2"/>
    <row r="524" ht="29.25" customHeight="1" x14ac:dyDescent="0.2"/>
    <row r="525" ht="29.25" customHeight="1" x14ac:dyDescent="0.2"/>
    <row r="526" ht="29.25" customHeight="1" x14ac:dyDescent="0.2"/>
    <row r="527" ht="29.25" customHeight="1" x14ac:dyDescent="0.2"/>
    <row r="528" ht="29.25" customHeight="1" x14ac:dyDescent="0.2"/>
    <row r="529" ht="29.25" customHeight="1" x14ac:dyDescent="0.2"/>
    <row r="530" ht="29.25" customHeight="1" x14ac:dyDescent="0.2"/>
    <row r="531" ht="29.25" customHeight="1" x14ac:dyDescent="0.2"/>
    <row r="532" ht="29.25" customHeight="1" x14ac:dyDescent="0.2"/>
    <row r="533" ht="29.25" customHeight="1" x14ac:dyDescent="0.2"/>
    <row r="534" ht="29.25" customHeight="1" x14ac:dyDescent="0.2"/>
    <row r="535" ht="29.25" customHeight="1" x14ac:dyDescent="0.2"/>
    <row r="536" ht="29.25" customHeight="1" x14ac:dyDescent="0.2"/>
    <row r="537" ht="29.25" customHeight="1" x14ac:dyDescent="0.2"/>
    <row r="538" ht="29.25" customHeight="1" x14ac:dyDescent="0.2"/>
    <row r="539" ht="29.25" customHeight="1" x14ac:dyDescent="0.2"/>
    <row r="540" ht="29.25" customHeight="1" x14ac:dyDescent="0.2"/>
    <row r="541" ht="29.25" customHeight="1" x14ac:dyDescent="0.2"/>
    <row r="542" ht="29.25" customHeight="1" x14ac:dyDescent="0.2"/>
    <row r="543" ht="29.25" customHeight="1" x14ac:dyDescent="0.2"/>
    <row r="544" ht="29.25" customHeight="1" x14ac:dyDescent="0.2"/>
    <row r="545" ht="29.25" customHeight="1" x14ac:dyDescent="0.2"/>
    <row r="546" ht="29.25" customHeight="1" x14ac:dyDescent="0.2"/>
    <row r="547" ht="29.25" customHeight="1" x14ac:dyDescent="0.2"/>
    <row r="548" ht="29.25" customHeight="1" x14ac:dyDescent="0.2"/>
    <row r="549" ht="29.25" customHeight="1" x14ac:dyDescent="0.2"/>
    <row r="550" ht="29.25" customHeight="1" x14ac:dyDescent="0.2"/>
    <row r="551" ht="29.25" customHeight="1" x14ac:dyDescent="0.2"/>
    <row r="552" ht="29.25" customHeight="1" x14ac:dyDescent="0.2"/>
    <row r="553" ht="29.25" customHeight="1" x14ac:dyDescent="0.2"/>
    <row r="554" ht="29.25" customHeight="1" x14ac:dyDescent="0.2"/>
    <row r="555" ht="29.25" customHeight="1" x14ac:dyDescent="0.2"/>
    <row r="556" ht="29.25" customHeight="1" x14ac:dyDescent="0.2"/>
    <row r="557" ht="29.25" customHeight="1" x14ac:dyDescent="0.2"/>
    <row r="558" ht="29.25" customHeight="1" x14ac:dyDescent="0.2"/>
    <row r="559" ht="29.25" customHeight="1" x14ac:dyDescent="0.2"/>
    <row r="560" ht="29.25" customHeight="1" x14ac:dyDescent="0.2"/>
    <row r="561" ht="29.25" customHeight="1" x14ac:dyDescent="0.2"/>
    <row r="562" ht="29.25" customHeight="1" x14ac:dyDescent="0.2"/>
    <row r="563" ht="29.25" customHeight="1" x14ac:dyDescent="0.2"/>
    <row r="564" ht="29.25" customHeight="1" x14ac:dyDescent="0.2"/>
    <row r="565" ht="29.25" customHeight="1" x14ac:dyDescent="0.2"/>
    <row r="566" ht="29.25" customHeight="1" x14ac:dyDescent="0.2"/>
    <row r="567" ht="29.25" customHeight="1" x14ac:dyDescent="0.2"/>
    <row r="568" ht="29.25" customHeight="1" x14ac:dyDescent="0.2"/>
    <row r="569" ht="29.25" customHeight="1" x14ac:dyDescent="0.2"/>
    <row r="570" ht="29.25" customHeight="1" x14ac:dyDescent="0.2"/>
    <row r="571" ht="29.25" customHeight="1" x14ac:dyDescent="0.2"/>
    <row r="572" ht="29.25" customHeight="1" x14ac:dyDescent="0.2"/>
    <row r="573" ht="28.5" customHeight="1" x14ac:dyDescent="0.2"/>
    <row r="574" ht="29.25" customHeight="1" x14ac:dyDescent="0.2"/>
    <row r="575" ht="29.25" customHeight="1" x14ac:dyDescent="0.2"/>
    <row r="576" ht="29.25" customHeight="1" x14ac:dyDescent="0.2"/>
    <row r="577" ht="29.25" customHeight="1" x14ac:dyDescent="0.2"/>
    <row r="578" ht="29.25" customHeight="1" x14ac:dyDescent="0.2"/>
    <row r="579" ht="29.25" customHeight="1" x14ac:dyDescent="0.2"/>
    <row r="580" ht="29.25" customHeight="1" x14ac:dyDescent="0.2"/>
    <row r="581" ht="29.25" customHeight="1" x14ac:dyDescent="0.2"/>
    <row r="582" ht="29.25" customHeight="1" x14ac:dyDescent="0.2"/>
    <row r="583" ht="29.25" customHeight="1" x14ac:dyDescent="0.2"/>
    <row r="584" ht="29.25" customHeight="1" x14ac:dyDescent="0.2"/>
    <row r="585" ht="29.25" customHeight="1" x14ac:dyDescent="0.2"/>
    <row r="586" ht="29.25" customHeight="1" x14ac:dyDescent="0.2"/>
    <row r="587" ht="29.25" customHeight="1" x14ac:dyDescent="0.2"/>
    <row r="588" ht="29.25" customHeight="1" x14ac:dyDescent="0.2"/>
    <row r="589" ht="29.25" customHeight="1" x14ac:dyDescent="0.2"/>
    <row r="590" ht="29.25" customHeight="1" x14ac:dyDescent="0.2"/>
    <row r="591" ht="29.25" customHeight="1" x14ac:dyDescent="0.2"/>
    <row r="592" ht="29.25" customHeight="1" x14ac:dyDescent="0.2"/>
    <row r="593" ht="29.25" customHeight="1" x14ac:dyDescent="0.2"/>
    <row r="594" ht="30" customHeight="1" x14ac:dyDescent="0.2"/>
    <row r="595" ht="29.25" customHeight="1" x14ac:dyDescent="0.2"/>
    <row r="596" ht="29.25" customHeight="1" x14ac:dyDescent="0.2"/>
    <row r="597" ht="29.25" customHeight="1" x14ac:dyDescent="0.2"/>
    <row r="598" ht="29.25" customHeight="1" x14ac:dyDescent="0.2"/>
    <row r="599" ht="29.25" customHeight="1" x14ac:dyDescent="0.2"/>
    <row r="600" ht="29.25" customHeight="1" x14ac:dyDescent="0.2"/>
    <row r="601" ht="29.25" customHeight="1" x14ac:dyDescent="0.2"/>
    <row r="602" ht="29.25" customHeight="1" x14ac:dyDescent="0.2"/>
    <row r="603" ht="29.25" customHeight="1" x14ac:dyDescent="0.2"/>
    <row r="604" ht="29.25" customHeight="1" x14ac:dyDescent="0.2"/>
    <row r="605" ht="32.25" customHeight="1" x14ac:dyDescent="0.2"/>
    <row r="606" ht="29.25" customHeight="1" x14ac:dyDescent="0.2"/>
    <row r="607" ht="29.25" customHeight="1" x14ac:dyDescent="0.2"/>
    <row r="608" ht="29.25" customHeight="1" x14ac:dyDescent="0.2"/>
    <row r="609" ht="29.25" customHeight="1" x14ac:dyDescent="0.2"/>
    <row r="610" ht="29.25" customHeight="1" x14ac:dyDescent="0.2"/>
    <row r="611" ht="29.25" customHeight="1" x14ac:dyDescent="0.2"/>
    <row r="612" ht="29.25" customHeight="1" x14ac:dyDescent="0.2"/>
    <row r="613" ht="29.25" customHeight="1" x14ac:dyDescent="0.2"/>
    <row r="614" ht="29.25" customHeight="1" x14ac:dyDescent="0.2"/>
    <row r="615" ht="29.25" customHeight="1" x14ac:dyDescent="0.2"/>
    <row r="616" ht="29.25" customHeight="1" x14ac:dyDescent="0.2"/>
    <row r="617" ht="29.25" customHeight="1" x14ac:dyDescent="0.2"/>
    <row r="618" ht="29.25" customHeight="1" x14ac:dyDescent="0.2"/>
    <row r="619" ht="29.25" customHeight="1" x14ac:dyDescent="0.2"/>
    <row r="620" ht="29.25" customHeight="1" x14ac:dyDescent="0.2"/>
    <row r="621" ht="29.25" customHeight="1" x14ac:dyDescent="0.2"/>
    <row r="622" ht="29.25" customHeight="1" x14ac:dyDescent="0.2"/>
    <row r="623" ht="29.25" customHeight="1" x14ac:dyDescent="0.2"/>
    <row r="624" ht="28.5" customHeight="1" x14ac:dyDescent="0.2"/>
    <row r="625" ht="29.25" customHeight="1" x14ac:dyDescent="0.2"/>
    <row r="626" ht="28.5" customHeight="1" x14ac:dyDescent="0.2"/>
    <row r="627" ht="29.25" customHeight="1" x14ac:dyDescent="0.2"/>
    <row r="628" ht="29.25" customHeight="1" x14ac:dyDescent="0.2"/>
    <row r="629" ht="28.5" customHeight="1" x14ac:dyDescent="0.2"/>
    <row r="630" ht="28.5" customHeight="1" x14ac:dyDescent="0.2"/>
    <row r="631" ht="28.5" customHeight="1" x14ac:dyDescent="0.2"/>
    <row r="632" ht="28.5" customHeight="1" x14ac:dyDescent="0.2"/>
    <row r="633" ht="28.5" customHeight="1" x14ac:dyDescent="0.2"/>
    <row r="634" ht="29.25" customHeight="1" x14ac:dyDescent="0.2"/>
    <row r="635" ht="29.25" customHeight="1" x14ac:dyDescent="0.2"/>
    <row r="636" ht="29.25" customHeight="1" x14ac:dyDescent="0.2"/>
    <row r="637" ht="29.25" customHeight="1" x14ac:dyDescent="0.2"/>
    <row r="638" ht="29.25" customHeight="1" x14ac:dyDescent="0.2"/>
    <row r="639" ht="29.25" customHeight="1" x14ac:dyDescent="0.2"/>
    <row r="640" ht="29.25" customHeight="1" x14ac:dyDescent="0.2"/>
    <row r="641" ht="29.25" customHeight="1" x14ac:dyDescent="0.2"/>
    <row r="642" ht="29.25" customHeight="1" x14ac:dyDescent="0.2"/>
    <row r="643" ht="29.25" customHeight="1" x14ac:dyDescent="0.2"/>
    <row r="644" ht="29.25" customHeight="1" x14ac:dyDescent="0.2"/>
    <row r="645" ht="29.25" customHeight="1" x14ac:dyDescent="0.2"/>
    <row r="646" ht="29.25" customHeight="1" x14ac:dyDescent="0.2"/>
    <row r="647" ht="29.25" customHeight="1" x14ac:dyDescent="0.2"/>
    <row r="648" ht="29.25" customHeight="1" x14ac:dyDescent="0.2"/>
    <row r="649" ht="29.25" customHeight="1" x14ac:dyDescent="0.2"/>
    <row r="650" ht="29.25" customHeight="1" x14ac:dyDescent="0.2"/>
    <row r="651" ht="29.25" customHeight="1" x14ac:dyDescent="0.2"/>
    <row r="652" ht="29.25" customHeight="1" x14ac:dyDescent="0.2"/>
    <row r="653" ht="29.25" customHeight="1" x14ac:dyDescent="0.2"/>
    <row r="654" ht="29.25" customHeight="1" x14ac:dyDescent="0.2"/>
    <row r="655" ht="29.25" customHeight="1" x14ac:dyDescent="0.2"/>
    <row r="656" ht="29.25" customHeight="1" x14ac:dyDescent="0.2"/>
    <row r="657" ht="29.25" customHeight="1" x14ac:dyDescent="0.2"/>
    <row r="658" ht="29.25" customHeight="1" x14ac:dyDescent="0.2"/>
    <row r="659" ht="29.25" customHeight="1" x14ac:dyDescent="0.2"/>
    <row r="660" ht="29.25" customHeight="1" x14ac:dyDescent="0.2"/>
    <row r="661" ht="29.25" customHeight="1" x14ac:dyDescent="0.2"/>
    <row r="662" ht="29.25" customHeight="1" x14ac:dyDescent="0.2"/>
    <row r="663" ht="29.25" customHeight="1" x14ac:dyDescent="0.2"/>
    <row r="664" ht="29.25" customHeight="1" x14ac:dyDescent="0.2"/>
    <row r="665" ht="29.25" customHeight="1" x14ac:dyDescent="0.2"/>
    <row r="666" ht="29.25" customHeight="1" x14ac:dyDescent="0.2"/>
    <row r="667" ht="29.25" customHeight="1" x14ac:dyDescent="0.2"/>
    <row r="668" ht="29.25" customHeight="1" x14ac:dyDescent="0.2"/>
    <row r="669" ht="29.25" customHeight="1" x14ac:dyDescent="0.2"/>
    <row r="670" ht="29.25" customHeight="1" x14ac:dyDescent="0.2"/>
    <row r="671" ht="29.25" customHeight="1" x14ac:dyDescent="0.2"/>
    <row r="672" ht="29.25" customHeight="1" x14ac:dyDescent="0.2"/>
    <row r="673" ht="29.25" customHeight="1" x14ac:dyDescent="0.2"/>
    <row r="674" ht="29.25" customHeight="1" x14ac:dyDescent="0.2"/>
    <row r="675" ht="29.25" customHeight="1" x14ac:dyDescent="0.2"/>
    <row r="676" ht="29.25" customHeight="1" x14ac:dyDescent="0.2"/>
    <row r="677" ht="29.25" customHeight="1" x14ac:dyDescent="0.2"/>
    <row r="678" ht="29.25" customHeight="1" x14ac:dyDescent="0.2"/>
    <row r="679" ht="29.25" customHeight="1" x14ac:dyDescent="0.2"/>
    <row r="680" ht="29.25" customHeight="1" x14ac:dyDescent="0.2"/>
    <row r="681" ht="29.25" customHeight="1" x14ac:dyDescent="0.2"/>
    <row r="682" ht="29.25" customHeight="1" x14ac:dyDescent="0.2"/>
    <row r="683" ht="29.25" customHeight="1" x14ac:dyDescent="0.2"/>
    <row r="684" ht="29.25" customHeight="1" x14ac:dyDescent="0.2"/>
    <row r="685" ht="29.25" customHeight="1" x14ac:dyDescent="0.2"/>
    <row r="686" ht="29.25" customHeight="1" x14ac:dyDescent="0.2"/>
    <row r="687" ht="29.25" customHeight="1" x14ac:dyDescent="0.2"/>
    <row r="688" ht="28.5" customHeight="1" x14ac:dyDescent="0.2"/>
    <row r="689" ht="29.25" customHeight="1" x14ac:dyDescent="0.2"/>
    <row r="690" ht="29.25" customHeight="1" x14ac:dyDescent="0.2"/>
    <row r="691" ht="29.25" customHeight="1" x14ac:dyDescent="0.2"/>
    <row r="692" ht="29.25" customHeight="1" x14ac:dyDescent="0.2"/>
    <row r="693" ht="29.25" customHeight="1" x14ac:dyDescent="0.2"/>
    <row r="694" ht="29.25" customHeight="1" x14ac:dyDescent="0.2"/>
    <row r="695" ht="29.25" customHeight="1" x14ac:dyDescent="0.2"/>
    <row r="696" ht="29.25" customHeight="1" x14ac:dyDescent="0.2"/>
    <row r="697" ht="29.25" customHeight="1" x14ac:dyDescent="0.2"/>
    <row r="698" ht="29.25" customHeight="1" x14ac:dyDescent="0.2"/>
    <row r="699" ht="29.25" customHeight="1" x14ac:dyDescent="0.2"/>
    <row r="700" ht="29.25" customHeight="1" x14ac:dyDescent="0.2"/>
    <row r="701" ht="29.25" customHeight="1" x14ac:dyDescent="0.2"/>
    <row r="702" ht="29.25" customHeight="1" x14ac:dyDescent="0.2"/>
    <row r="703" ht="29.25" customHeight="1" x14ac:dyDescent="0.2"/>
    <row r="704" ht="29.25" customHeight="1" x14ac:dyDescent="0.2"/>
    <row r="705" ht="29.25" customHeight="1" x14ac:dyDescent="0.2"/>
    <row r="706" ht="29.25" customHeight="1" x14ac:dyDescent="0.2"/>
    <row r="707" ht="29.25" customHeight="1" x14ac:dyDescent="0.2"/>
    <row r="708" ht="29.25" customHeight="1" x14ac:dyDescent="0.2"/>
    <row r="709" ht="29.25" customHeight="1" x14ac:dyDescent="0.2"/>
    <row r="710" ht="29.25" customHeight="1" x14ac:dyDescent="0.2"/>
    <row r="711" ht="29.25" customHeight="1" x14ac:dyDescent="0.2"/>
    <row r="712" ht="29.25" customHeight="1" x14ac:dyDescent="0.2"/>
    <row r="713" ht="29.25" customHeight="1" x14ac:dyDescent="0.2"/>
    <row r="714" ht="29.25" customHeight="1" x14ac:dyDescent="0.2"/>
    <row r="715" ht="29.25" customHeight="1" x14ac:dyDescent="0.2"/>
    <row r="716" ht="29.25" customHeight="1" x14ac:dyDescent="0.2"/>
    <row r="717" ht="29.25" customHeight="1" x14ac:dyDescent="0.2"/>
    <row r="718" ht="29.25" customHeight="1" x14ac:dyDescent="0.2"/>
    <row r="719" ht="29.25" customHeight="1" x14ac:dyDescent="0.2"/>
    <row r="720" ht="29.25" customHeight="1" x14ac:dyDescent="0.2"/>
    <row r="721" ht="29.25" customHeight="1" x14ac:dyDescent="0.2"/>
    <row r="722" ht="29.25" customHeight="1" x14ac:dyDescent="0.2"/>
    <row r="723" ht="29.25" customHeight="1" x14ac:dyDescent="0.2"/>
    <row r="724" ht="29.25" customHeight="1" x14ac:dyDescent="0.2"/>
    <row r="725" ht="29.25" customHeight="1" x14ac:dyDescent="0.2"/>
    <row r="726" ht="29.25" customHeight="1" x14ac:dyDescent="0.2"/>
    <row r="727" ht="29.25" customHeight="1" x14ac:dyDescent="0.2"/>
    <row r="728" ht="29.25" customHeight="1" x14ac:dyDescent="0.2"/>
    <row r="729" ht="29.25" customHeight="1" x14ac:dyDescent="0.2"/>
    <row r="730" ht="29.25" customHeight="1" x14ac:dyDescent="0.2"/>
    <row r="731" ht="29.25" customHeight="1" x14ac:dyDescent="0.2"/>
    <row r="732" ht="29.25" customHeight="1" x14ac:dyDescent="0.2"/>
    <row r="733" ht="29.25" customHeight="1" x14ac:dyDescent="0.2"/>
    <row r="734" ht="29.25" customHeight="1" x14ac:dyDescent="0.2"/>
    <row r="735" ht="29.25" customHeight="1" x14ac:dyDescent="0.2"/>
    <row r="736" ht="29.25" customHeight="1" x14ac:dyDescent="0.2"/>
    <row r="737" ht="30" customHeight="1" x14ac:dyDescent="0.2"/>
    <row r="738" ht="29.25" customHeight="1" x14ac:dyDescent="0.2"/>
    <row r="739" ht="29.25" customHeight="1" x14ac:dyDescent="0.2"/>
    <row r="740" ht="29.25" customHeight="1" x14ac:dyDescent="0.2"/>
    <row r="741" ht="29.25" customHeight="1" x14ac:dyDescent="0.2"/>
    <row r="742" ht="29.25" customHeight="1" x14ac:dyDescent="0.2"/>
    <row r="743" ht="29.25" customHeight="1" x14ac:dyDescent="0.2"/>
    <row r="744" ht="29.25" customHeight="1" x14ac:dyDescent="0.2"/>
    <row r="745" ht="29.25" customHeight="1" x14ac:dyDescent="0.2"/>
    <row r="746" ht="29.25" customHeight="1" x14ac:dyDescent="0.2"/>
    <row r="747" ht="29.25" customHeight="1" x14ac:dyDescent="0.2"/>
    <row r="748" ht="29.25" customHeight="1" x14ac:dyDescent="0.2"/>
    <row r="749" ht="29.25" customHeight="1" x14ac:dyDescent="0.2"/>
    <row r="750" ht="29.25" customHeight="1" x14ac:dyDescent="0.2"/>
    <row r="751" ht="29.25" customHeight="1" x14ac:dyDescent="0.2"/>
    <row r="752" ht="29.25" customHeight="1" x14ac:dyDescent="0.2"/>
    <row r="753" ht="29.25" customHeight="1" x14ac:dyDescent="0.2"/>
    <row r="754" ht="29.25" customHeight="1" x14ac:dyDescent="0.2"/>
    <row r="755" ht="29.25" customHeight="1" x14ac:dyDescent="0.2"/>
    <row r="756" ht="29.25" customHeight="1" x14ac:dyDescent="0.2"/>
    <row r="757" ht="29.25" customHeight="1" x14ac:dyDescent="0.2"/>
    <row r="758" ht="29.25" customHeight="1" x14ac:dyDescent="0.2"/>
    <row r="759" ht="30.75" customHeight="1" x14ac:dyDescent="0.2"/>
    <row r="760" ht="29.25" customHeight="1" x14ac:dyDescent="0.2"/>
    <row r="761" ht="27" customHeight="1" x14ac:dyDescent="0.2"/>
    <row r="762" ht="29.25" customHeight="1" x14ac:dyDescent="0.2"/>
    <row r="763" ht="29.25" customHeight="1" x14ac:dyDescent="0.2"/>
    <row r="764" ht="29.25" customHeight="1" x14ac:dyDescent="0.2"/>
    <row r="765" ht="29.25" customHeight="1" x14ac:dyDescent="0.2"/>
    <row r="766" ht="29.25" customHeight="1" x14ac:dyDescent="0.2"/>
    <row r="767" ht="29.25" customHeight="1" x14ac:dyDescent="0.2"/>
    <row r="768" ht="29.25" customHeight="1" x14ac:dyDescent="0.2"/>
    <row r="769" ht="29.25" customHeight="1" x14ac:dyDescent="0.2"/>
    <row r="770" ht="29.25" customHeight="1" x14ac:dyDescent="0.2"/>
    <row r="771" ht="29.25" customHeight="1" x14ac:dyDescent="0.2"/>
    <row r="772" ht="29.25" customHeight="1" x14ac:dyDescent="0.2"/>
    <row r="773" ht="29.25" customHeight="1" x14ac:dyDescent="0.2"/>
    <row r="774" ht="29.25" customHeight="1" x14ac:dyDescent="0.2"/>
    <row r="775" ht="29.25" customHeight="1" x14ac:dyDescent="0.2"/>
    <row r="776" ht="30.75" customHeight="1" x14ac:dyDescent="0.2"/>
    <row r="777" ht="29.25" customHeight="1" x14ac:dyDescent="0.2"/>
    <row r="778" ht="29.25" customHeight="1" x14ac:dyDescent="0.2"/>
    <row r="779" ht="29.25" customHeight="1" x14ac:dyDescent="0.2"/>
    <row r="780" ht="29.25" customHeight="1" x14ac:dyDescent="0.2"/>
    <row r="781" ht="29.25" customHeight="1" x14ac:dyDescent="0.2"/>
    <row r="782" ht="29.25" customHeight="1" x14ac:dyDescent="0.2"/>
    <row r="783" ht="29.25" customHeight="1" x14ac:dyDescent="0.2"/>
    <row r="784" ht="29.25" customHeight="1" x14ac:dyDescent="0.2"/>
    <row r="785" ht="29.25" customHeight="1" x14ac:dyDescent="0.2"/>
    <row r="786" ht="29.25" customHeight="1" x14ac:dyDescent="0.2"/>
    <row r="787" ht="29.25" customHeight="1" x14ac:dyDescent="0.2"/>
    <row r="788" ht="29.25" customHeight="1" x14ac:dyDescent="0.2"/>
    <row r="789" ht="29.25" customHeight="1" x14ac:dyDescent="0.2"/>
    <row r="790" ht="29.25" customHeight="1" x14ac:dyDescent="0.2"/>
    <row r="791" ht="29.25" customHeight="1" x14ac:dyDescent="0.2"/>
    <row r="792" ht="29.25" customHeight="1" x14ac:dyDescent="0.2"/>
    <row r="793" ht="29.25" customHeight="1" x14ac:dyDescent="0.2"/>
    <row r="794" ht="29.25" customHeight="1" x14ac:dyDescent="0.2"/>
    <row r="795" ht="29.25" customHeight="1" x14ac:dyDescent="0.2"/>
    <row r="796" ht="29.25" customHeight="1" x14ac:dyDescent="0.2"/>
    <row r="797" ht="29.25" customHeight="1" x14ac:dyDescent="0.2"/>
    <row r="798" ht="29.25" customHeight="1" x14ac:dyDescent="0.2"/>
    <row r="799" ht="29.25" customHeight="1" x14ac:dyDescent="0.2"/>
    <row r="800" ht="29.25" customHeight="1" x14ac:dyDescent="0.2"/>
    <row r="801" ht="29.25" customHeight="1" x14ac:dyDescent="0.2"/>
    <row r="802" ht="29.25" customHeight="1" x14ac:dyDescent="0.2"/>
    <row r="803" ht="29.25" customHeight="1" x14ac:dyDescent="0.2"/>
    <row r="804" ht="29.25" customHeight="1" x14ac:dyDescent="0.2"/>
    <row r="805" ht="29.25" customHeight="1" x14ac:dyDescent="0.2"/>
    <row r="806" ht="29.25" customHeight="1" x14ac:dyDescent="0.2"/>
    <row r="807" ht="29.25" customHeight="1" x14ac:dyDescent="0.2"/>
    <row r="808" ht="29.25" customHeight="1" x14ac:dyDescent="0.2"/>
    <row r="809" ht="29.25" customHeight="1" x14ac:dyDescent="0.2"/>
    <row r="810" ht="29.25" customHeight="1" x14ac:dyDescent="0.2"/>
    <row r="811" ht="29.25" customHeight="1" x14ac:dyDescent="0.2"/>
    <row r="812" ht="29.25" customHeight="1" x14ac:dyDescent="0.2"/>
    <row r="813" ht="29.25" customHeight="1" x14ac:dyDescent="0.2"/>
    <row r="814" ht="29.25" customHeight="1" x14ac:dyDescent="0.2"/>
    <row r="815" ht="29.25" customHeight="1" x14ac:dyDescent="0.2"/>
    <row r="816" ht="28.5" customHeight="1" x14ac:dyDescent="0.2"/>
    <row r="817" ht="28.5" customHeight="1" x14ac:dyDescent="0.2"/>
    <row r="818" ht="28.5" customHeight="1" x14ac:dyDescent="0.2"/>
    <row r="819" ht="28.5" customHeight="1" x14ac:dyDescent="0.2"/>
    <row r="820" ht="28.5" customHeight="1" x14ac:dyDescent="0.2"/>
    <row r="821" ht="28.5" customHeight="1" x14ac:dyDescent="0.2"/>
    <row r="822" ht="28.5" customHeight="1" x14ac:dyDescent="0.2"/>
    <row r="823" ht="29.25" customHeight="1" x14ac:dyDescent="0.2"/>
    <row r="824" ht="29.25" customHeight="1" x14ac:dyDescent="0.2"/>
    <row r="825" ht="29.25" customHeight="1" x14ac:dyDescent="0.2"/>
    <row r="826" ht="29.25" customHeight="1" x14ac:dyDescent="0.2"/>
    <row r="827" ht="29.25" customHeight="1" x14ac:dyDescent="0.2"/>
    <row r="828" ht="29.25" customHeight="1" x14ac:dyDescent="0.2"/>
    <row r="829" ht="29.25" customHeight="1" x14ac:dyDescent="0.2"/>
    <row r="830" ht="29.25" customHeight="1" x14ac:dyDescent="0.2"/>
    <row r="831" ht="29.25" customHeight="1" x14ac:dyDescent="0.2"/>
    <row r="832" ht="29.25" customHeight="1" x14ac:dyDescent="0.2"/>
    <row r="833" ht="29.25" customHeight="1" x14ac:dyDescent="0.2"/>
    <row r="834" ht="29.25" customHeight="1" x14ac:dyDescent="0.2"/>
    <row r="835" ht="29.25" customHeight="1" x14ac:dyDescent="0.2"/>
    <row r="836" ht="29.25" customHeight="1" x14ac:dyDescent="0.2"/>
    <row r="837" ht="29.25" customHeight="1" x14ac:dyDescent="0.2"/>
    <row r="838" ht="29.25" customHeight="1" x14ac:dyDescent="0.2"/>
    <row r="839" ht="29.25" customHeight="1" x14ac:dyDescent="0.2"/>
    <row r="840" ht="29.25" customHeight="1" x14ac:dyDescent="0.2"/>
    <row r="841" ht="29.25" customHeight="1" x14ac:dyDescent="0.2"/>
    <row r="842" ht="29.25" customHeight="1" x14ac:dyDescent="0.2"/>
    <row r="843" ht="29.25" customHeight="1" x14ac:dyDescent="0.2"/>
    <row r="844" ht="29.25" customHeight="1" x14ac:dyDescent="0.2"/>
    <row r="845" ht="29.25" customHeight="1" x14ac:dyDescent="0.2"/>
    <row r="846" ht="29.25" customHeight="1" x14ac:dyDescent="0.2"/>
    <row r="847" ht="29.25" customHeight="1" x14ac:dyDescent="0.2"/>
    <row r="848" ht="29.25" customHeight="1" x14ac:dyDescent="0.2"/>
    <row r="849" ht="29.25" customHeight="1" x14ac:dyDescent="0.2"/>
    <row r="850" ht="29.25" customHeight="1" x14ac:dyDescent="0.2"/>
    <row r="851" ht="29.25" customHeight="1" x14ac:dyDescent="0.2"/>
    <row r="852" ht="29.25" customHeight="1" x14ac:dyDescent="0.2"/>
    <row r="853" ht="29.25" customHeight="1" x14ac:dyDescent="0.2"/>
    <row r="854" ht="29.25" customHeight="1" x14ac:dyDescent="0.2"/>
    <row r="855" ht="29.25" customHeight="1" x14ac:dyDescent="0.2"/>
    <row r="856" ht="29.25" customHeight="1" x14ac:dyDescent="0.2"/>
    <row r="857" ht="29.25" customHeight="1" x14ac:dyDescent="0.2"/>
    <row r="858" ht="29.25" customHeight="1" x14ac:dyDescent="0.2"/>
    <row r="859" ht="29.25" customHeight="1" x14ac:dyDescent="0.2"/>
    <row r="860" ht="29.25" customHeight="1" x14ac:dyDescent="0.2"/>
    <row r="861" ht="29.25" customHeight="1" x14ac:dyDescent="0.2"/>
    <row r="862" ht="29.25" customHeight="1" x14ac:dyDescent="0.2"/>
    <row r="863" ht="29.25" customHeight="1" x14ac:dyDescent="0.2"/>
    <row r="864" ht="29.25" customHeight="1" x14ac:dyDescent="0.2"/>
    <row r="865" ht="29.25" customHeight="1" x14ac:dyDescent="0.2"/>
    <row r="866" ht="29.25" customHeight="1" x14ac:dyDescent="0.2"/>
    <row r="867" ht="29.25" customHeight="1" x14ac:dyDescent="0.2"/>
    <row r="868" ht="29.25" customHeight="1" x14ac:dyDescent="0.2"/>
    <row r="869" ht="29.25" customHeight="1" x14ac:dyDescent="0.2"/>
    <row r="870" ht="29.25" customHeight="1" x14ac:dyDescent="0.2"/>
    <row r="871" ht="29.25" customHeight="1" x14ac:dyDescent="0.2"/>
    <row r="872" ht="29.25" customHeight="1" x14ac:dyDescent="0.2"/>
    <row r="873" ht="29.25" customHeight="1" x14ac:dyDescent="0.2"/>
    <row r="874" ht="29.25" customHeight="1" x14ac:dyDescent="0.2"/>
    <row r="875" ht="29.25" customHeight="1" x14ac:dyDescent="0.2"/>
    <row r="876" ht="29.25" customHeight="1" x14ac:dyDescent="0.2"/>
    <row r="877" ht="29.25" customHeight="1" x14ac:dyDescent="0.2"/>
    <row r="878" ht="29.25" customHeight="1" x14ac:dyDescent="0.2"/>
    <row r="879" ht="29.25" customHeight="1" x14ac:dyDescent="0.2"/>
    <row r="880" ht="29.25" customHeight="1" x14ac:dyDescent="0.2"/>
    <row r="881" ht="29.25" customHeight="1" x14ac:dyDescent="0.2"/>
    <row r="882" ht="29.25" customHeight="1" x14ac:dyDescent="0.2"/>
    <row r="883" ht="29.25" customHeight="1" x14ac:dyDescent="0.2"/>
    <row r="884" ht="29.25" customHeight="1" x14ac:dyDescent="0.2"/>
    <row r="885" ht="29.25" customHeight="1" x14ac:dyDescent="0.2"/>
    <row r="886" ht="29.25" customHeight="1" x14ac:dyDescent="0.2"/>
    <row r="887" ht="29.25" customHeight="1" x14ac:dyDescent="0.2"/>
    <row r="888" ht="29.25" customHeight="1" x14ac:dyDescent="0.2"/>
    <row r="889" ht="29.25" customHeight="1" x14ac:dyDescent="0.2"/>
    <row r="890" ht="29.25" customHeight="1" x14ac:dyDescent="0.2"/>
    <row r="891" ht="29.25" customHeight="1" x14ac:dyDescent="0.2"/>
    <row r="892" ht="29.25" customHeight="1" x14ac:dyDescent="0.2"/>
    <row r="893" ht="29.25" customHeight="1" x14ac:dyDescent="0.2"/>
    <row r="894" ht="29.25" customHeight="1" x14ac:dyDescent="0.2"/>
    <row r="895" ht="29.25" customHeight="1" x14ac:dyDescent="0.2"/>
    <row r="896" ht="29.25" customHeight="1" x14ac:dyDescent="0.2"/>
    <row r="897" ht="29.25" customHeight="1" x14ac:dyDescent="0.2"/>
    <row r="898" ht="29.25" customHeight="1" x14ac:dyDescent="0.2"/>
    <row r="899" ht="29.25" customHeight="1" x14ac:dyDescent="0.2"/>
    <row r="900" ht="29.25" customHeight="1" x14ac:dyDescent="0.2"/>
    <row r="901" ht="29.25" customHeight="1" x14ac:dyDescent="0.2"/>
    <row r="902" ht="29.25" customHeight="1" x14ac:dyDescent="0.2"/>
    <row r="903" ht="29.25" customHeight="1" x14ac:dyDescent="0.2"/>
    <row r="904" ht="29.25" customHeight="1" x14ac:dyDescent="0.2"/>
    <row r="905" ht="29.25" customHeight="1" x14ac:dyDescent="0.2"/>
    <row r="906" ht="29.25" customHeight="1" x14ac:dyDescent="0.2"/>
    <row r="907" ht="29.25" customHeight="1" x14ac:dyDescent="0.2"/>
    <row r="908" ht="29.25" customHeight="1" x14ac:dyDescent="0.2"/>
    <row r="909" ht="29.25" customHeight="1" x14ac:dyDescent="0.2"/>
    <row r="910" ht="29.25" customHeight="1" x14ac:dyDescent="0.2"/>
    <row r="911" ht="29.25" customHeight="1" x14ac:dyDescent="0.2"/>
    <row r="912" ht="29.25" customHeight="1" x14ac:dyDescent="0.2"/>
    <row r="913" ht="29.25" customHeight="1" x14ac:dyDescent="0.2"/>
    <row r="914" ht="29.25" customHeight="1" x14ac:dyDescent="0.2"/>
    <row r="915" ht="29.25" customHeight="1" x14ac:dyDescent="0.2"/>
    <row r="916" ht="29.25" customHeight="1" x14ac:dyDescent="0.2"/>
    <row r="917" ht="29.25" customHeight="1" x14ac:dyDescent="0.2"/>
    <row r="918" ht="29.25" customHeight="1" x14ac:dyDescent="0.2"/>
    <row r="919" ht="29.25" customHeight="1" x14ac:dyDescent="0.2"/>
    <row r="920" ht="29.25" customHeight="1" x14ac:dyDescent="0.2"/>
    <row r="921" ht="29.25" customHeight="1" x14ac:dyDescent="0.2"/>
    <row r="922" ht="29.25" customHeight="1" x14ac:dyDescent="0.2"/>
    <row r="923" ht="29.25" customHeight="1" x14ac:dyDescent="0.2"/>
    <row r="924" ht="29.25" customHeight="1" x14ac:dyDescent="0.2"/>
    <row r="925" ht="29.25" customHeight="1" x14ac:dyDescent="0.2"/>
    <row r="926" ht="29.25" customHeight="1" x14ac:dyDescent="0.2"/>
    <row r="927" ht="29.25" customHeight="1" x14ac:dyDescent="0.2"/>
    <row r="928" ht="29.25" customHeight="1" x14ac:dyDescent="0.2"/>
    <row r="929" ht="29.25" customHeight="1" x14ac:dyDescent="0.2"/>
    <row r="930" ht="29.25" customHeight="1" x14ac:dyDescent="0.2"/>
    <row r="931" ht="29.25" customHeight="1" x14ac:dyDescent="0.2"/>
    <row r="932" ht="29.25" customHeight="1" x14ac:dyDescent="0.2"/>
    <row r="933" ht="29.25" customHeight="1" x14ac:dyDescent="0.2"/>
    <row r="934" ht="29.25" customHeight="1" x14ac:dyDescent="0.2"/>
    <row r="935" ht="29.25" customHeight="1" x14ac:dyDescent="0.2"/>
    <row r="936" ht="29.25" customHeight="1" x14ac:dyDescent="0.2"/>
    <row r="937" ht="29.25" customHeight="1" x14ac:dyDescent="0.2"/>
    <row r="938" ht="29.25" customHeight="1" x14ac:dyDescent="0.2"/>
    <row r="939" ht="29.25" customHeight="1" x14ac:dyDescent="0.2"/>
    <row r="940" ht="29.25" customHeight="1" x14ac:dyDescent="0.2"/>
    <row r="941" ht="29.25" customHeight="1" x14ac:dyDescent="0.2"/>
    <row r="942" ht="29.25" customHeight="1" x14ac:dyDescent="0.2"/>
    <row r="943" ht="29.25" customHeight="1" x14ac:dyDescent="0.2"/>
    <row r="944" ht="29.25" customHeight="1" x14ac:dyDescent="0.2"/>
    <row r="945" ht="29.25" customHeight="1" x14ac:dyDescent="0.2"/>
    <row r="946" ht="29.25" customHeight="1" x14ac:dyDescent="0.2"/>
    <row r="947" ht="29.25" customHeight="1" x14ac:dyDescent="0.2"/>
    <row r="948" ht="29.25" customHeight="1" x14ac:dyDescent="0.2"/>
    <row r="949" ht="29.25" customHeight="1" x14ac:dyDescent="0.2"/>
    <row r="950" ht="29.25" customHeight="1" x14ac:dyDescent="0.2"/>
    <row r="951" ht="29.25" customHeight="1" x14ac:dyDescent="0.2"/>
    <row r="952" ht="29.25" customHeight="1" x14ac:dyDescent="0.2"/>
    <row r="953" ht="29.25" customHeight="1" x14ac:dyDescent="0.2"/>
    <row r="954" ht="29.25" customHeight="1" x14ac:dyDescent="0.2"/>
    <row r="955" ht="29.25" customHeight="1" x14ac:dyDescent="0.2"/>
    <row r="956" ht="29.25" customHeight="1" x14ac:dyDescent="0.2"/>
    <row r="957" ht="29.25" customHeight="1" x14ac:dyDescent="0.2"/>
    <row r="958" ht="29.25" customHeight="1" x14ac:dyDescent="0.2"/>
    <row r="959" ht="29.25" customHeight="1" x14ac:dyDescent="0.2"/>
    <row r="960" ht="29.25" customHeight="1" x14ac:dyDescent="0.2"/>
    <row r="961" ht="29.25" customHeight="1" x14ac:dyDescent="0.2"/>
  </sheetData>
  <pageMargins left="0.21" right="0.21" top="0.75" bottom="0.75" header="0.3" footer="0.3"/>
  <pageSetup scale="70" orientation="landscape" r:id="rId1"/>
  <headerFooter>
    <oddFooter>Page &amp;P of &amp;N</oddFooter>
  </headerFooter>
  <rowBreaks count="9" manualBreakCount="9">
    <brk id="31" max="17" man="1"/>
    <brk id="82" max="17" man="1"/>
    <brk id="133" max="17" man="1"/>
    <brk id="162" max="17" man="1"/>
    <brk id="255" max="17" man="1"/>
    <brk id="284" max="17" man="1"/>
    <brk id="306" max="17" man="1"/>
    <brk id="328" max="17" man="1"/>
    <brk id="419" max="1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8"/>
  <sheetViews>
    <sheetView workbookViewId="0">
      <selection sqref="A1:XFD1048576"/>
    </sheetView>
  </sheetViews>
  <sheetFormatPr defaultRowHeight="25.5" customHeight="1" x14ac:dyDescent="0.3"/>
  <cols>
    <col min="1" max="1" width="25.5703125" style="74" customWidth="1"/>
    <col min="2" max="2" width="8.28515625" style="80" customWidth="1"/>
    <col min="3" max="3" width="9.7109375" style="74" customWidth="1"/>
    <col min="4" max="4" width="46.140625" style="74" customWidth="1"/>
    <col min="5" max="5" width="31" style="74" customWidth="1"/>
    <col min="6" max="6" width="8.28515625" style="74" customWidth="1"/>
    <col min="7" max="7" width="8.140625" style="74" customWidth="1"/>
    <col min="8" max="8" width="8" style="74" customWidth="1"/>
    <col min="9" max="9" width="9.28515625" style="74" customWidth="1"/>
    <col min="10" max="10" width="6.140625" style="74" customWidth="1"/>
    <col min="11" max="11" width="9.140625" style="74" customWidth="1"/>
    <col min="12" max="12" width="8" style="74" customWidth="1"/>
    <col min="13" max="13" width="6.85546875" style="74" customWidth="1"/>
    <col min="14" max="14" width="6.42578125" style="74" customWidth="1"/>
    <col min="15" max="15" width="18.7109375" style="74" customWidth="1"/>
    <col min="16" max="256" width="9.140625" style="74"/>
    <col min="257" max="257" width="25.5703125" style="74" customWidth="1"/>
    <col min="258" max="258" width="8.28515625" style="74" customWidth="1"/>
    <col min="259" max="259" width="9.7109375" style="74" customWidth="1"/>
    <col min="260" max="260" width="46.140625" style="74" customWidth="1"/>
    <col min="261" max="261" width="31" style="74" customWidth="1"/>
    <col min="262" max="262" width="8.28515625" style="74" customWidth="1"/>
    <col min="263" max="263" width="8.140625" style="74" customWidth="1"/>
    <col min="264" max="264" width="8" style="74" customWidth="1"/>
    <col min="265" max="265" width="9.28515625" style="74" customWidth="1"/>
    <col min="266" max="266" width="6.140625" style="74" customWidth="1"/>
    <col min="267" max="267" width="9.140625" style="74" customWidth="1"/>
    <col min="268" max="268" width="8" style="74" customWidth="1"/>
    <col min="269" max="269" width="6.85546875" style="74" customWidth="1"/>
    <col min="270" max="270" width="6.42578125" style="74" customWidth="1"/>
    <col min="271" max="271" width="18.7109375" style="74" customWidth="1"/>
    <col min="272" max="512" width="9.140625" style="74"/>
    <col min="513" max="513" width="25.5703125" style="74" customWidth="1"/>
    <col min="514" max="514" width="8.28515625" style="74" customWidth="1"/>
    <col min="515" max="515" width="9.7109375" style="74" customWidth="1"/>
    <col min="516" max="516" width="46.140625" style="74" customWidth="1"/>
    <col min="517" max="517" width="31" style="74" customWidth="1"/>
    <col min="518" max="518" width="8.28515625" style="74" customWidth="1"/>
    <col min="519" max="519" width="8.140625" style="74" customWidth="1"/>
    <col min="520" max="520" width="8" style="74" customWidth="1"/>
    <col min="521" max="521" width="9.28515625" style="74" customWidth="1"/>
    <col min="522" max="522" width="6.140625" style="74" customWidth="1"/>
    <col min="523" max="523" width="9.140625" style="74" customWidth="1"/>
    <col min="524" max="524" width="8" style="74" customWidth="1"/>
    <col min="525" max="525" width="6.85546875" style="74" customWidth="1"/>
    <col min="526" max="526" width="6.42578125" style="74" customWidth="1"/>
    <col min="527" max="527" width="18.7109375" style="74" customWidth="1"/>
    <col min="528" max="768" width="9.140625" style="74"/>
    <col min="769" max="769" width="25.5703125" style="74" customWidth="1"/>
    <col min="770" max="770" width="8.28515625" style="74" customWidth="1"/>
    <col min="771" max="771" width="9.7109375" style="74" customWidth="1"/>
    <col min="772" max="772" width="46.140625" style="74" customWidth="1"/>
    <col min="773" max="773" width="31" style="74" customWidth="1"/>
    <col min="774" max="774" width="8.28515625" style="74" customWidth="1"/>
    <col min="775" max="775" width="8.140625" style="74" customWidth="1"/>
    <col min="776" max="776" width="8" style="74" customWidth="1"/>
    <col min="777" max="777" width="9.28515625" style="74" customWidth="1"/>
    <col min="778" max="778" width="6.140625" style="74" customWidth="1"/>
    <col min="779" max="779" width="9.140625" style="74" customWidth="1"/>
    <col min="780" max="780" width="8" style="74" customWidth="1"/>
    <col min="781" max="781" width="6.85546875" style="74" customWidth="1"/>
    <col min="782" max="782" width="6.42578125" style="74" customWidth="1"/>
    <col min="783" max="783" width="18.7109375" style="74" customWidth="1"/>
    <col min="784" max="1024" width="9.140625" style="74"/>
    <col min="1025" max="1025" width="25.5703125" style="74" customWidth="1"/>
    <col min="1026" max="1026" width="8.28515625" style="74" customWidth="1"/>
    <col min="1027" max="1027" width="9.7109375" style="74" customWidth="1"/>
    <col min="1028" max="1028" width="46.140625" style="74" customWidth="1"/>
    <col min="1029" max="1029" width="31" style="74" customWidth="1"/>
    <col min="1030" max="1030" width="8.28515625" style="74" customWidth="1"/>
    <col min="1031" max="1031" width="8.140625" style="74" customWidth="1"/>
    <col min="1032" max="1032" width="8" style="74" customWidth="1"/>
    <col min="1033" max="1033" width="9.28515625" style="74" customWidth="1"/>
    <col min="1034" max="1034" width="6.140625" style="74" customWidth="1"/>
    <col min="1035" max="1035" width="9.140625" style="74" customWidth="1"/>
    <col min="1036" max="1036" width="8" style="74" customWidth="1"/>
    <col min="1037" max="1037" width="6.85546875" style="74" customWidth="1"/>
    <col min="1038" max="1038" width="6.42578125" style="74" customWidth="1"/>
    <col min="1039" max="1039" width="18.7109375" style="74" customWidth="1"/>
    <col min="1040" max="1280" width="9.140625" style="74"/>
    <col min="1281" max="1281" width="25.5703125" style="74" customWidth="1"/>
    <col min="1282" max="1282" width="8.28515625" style="74" customWidth="1"/>
    <col min="1283" max="1283" width="9.7109375" style="74" customWidth="1"/>
    <col min="1284" max="1284" width="46.140625" style="74" customWidth="1"/>
    <col min="1285" max="1285" width="31" style="74" customWidth="1"/>
    <col min="1286" max="1286" width="8.28515625" style="74" customWidth="1"/>
    <col min="1287" max="1287" width="8.140625" style="74" customWidth="1"/>
    <col min="1288" max="1288" width="8" style="74" customWidth="1"/>
    <col min="1289" max="1289" width="9.28515625" style="74" customWidth="1"/>
    <col min="1290" max="1290" width="6.140625" style="74" customWidth="1"/>
    <col min="1291" max="1291" width="9.140625" style="74" customWidth="1"/>
    <col min="1292" max="1292" width="8" style="74" customWidth="1"/>
    <col min="1293" max="1293" width="6.85546875" style="74" customWidth="1"/>
    <col min="1294" max="1294" width="6.42578125" style="74" customWidth="1"/>
    <col min="1295" max="1295" width="18.7109375" style="74" customWidth="1"/>
    <col min="1296" max="1536" width="9.140625" style="74"/>
    <col min="1537" max="1537" width="25.5703125" style="74" customWidth="1"/>
    <col min="1538" max="1538" width="8.28515625" style="74" customWidth="1"/>
    <col min="1539" max="1539" width="9.7109375" style="74" customWidth="1"/>
    <col min="1540" max="1540" width="46.140625" style="74" customWidth="1"/>
    <col min="1541" max="1541" width="31" style="74" customWidth="1"/>
    <col min="1542" max="1542" width="8.28515625" style="74" customWidth="1"/>
    <col min="1543" max="1543" width="8.140625" style="74" customWidth="1"/>
    <col min="1544" max="1544" width="8" style="74" customWidth="1"/>
    <col min="1545" max="1545" width="9.28515625" style="74" customWidth="1"/>
    <col min="1546" max="1546" width="6.140625" style="74" customWidth="1"/>
    <col min="1547" max="1547" width="9.140625" style="74" customWidth="1"/>
    <col min="1548" max="1548" width="8" style="74" customWidth="1"/>
    <col min="1549" max="1549" width="6.85546875" style="74" customWidth="1"/>
    <col min="1550" max="1550" width="6.42578125" style="74" customWidth="1"/>
    <col min="1551" max="1551" width="18.7109375" style="74" customWidth="1"/>
    <col min="1552" max="1792" width="9.140625" style="74"/>
    <col min="1793" max="1793" width="25.5703125" style="74" customWidth="1"/>
    <col min="1794" max="1794" width="8.28515625" style="74" customWidth="1"/>
    <col min="1795" max="1795" width="9.7109375" style="74" customWidth="1"/>
    <col min="1796" max="1796" width="46.140625" style="74" customWidth="1"/>
    <col min="1797" max="1797" width="31" style="74" customWidth="1"/>
    <col min="1798" max="1798" width="8.28515625" style="74" customWidth="1"/>
    <col min="1799" max="1799" width="8.140625" style="74" customWidth="1"/>
    <col min="1800" max="1800" width="8" style="74" customWidth="1"/>
    <col min="1801" max="1801" width="9.28515625" style="74" customWidth="1"/>
    <col min="1802" max="1802" width="6.140625" style="74" customWidth="1"/>
    <col min="1803" max="1803" width="9.140625" style="74" customWidth="1"/>
    <col min="1804" max="1804" width="8" style="74" customWidth="1"/>
    <col min="1805" max="1805" width="6.85546875" style="74" customWidth="1"/>
    <col min="1806" max="1806" width="6.42578125" style="74" customWidth="1"/>
    <col min="1807" max="1807" width="18.7109375" style="74" customWidth="1"/>
    <col min="1808" max="2048" width="9.140625" style="74"/>
    <col min="2049" max="2049" width="25.5703125" style="74" customWidth="1"/>
    <col min="2050" max="2050" width="8.28515625" style="74" customWidth="1"/>
    <col min="2051" max="2051" width="9.7109375" style="74" customWidth="1"/>
    <col min="2052" max="2052" width="46.140625" style="74" customWidth="1"/>
    <col min="2053" max="2053" width="31" style="74" customWidth="1"/>
    <col min="2054" max="2054" width="8.28515625" style="74" customWidth="1"/>
    <col min="2055" max="2055" width="8.140625" style="74" customWidth="1"/>
    <col min="2056" max="2056" width="8" style="74" customWidth="1"/>
    <col min="2057" max="2057" width="9.28515625" style="74" customWidth="1"/>
    <col min="2058" max="2058" width="6.140625" style="74" customWidth="1"/>
    <col min="2059" max="2059" width="9.140625" style="74" customWidth="1"/>
    <col min="2060" max="2060" width="8" style="74" customWidth="1"/>
    <col min="2061" max="2061" width="6.85546875" style="74" customWidth="1"/>
    <col min="2062" max="2062" width="6.42578125" style="74" customWidth="1"/>
    <col min="2063" max="2063" width="18.7109375" style="74" customWidth="1"/>
    <col min="2064" max="2304" width="9.140625" style="74"/>
    <col min="2305" max="2305" width="25.5703125" style="74" customWidth="1"/>
    <col min="2306" max="2306" width="8.28515625" style="74" customWidth="1"/>
    <col min="2307" max="2307" width="9.7109375" style="74" customWidth="1"/>
    <col min="2308" max="2308" width="46.140625" style="74" customWidth="1"/>
    <col min="2309" max="2309" width="31" style="74" customWidth="1"/>
    <col min="2310" max="2310" width="8.28515625" style="74" customWidth="1"/>
    <col min="2311" max="2311" width="8.140625" style="74" customWidth="1"/>
    <col min="2312" max="2312" width="8" style="74" customWidth="1"/>
    <col min="2313" max="2313" width="9.28515625" style="74" customWidth="1"/>
    <col min="2314" max="2314" width="6.140625" style="74" customWidth="1"/>
    <col min="2315" max="2315" width="9.140625" style="74" customWidth="1"/>
    <col min="2316" max="2316" width="8" style="74" customWidth="1"/>
    <col min="2317" max="2317" width="6.85546875" style="74" customWidth="1"/>
    <col min="2318" max="2318" width="6.42578125" style="74" customWidth="1"/>
    <col min="2319" max="2319" width="18.7109375" style="74" customWidth="1"/>
    <col min="2320" max="2560" width="9.140625" style="74"/>
    <col min="2561" max="2561" width="25.5703125" style="74" customWidth="1"/>
    <col min="2562" max="2562" width="8.28515625" style="74" customWidth="1"/>
    <col min="2563" max="2563" width="9.7109375" style="74" customWidth="1"/>
    <col min="2564" max="2564" width="46.140625" style="74" customWidth="1"/>
    <col min="2565" max="2565" width="31" style="74" customWidth="1"/>
    <col min="2566" max="2566" width="8.28515625" style="74" customWidth="1"/>
    <col min="2567" max="2567" width="8.140625" style="74" customWidth="1"/>
    <col min="2568" max="2568" width="8" style="74" customWidth="1"/>
    <col min="2569" max="2569" width="9.28515625" style="74" customWidth="1"/>
    <col min="2570" max="2570" width="6.140625" style="74" customWidth="1"/>
    <col min="2571" max="2571" width="9.140625" style="74" customWidth="1"/>
    <col min="2572" max="2572" width="8" style="74" customWidth="1"/>
    <col min="2573" max="2573" width="6.85546875" style="74" customWidth="1"/>
    <col min="2574" max="2574" width="6.42578125" style="74" customWidth="1"/>
    <col min="2575" max="2575" width="18.7109375" style="74" customWidth="1"/>
    <col min="2576" max="2816" width="9.140625" style="74"/>
    <col min="2817" max="2817" width="25.5703125" style="74" customWidth="1"/>
    <col min="2818" max="2818" width="8.28515625" style="74" customWidth="1"/>
    <col min="2819" max="2819" width="9.7109375" style="74" customWidth="1"/>
    <col min="2820" max="2820" width="46.140625" style="74" customWidth="1"/>
    <col min="2821" max="2821" width="31" style="74" customWidth="1"/>
    <col min="2822" max="2822" width="8.28515625" style="74" customWidth="1"/>
    <col min="2823" max="2823" width="8.140625" style="74" customWidth="1"/>
    <col min="2824" max="2824" width="8" style="74" customWidth="1"/>
    <col min="2825" max="2825" width="9.28515625" style="74" customWidth="1"/>
    <col min="2826" max="2826" width="6.140625" style="74" customWidth="1"/>
    <col min="2827" max="2827" width="9.140625" style="74" customWidth="1"/>
    <col min="2828" max="2828" width="8" style="74" customWidth="1"/>
    <col min="2829" max="2829" width="6.85546875" style="74" customWidth="1"/>
    <col min="2830" max="2830" width="6.42578125" style="74" customWidth="1"/>
    <col min="2831" max="2831" width="18.7109375" style="74" customWidth="1"/>
    <col min="2832" max="3072" width="9.140625" style="74"/>
    <col min="3073" max="3073" width="25.5703125" style="74" customWidth="1"/>
    <col min="3074" max="3074" width="8.28515625" style="74" customWidth="1"/>
    <col min="3075" max="3075" width="9.7109375" style="74" customWidth="1"/>
    <col min="3076" max="3076" width="46.140625" style="74" customWidth="1"/>
    <col min="3077" max="3077" width="31" style="74" customWidth="1"/>
    <col min="3078" max="3078" width="8.28515625" style="74" customWidth="1"/>
    <col min="3079" max="3079" width="8.140625" style="74" customWidth="1"/>
    <col min="3080" max="3080" width="8" style="74" customWidth="1"/>
    <col min="3081" max="3081" width="9.28515625" style="74" customWidth="1"/>
    <col min="3082" max="3082" width="6.140625" style="74" customWidth="1"/>
    <col min="3083" max="3083" width="9.140625" style="74" customWidth="1"/>
    <col min="3084" max="3084" width="8" style="74" customWidth="1"/>
    <col min="3085" max="3085" width="6.85546875" style="74" customWidth="1"/>
    <col min="3086" max="3086" width="6.42578125" style="74" customWidth="1"/>
    <col min="3087" max="3087" width="18.7109375" style="74" customWidth="1"/>
    <col min="3088" max="3328" width="9.140625" style="74"/>
    <col min="3329" max="3329" width="25.5703125" style="74" customWidth="1"/>
    <col min="3330" max="3330" width="8.28515625" style="74" customWidth="1"/>
    <col min="3331" max="3331" width="9.7109375" style="74" customWidth="1"/>
    <col min="3332" max="3332" width="46.140625" style="74" customWidth="1"/>
    <col min="3333" max="3333" width="31" style="74" customWidth="1"/>
    <col min="3334" max="3334" width="8.28515625" style="74" customWidth="1"/>
    <col min="3335" max="3335" width="8.140625" style="74" customWidth="1"/>
    <col min="3336" max="3336" width="8" style="74" customWidth="1"/>
    <col min="3337" max="3337" width="9.28515625" style="74" customWidth="1"/>
    <col min="3338" max="3338" width="6.140625" style="74" customWidth="1"/>
    <col min="3339" max="3339" width="9.140625" style="74" customWidth="1"/>
    <col min="3340" max="3340" width="8" style="74" customWidth="1"/>
    <col min="3341" max="3341" width="6.85546875" style="74" customWidth="1"/>
    <col min="3342" max="3342" width="6.42578125" style="74" customWidth="1"/>
    <col min="3343" max="3343" width="18.7109375" style="74" customWidth="1"/>
    <col min="3344" max="3584" width="9.140625" style="74"/>
    <col min="3585" max="3585" width="25.5703125" style="74" customWidth="1"/>
    <col min="3586" max="3586" width="8.28515625" style="74" customWidth="1"/>
    <col min="3587" max="3587" width="9.7109375" style="74" customWidth="1"/>
    <col min="3588" max="3588" width="46.140625" style="74" customWidth="1"/>
    <col min="3589" max="3589" width="31" style="74" customWidth="1"/>
    <col min="3590" max="3590" width="8.28515625" style="74" customWidth="1"/>
    <col min="3591" max="3591" width="8.140625" style="74" customWidth="1"/>
    <col min="3592" max="3592" width="8" style="74" customWidth="1"/>
    <col min="3593" max="3593" width="9.28515625" style="74" customWidth="1"/>
    <col min="3594" max="3594" width="6.140625" style="74" customWidth="1"/>
    <col min="3595" max="3595" width="9.140625" style="74" customWidth="1"/>
    <col min="3596" max="3596" width="8" style="74" customWidth="1"/>
    <col min="3597" max="3597" width="6.85546875" style="74" customWidth="1"/>
    <col min="3598" max="3598" width="6.42578125" style="74" customWidth="1"/>
    <col min="3599" max="3599" width="18.7109375" style="74" customWidth="1"/>
    <col min="3600" max="3840" width="9.140625" style="74"/>
    <col min="3841" max="3841" width="25.5703125" style="74" customWidth="1"/>
    <col min="3842" max="3842" width="8.28515625" style="74" customWidth="1"/>
    <col min="3843" max="3843" width="9.7109375" style="74" customWidth="1"/>
    <col min="3844" max="3844" width="46.140625" style="74" customWidth="1"/>
    <col min="3845" max="3845" width="31" style="74" customWidth="1"/>
    <col min="3846" max="3846" width="8.28515625" style="74" customWidth="1"/>
    <col min="3847" max="3847" width="8.140625" style="74" customWidth="1"/>
    <col min="3848" max="3848" width="8" style="74" customWidth="1"/>
    <col min="3849" max="3849" width="9.28515625" style="74" customWidth="1"/>
    <col min="3850" max="3850" width="6.140625" style="74" customWidth="1"/>
    <col min="3851" max="3851" width="9.140625" style="74" customWidth="1"/>
    <col min="3852" max="3852" width="8" style="74" customWidth="1"/>
    <col min="3853" max="3853" width="6.85546875" style="74" customWidth="1"/>
    <col min="3854" max="3854" width="6.42578125" style="74" customWidth="1"/>
    <col min="3855" max="3855" width="18.7109375" style="74" customWidth="1"/>
    <col min="3856" max="4096" width="9.140625" style="74"/>
    <col min="4097" max="4097" width="25.5703125" style="74" customWidth="1"/>
    <col min="4098" max="4098" width="8.28515625" style="74" customWidth="1"/>
    <col min="4099" max="4099" width="9.7109375" style="74" customWidth="1"/>
    <col min="4100" max="4100" width="46.140625" style="74" customWidth="1"/>
    <col min="4101" max="4101" width="31" style="74" customWidth="1"/>
    <col min="4102" max="4102" width="8.28515625" style="74" customWidth="1"/>
    <col min="4103" max="4103" width="8.140625" style="74" customWidth="1"/>
    <col min="4104" max="4104" width="8" style="74" customWidth="1"/>
    <col min="4105" max="4105" width="9.28515625" style="74" customWidth="1"/>
    <col min="4106" max="4106" width="6.140625" style="74" customWidth="1"/>
    <col min="4107" max="4107" width="9.140625" style="74" customWidth="1"/>
    <col min="4108" max="4108" width="8" style="74" customWidth="1"/>
    <col min="4109" max="4109" width="6.85546875" style="74" customWidth="1"/>
    <col min="4110" max="4110" width="6.42578125" style="74" customWidth="1"/>
    <col min="4111" max="4111" width="18.7109375" style="74" customWidth="1"/>
    <col min="4112" max="4352" width="9.140625" style="74"/>
    <col min="4353" max="4353" width="25.5703125" style="74" customWidth="1"/>
    <col min="4354" max="4354" width="8.28515625" style="74" customWidth="1"/>
    <col min="4355" max="4355" width="9.7109375" style="74" customWidth="1"/>
    <col min="4356" max="4356" width="46.140625" style="74" customWidth="1"/>
    <col min="4357" max="4357" width="31" style="74" customWidth="1"/>
    <col min="4358" max="4358" width="8.28515625" style="74" customWidth="1"/>
    <col min="4359" max="4359" width="8.140625" style="74" customWidth="1"/>
    <col min="4360" max="4360" width="8" style="74" customWidth="1"/>
    <col min="4361" max="4361" width="9.28515625" style="74" customWidth="1"/>
    <col min="4362" max="4362" width="6.140625" style="74" customWidth="1"/>
    <col min="4363" max="4363" width="9.140625" style="74" customWidth="1"/>
    <col min="4364" max="4364" width="8" style="74" customWidth="1"/>
    <col min="4365" max="4365" width="6.85546875" style="74" customWidth="1"/>
    <col min="4366" max="4366" width="6.42578125" style="74" customWidth="1"/>
    <col min="4367" max="4367" width="18.7109375" style="74" customWidth="1"/>
    <col min="4368" max="4608" width="9.140625" style="74"/>
    <col min="4609" max="4609" width="25.5703125" style="74" customWidth="1"/>
    <col min="4610" max="4610" width="8.28515625" style="74" customWidth="1"/>
    <col min="4611" max="4611" width="9.7109375" style="74" customWidth="1"/>
    <col min="4612" max="4612" width="46.140625" style="74" customWidth="1"/>
    <col min="4613" max="4613" width="31" style="74" customWidth="1"/>
    <col min="4614" max="4614" width="8.28515625" style="74" customWidth="1"/>
    <col min="4615" max="4615" width="8.140625" style="74" customWidth="1"/>
    <col min="4616" max="4616" width="8" style="74" customWidth="1"/>
    <col min="4617" max="4617" width="9.28515625" style="74" customWidth="1"/>
    <col min="4618" max="4618" width="6.140625" style="74" customWidth="1"/>
    <col min="4619" max="4619" width="9.140625" style="74" customWidth="1"/>
    <col min="4620" max="4620" width="8" style="74" customWidth="1"/>
    <col min="4621" max="4621" width="6.85546875" style="74" customWidth="1"/>
    <col min="4622" max="4622" width="6.42578125" style="74" customWidth="1"/>
    <col min="4623" max="4623" width="18.7109375" style="74" customWidth="1"/>
    <col min="4624" max="4864" width="9.140625" style="74"/>
    <col min="4865" max="4865" width="25.5703125" style="74" customWidth="1"/>
    <col min="4866" max="4866" width="8.28515625" style="74" customWidth="1"/>
    <col min="4867" max="4867" width="9.7109375" style="74" customWidth="1"/>
    <col min="4868" max="4868" width="46.140625" style="74" customWidth="1"/>
    <col min="4869" max="4869" width="31" style="74" customWidth="1"/>
    <col min="4870" max="4870" width="8.28515625" style="74" customWidth="1"/>
    <col min="4871" max="4871" width="8.140625" style="74" customWidth="1"/>
    <col min="4872" max="4872" width="8" style="74" customWidth="1"/>
    <col min="4873" max="4873" width="9.28515625" style="74" customWidth="1"/>
    <col min="4874" max="4874" width="6.140625" style="74" customWidth="1"/>
    <col min="4875" max="4875" width="9.140625" style="74" customWidth="1"/>
    <col min="4876" max="4876" width="8" style="74" customWidth="1"/>
    <col min="4877" max="4877" width="6.85546875" style="74" customWidth="1"/>
    <col min="4878" max="4878" width="6.42578125" style="74" customWidth="1"/>
    <col min="4879" max="4879" width="18.7109375" style="74" customWidth="1"/>
    <col min="4880" max="5120" width="9.140625" style="74"/>
    <col min="5121" max="5121" width="25.5703125" style="74" customWidth="1"/>
    <col min="5122" max="5122" width="8.28515625" style="74" customWidth="1"/>
    <col min="5123" max="5123" width="9.7109375" style="74" customWidth="1"/>
    <col min="5124" max="5124" width="46.140625" style="74" customWidth="1"/>
    <col min="5125" max="5125" width="31" style="74" customWidth="1"/>
    <col min="5126" max="5126" width="8.28515625" style="74" customWidth="1"/>
    <col min="5127" max="5127" width="8.140625" style="74" customWidth="1"/>
    <col min="5128" max="5128" width="8" style="74" customWidth="1"/>
    <col min="5129" max="5129" width="9.28515625" style="74" customWidth="1"/>
    <col min="5130" max="5130" width="6.140625" style="74" customWidth="1"/>
    <col min="5131" max="5131" width="9.140625" style="74" customWidth="1"/>
    <col min="5132" max="5132" width="8" style="74" customWidth="1"/>
    <col min="5133" max="5133" width="6.85546875" style="74" customWidth="1"/>
    <col min="5134" max="5134" width="6.42578125" style="74" customWidth="1"/>
    <col min="5135" max="5135" width="18.7109375" style="74" customWidth="1"/>
    <col min="5136" max="5376" width="9.140625" style="74"/>
    <col min="5377" max="5377" width="25.5703125" style="74" customWidth="1"/>
    <col min="5378" max="5378" width="8.28515625" style="74" customWidth="1"/>
    <col min="5379" max="5379" width="9.7109375" style="74" customWidth="1"/>
    <col min="5380" max="5380" width="46.140625" style="74" customWidth="1"/>
    <col min="5381" max="5381" width="31" style="74" customWidth="1"/>
    <col min="5382" max="5382" width="8.28515625" style="74" customWidth="1"/>
    <col min="5383" max="5383" width="8.140625" style="74" customWidth="1"/>
    <col min="5384" max="5384" width="8" style="74" customWidth="1"/>
    <col min="5385" max="5385" width="9.28515625" style="74" customWidth="1"/>
    <col min="5386" max="5386" width="6.140625" style="74" customWidth="1"/>
    <col min="5387" max="5387" width="9.140625" style="74" customWidth="1"/>
    <col min="5388" max="5388" width="8" style="74" customWidth="1"/>
    <col min="5389" max="5389" width="6.85546875" style="74" customWidth="1"/>
    <col min="5390" max="5390" width="6.42578125" style="74" customWidth="1"/>
    <col min="5391" max="5391" width="18.7109375" style="74" customWidth="1"/>
    <col min="5392" max="5632" width="9.140625" style="74"/>
    <col min="5633" max="5633" width="25.5703125" style="74" customWidth="1"/>
    <col min="5634" max="5634" width="8.28515625" style="74" customWidth="1"/>
    <col min="5635" max="5635" width="9.7109375" style="74" customWidth="1"/>
    <col min="5636" max="5636" width="46.140625" style="74" customWidth="1"/>
    <col min="5637" max="5637" width="31" style="74" customWidth="1"/>
    <col min="5638" max="5638" width="8.28515625" style="74" customWidth="1"/>
    <col min="5639" max="5639" width="8.140625" style="74" customWidth="1"/>
    <col min="5640" max="5640" width="8" style="74" customWidth="1"/>
    <col min="5641" max="5641" width="9.28515625" style="74" customWidth="1"/>
    <col min="5642" max="5642" width="6.140625" style="74" customWidth="1"/>
    <col min="5643" max="5643" width="9.140625" style="74" customWidth="1"/>
    <col min="5644" max="5644" width="8" style="74" customWidth="1"/>
    <col min="5645" max="5645" width="6.85546875" style="74" customWidth="1"/>
    <col min="5646" max="5646" width="6.42578125" style="74" customWidth="1"/>
    <col min="5647" max="5647" width="18.7109375" style="74" customWidth="1"/>
    <col min="5648" max="5888" width="9.140625" style="74"/>
    <col min="5889" max="5889" width="25.5703125" style="74" customWidth="1"/>
    <col min="5890" max="5890" width="8.28515625" style="74" customWidth="1"/>
    <col min="5891" max="5891" width="9.7109375" style="74" customWidth="1"/>
    <col min="5892" max="5892" width="46.140625" style="74" customWidth="1"/>
    <col min="5893" max="5893" width="31" style="74" customWidth="1"/>
    <col min="5894" max="5894" width="8.28515625" style="74" customWidth="1"/>
    <col min="5895" max="5895" width="8.140625" style="74" customWidth="1"/>
    <col min="5896" max="5896" width="8" style="74" customWidth="1"/>
    <col min="5897" max="5897" width="9.28515625" style="74" customWidth="1"/>
    <col min="5898" max="5898" width="6.140625" style="74" customWidth="1"/>
    <col min="5899" max="5899" width="9.140625" style="74" customWidth="1"/>
    <col min="5900" max="5900" width="8" style="74" customWidth="1"/>
    <col min="5901" max="5901" width="6.85546875" style="74" customWidth="1"/>
    <col min="5902" max="5902" width="6.42578125" style="74" customWidth="1"/>
    <col min="5903" max="5903" width="18.7109375" style="74" customWidth="1"/>
    <col min="5904" max="6144" width="9.140625" style="74"/>
    <col min="6145" max="6145" width="25.5703125" style="74" customWidth="1"/>
    <col min="6146" max="6146" width="8.28515625" style="74" customWidth="1"/>
    <col min="6147" max="6147" width="9.7109375" style="74" customWidth="1"/>
    <col min="6148" max="6148" width="46.140625" style="74" customWidth="1"/>
    <col min="6149" max="6149" width="31" style="74" customWidth="1"/>
    <col min="6150" max="6150" width="8.28515625" style="74" customWidth="1"/>
    <col min="6151" max="6151" width="8.140625" style="74" customWidth="1"/>
    <col min="6152" max="6152" width="8" style="74" customWidth="1"/>
    <col min="6153" max="6153" width="9.28515625" style="74" customWidth="1"/>
    <col min="6154" max="6154" width="6.140625" style="74" customWidth="1"/>
    <col min="6155" max="6155" width="9.140625" style="74" customWidth="1"/>
    <col min="6156" max="6156" width="8" style="74" customWidth="1"/>
    <col min="6157" max="6157" width="6.85546875" style="74" customWidth="1"/>
    <col min="6158" max="6158" width="6.42578125" style="74" customWidth="1"/>
    <col min="6159" max="6159" width="18.7109375" style="74" customWidth="1"/>
    <col min="6160" max="6400" width="9.140625" style="74"/>
    <col min="6401" max="6401" width="25.5703125" style="74" customWidth="1"/>
    <col min="6402" max="6402" width="8.28515625" style="74" customWidth="1"/>
    <col min="6403" max="6403" width="9.7109375" style="74" customWidth="1"/>
    <col min="6404" max="6404" width="46.140625" style="74" customWidth="1"/>
    <col min="6405" max="6405" width="31" style="74" customWidth="1"/>
    <col min="6406" max="6406" width="8.28515625" style="74" customWidth="1"/>
    <col min="6407" max="6407" width="8.140625" style="74" customWidth="1"/>
    <col min="6408" max="6408" width="8" style="74" customWidth="1"/>
    <col min="6409" max="6409" width="9.28515625" style="74" customWidth="1"/>
    <col min="6410" max="6410" width="6.140625" style="74" customWidth="1"/>
    <col min="6411" max="6411" width="9.140625" style="74" customWidth="1"/>
    <col min="6412" max="6412" width="8" style="74" customWidth="1"/>
    <col min="6413" max="6413" width="6.85546875" style="74" customWidth="1"/>
    <col min="6414" max="6414" width="6.42578125" style="74" customWidth="1"/>
    <col min="6415" max="6415" width="18.7109375" style="74" customWidth="1"/>
    <col min="6416" max="6656" width="9.140625" style="74"/>
    <col min="6657" max="6657" width="25.5703125" style="74" customWidth="1"/>
    <col min="6658" max="6658" width="8.28515625" style="74" customWidth="1"/>
    <col min="6659" max="6659" width="9.7109375" style="74" customWidth="1"/>
    <col min="6660" max="6660" width="46.140625" style="74" customWidth="1"/>
    <col min="6661" max="6661" width="31" style="74" customWidth="1"/>
    <col min="6662" max="6662" width="8.28515625" style="74" customWidth="1"/>
    <col min="6663" max="6663" width="8.140625" style="74" customWidth="1"/>
    <col min="6664" max="6664" width="8" style="74" customWidth="1"/>
    <col min="6665" max="6665" width="9.28515625" style="74" customWidth="1"/>
    <col min="6666" max="6666" width="6.140625" style="74" customWidth="1"/>
    <col min="6667" max="6667" width="9.140625" style="74" customWidth="1"/>
    <col min="6668" max="6668" width="8" style="74" customWidth="1"/>
    <col min="6669" max="6669" width="6.85546875" style="74" customWidth="1"/>
    <col min="6670" max="6670" width="6.42578125" style="74" customWidth="1"/>
    <col min="6671" max="6671" width="18.7109375" style="74" customWidth="1"/>
    <col min="6672" max="6912" width="9.140625" style="74"/>
    <col min="6913" max="6913" width="25.5703125" style="74" customWidth="1"/>
    <col min="6914" max="6914" width="8.28515625" style="74" customWidth="1"/>
    <col min="6915" max="6915" width="9.7109375" style="74" customWidth="1"/>
    <col min="6916" max="6916" width="46.140625" style="74" customWidth="1"/>
    <col min="6917" max="6917" width="31" style="74" customWidth="1"/>
    <col min="6918" max="6918" width="8.28515625" style="74" customWidth="1"/>
    <col min="6919" max="6919" width="8.140625" style="74" customWidth="1"/>
    <col min="6920" max="6920" width="8" style="74" customWidth="1"/>
    <col min="6921" max="6921" width="9.28515625" style="74" customWidth="1"/>
    <col min="6922" max="6922" width="6.140625" style="74" customWidth="1"/>
    <col min="6923" max="6923" width="9.140625" style="74" customWidth="1"/>
    <col min="6924" max="6924" width="8" style="74" customWidth="1"/>
    <col min="6925" max="6925" width="6.85546875" style="74" customWidth="1"/>
    <col min="6926" max="6926" width="6.42578125" style="74" customWidth="1"/>
    <col min="6927" max="6927" width="18.7109375" style="74" customWidth="1"/>
    <col min="6928" max="7168" width="9.140625" style="74"/>
    <col min="7169" max="7169" width="25.5703125" style="74" customWidth="1"/>
    <col min="7170" max="7170" width="8.28515625" style="74" customWidth="1"/>
    <col min="7171" max="7171" width="9.7109375" style="74" customWidth="1"/>
    <col min="7172" max="7172" width="46.140625" style="74" customWidth="1"/>
    <col min="7173" max="7173" width="31" style="74" customWidth="1"/>
    <col min="7174" max="7174" width="8.28515625" style="74" customWidth="1"/>
    <col min="7175" max="7175" width="8.140625" style="74" customWidth="1"/>
    <col min="7176" max="7176" width="8" style="74" customWidth="1"/>
    <col min="7177" max="7177" width="9.28515625" style="74" customWidth="1"/>
    <col min="7178" max="7178" width="6.140625" style="74" customWidth="1"/>
    <col min="7179" max="7179" width="9.140625" style="74" customWidth="1"/>
    <col min="7180" max="7180" width="8" style="74" customWidth="1"/>
    <col min="7181" max="7181" width="6.85546875" style="74" customWidth="1"/>
    <col min="7182" max="7182" width="6.42578125" style="74" customWidth="1"/>
    <col min="7183" max="7183" width="18.7109375" style="74" customWidth="1"/>
    <col min="7184" max="7424" width="9.140625" style="74"/>
    <col min="7425" max="7425" width="25.5703125" style="74" customWidth="1"/>
    <col min="7426" max="7426" width="8.28515625" style="74" customWidth="1"/>
    <col min="7427" max="7427" width="9.7109375" style="74" customWidth="1"/>
    <col min="7428" max="7428" width="46.140625" style="74" customWidth="1"/>
    <col min="7429" max="7429" width="31" style="74" customWidth="1"/>
    <col min="7430" max="7430" width="8.28515625" style="74" customWidth="1"/>
    <col min="7431" max="7431" width="8.140625" style="74" customWidth="1"/>
    <col min="7432" max="7432" width="8" style="74" customWidth="1"/>
    <col min="7433" max="7433" width="9.28515625" style="74" customWidth="1"/>
    <col min="7434" max="7434" width="6.140625" style="74" customWidth="1"/>
    <col min="7435" max="7435" width="9.140625" style="74" customWidth="1"/>
    <col min="7436" max="7436" width="8" style="74" customWidth="1"/>
    <col min="7437" max="7437" width="6.85546875" style="74" customWidth="1"/>
    <col min="7438" max="7438" width="6.42578125" style="74" customWidth="1"/>
    <col min="7439" max="7439" width="18.7109375" style="74" customWidth="1"/>
    <col min="7440" max="7680" width="9.140625" style="74"/>
    <col min="7681" max="7681" width="25.5703125" style="74" customWidth="1"/>
    <col min="7682" max="7682" width="8.28515625" style="74" customWidth="1"/>
    <col min="7683" max="7683" width="9.7109375" style="74" customWidth="1"/>
    <col min="7684" max="7684" width="46.140625" style="74" customWidth="1"/>
    <col min="7685" max="7685" width="31" style="74" customWidth="1"/>
    <col min="7686" max="7686" width="8.28515625" style="74" customWidth="1"/>
    <col min="7687" max="7687" width="8.140625" style="74" customWidth="1"/>
    <col min="7688" max="7688" width="8" style="74" customWidth="1"/>
    <col min="7689" max="7689" width="9.28515625" style="74" customWidth="1"/>
    <col min="7690" max="7690" width="6.140625" style="74" customWidth="1"/>
    <col min="7691" max="7691" width="9.140625" style="74" customWidth="1"/>
    <col min="7692" max="7692" width="8" style="74" customWidth="1"/>
    <col min="7693" max="7693" width="6.85546875" style="74" customWidth="1"/>
    <col min="7694" max="7694" width="6.42578125" style="74" customWidth="1"/>
    <col min="7695" max="7695" width="18.7109375" style="74" customWidth="1"/>
    <col min="7696" max="7936" width="9.140625" style="74"/>
    <col min="7937" max="7937" width="25.5703125" style="74" customWidth="1"/>
    <col min="7938" max="7938" width="8.28515625" style="74" customWidth="1"/>
    <col min="7939" max="7939" width="9.7109375" style="74" customWidth="1"/>
    <col min="7940" max="7940" width="46.140625" style="74" customWidth="1"/>
    <col min="7941" max="7941" width="31" style="74" customWidth="1"/>
    <col min="7942" max="7942" width="8.28515625" style="74" customWidth="1"/>
    <col min="7943" max="7943" width="8.140625" style="74" customWidth="1"/>
    <col min="7944" max="7944" width="8" style="74" customWidth="1"/>
    <col min="7945" max="7945" width="9.28515625" style="74" customWidth="1"/>
    <col min="7946" max="7946" width="6.140625" style="74" customWidth="1"/>
    <col min="7947" max="7947" width="9.140625" style="74" customWidth="1"/>
    <col min="7948" max="7948" width="8" style="74" customWidth="1"/>
    <col min="7949" max="7949" width="6.85546875" style="74" customWidth="1"/>
    <col min="7950" max="7950" width="6.42578125" style="74" customWidth="1"/>
    <col min="7951" max="7951" width="18.7109375" style="74" customWidth="1"/>
    <col min="7952" max="8192" width="9.140625" style="74"/>
    <col min="8193" max="8193" width="25.5703125" style="74" customWidth="1"/>
    <col min="8194" max="8194" width="8.28515625" style="74" customWidth="1"/>
    <col min="8195" max="8195" width="9.7109375" style="74" customWidth="1"/>
    <col min="8196" max="8196" width="46.140625" style="74" customWidth="1"/>
    <col min="8197" max="8197" width="31" style="74" customWidth="1"/>
    <col min="8198" max="8198" width="8.28515625" style="74" customWidth="1"/>
    <col min="8199" max="8199" width="8.140625" style="74" customWidth="1"/>
    <col min="8200" max="8200" width="8" style="74" customWidth="1"/>
    <col min="8201" max="8201" width="9.28515625" style="74" customWidth="1"/>
    <col min="8202" max="8202" width="6.140625" style="74" customWidth="1"/>
    <col min="8203" max="8203" width="9.140625" style="74" customWidth="1"/>
    <col min="8204" max="8204" width="8" style="74" customWidth="1"/>
    <col min="8205" max="8205" width="6.85546875" style="74" customWidth="1"/>
    <col min="8206" max="8206" width="6.42578125" style="74" customWidth="1"/>
    <col min="8207" max="8207" width="18.7109375" style="74" customWidth="1"/>
    <col min="8208" max="8448" width="9.140625" style="74"/>
    <col min="8449" max="8449" width="25.5703125" style="74" customWidth="1"/>
    <col min="8450" max="8450" width="8.28515625" style="74" customWidth="1"/>
    <col min="8451" max="8451" width="9.7109375" style="74" customWidth="1"/>
    <col min="8452" max="8452" width="46.140625" style="74" customWidth="1"/>
    <col min="8453" max="8453" width="31" style="74" customWidth="1"/>
    <col min="8454" max="8454" width="8.28515625" style="74" customWidth="1"/>
    <col min="8455" max="8455" width="8.140625" style="74" customWidth="1"/>
    <col min="8456" max="8456" width="8" style="74" customWidth="1"/>
    <col min="8457" max="8457" width="9.28515625" style="74" customWidth="1"/>
    <col min="8458" max="8458" width="6.140625" style="74" customWidth="1"/>
    <col min="8459" max="8459" width="9.140625" style="74" customWidth="1"/>
    <col min="8460" max="8460" width="8" style="74" customWidth="1"/>
    <col min="8461" max="8461" width="6.85546875" style="74" customWidth="1"/>
    <col min="8462" max="8462" width="6.42578125" style="74" customWidth="1"/>
    <col min="8463" max="8463" width="18.7109375" style="74" customWidth="1"/>
    <col min="8464" max="8704" width="9.140625" style="74"/>
    <col min="8705" max="8705" width="25.5703125" style="74" customWidth="1"/>
    <col min="8706" max="8706" width="8.28515625" style="74" customWidth="1"/>
    <col min="8707" max="8707" width="9.7109375" style="74" customWidth="1"/>
    <col min="8708" max="8708" width="46.140625" style="74" customWidth="1"/>
    <col min="8709" max="8709" width="31" style="74" customWidth="1"/>
    <col min="8710" max="8710" width="8.28515625" style="74" customWidth="1"/>
    <col min="8711" max="8711" width="8.140625" style="74" customWidth="1"/>
    <col min="8712" max="8712" width="8" style="74" customWidth="1"/>
    <col min="8713" max="8713" width="9.28515625" style="74" customWidth="1"/>
    <col min="8714" max="8714" width="6.140625" style="74" customWidth="1"/>
    <col min="8715" max="8715" width="9.140625" style="74" customWidth="1"/>
    <col min="8716" max="8716" width="8" style="74" customWidth="1"/>
    <col min="8717" max="8717" width="6.85546875" style="74" customWidth="1"/>
    <col min="8718" max="8718" width="6.42578125" style="74" customWidth="1"/>
    <col min="8719" max="8719" width="18.7109375" style="74" customWidth="1"/>
    <col min="8720" max="8960" width="9.140625" style="74"/>
    <col min="8961" max="8961" width="25.5703125" style="74" customWidth="1"/>
    <col min="8962" max="8962" width="8.28515625" style="74" customWidth="1"/>
    <col min="8963" max="8963" width="9.7109375" style="74" customWidth="1"/>
    <col min="8964" max="8964" width="46.140625" style="74" customWidth="1"/>
    <col min="8965" max="8965" width="31" style="74" customWidth="1"/>
    <col min="8966" max="8966" width="8.28515625" style="74" customWidth="1"/>
    <col min="8967" max="8967" width="8.140625" style="74" customWidth="1"/>
    <col min="8968" max="8968" width="8" style="74" customWidth="1"/>
    <col min="8969" max="8969" width="9.28515625" style="74" customWidth="1"/>
    <col min="8970" max="8970" width="6.140625" style="74" customWidth="1"/>
    <col min="8971" max="8971" width="9.140625" style="74" customWidth="1"/>
    <col min="8972" max="8972" width="8" style="74" customWidth="1"/>
    <col min="8973" max="8973" width="6.85546875" style="74" customWidth="1"/>
    <col min="8974" max="8974" width="6.42578125" style="74" customWidth="1"/>
    <col min="8975" max="8975" width="18.7109375" style="74" customWidth="1"/>
    <col min="8976" max="9216" width="9.140625" style="74"/>
    <col min="9217" max="9217" width="25.5703125" style="74" customWidth="1"/>
    <col min="9218" max="9218" width="8.28515625" style="74" customWidth="1"/>
    <col min="9219" max="9219" width="9.7109375" style="74" customWidth="1"/>
    <col min="9220" max="9220" width="46.140625" style="74" customWidth="1"/>
    <col min="9221" max="9221" width="31" style="74" customWidth="1"/>
    <col min="9222" max="9222" width="8.28515625" style="74" customWidth="1"/>
    <col min="9223" max="9223" width="8.140625" style="74" customWidth="1"/>
    <col min="9224" max="9224" width="8" style="74" customWidth="1"/>
    <col min="9225" max="9225" width="9.28515625" style="74" customWidth="1"/>
    <col min="9226" max="9226" width="6.140625" style="74" customWidth="1"/>
    <col min="9227" max="9227" width="9.140625" style="74" customWidth="1"/>
    <col min="9228" max="9228" width="8" style="74" customWidth="1"/>
    <col min="9229" max="9229" width="6.85546875" style="74" customWidth="1"/>
    <col min="9230" max="9230" width="6.42578125" style="74" customWidth="1"/>
    <col min="9231" max="9231" width="18.7109375" style="74" customWidth="1"/>
    <col min="9232" max="9472" width="9.140625" style="74"/>
    <col min="9473" max="9473" width="25.5703125" style="74" customWidth="1"/>
    <col min="9474" max="9474" width="8.28515625" style="74" customWidth="1"/>
    <col min="9475" max="9475" width="9.7109375" style="74" customWidth="1"/>
    <col min="9476" max="9476" width="46.140625" style="74" customWidth="1"/>
    <col min="9477" max="9477" width="31" style="74" customWidth="1"/>
    <col min="9478" max="9478" width="8.28515625" style="74" customWidth="1"/>
    <col min="9479" max="9479" width="8.140625" style="74" customWidth="1"/>
    <col min="9480" max="9480" width="8" style="74" customWidth="1"/>
    <col min="9481" max="9481" width="9.28515625" style="74" customWidth="1"/>
    <col min="9482" max="9482" width="6.140625" style="74" customWidth="1"/>
    <col min="9483" max="9483" width="9.140625" style="74" customWidth="1"/>
    <col min="9484" max="9484" width="8" style="74" customWidth="1"/>
    <col min="9485" max="9485" width="6.85546875" style="74" customWidth="1"/>
    <col min="9486" max="9486" width="6.42578125" style="74" customWidth="1"/>
    <col min="9487" max="9487" width="18.7109375" style="74" customWidth="1"/>
    <col min="9488" max="9728" width="9.140625" style="74"/>
    <col min="9729" max="9729" width="25.5703125" style="74" customWidth="1"/>
    <col min="9730" max="9730" width="8.28515625" style="74" customWidth="1"/>
    <col min="9731" max="9731" width="9.7109375" style="74" customWidth="1"/>
    <col min="9732" max="9732" width="46.140625" style="74" customWidth="1"/>
    <col min="9733" max="9733" width="31" style="74" customWidth="1"/>
    <col min="9734" max="9734" width="8.28515625" style="74" customWidth="1"/>
    <col min="9735" max="9735" width="8.140625" style="74" customWidth="1"/>
    <col min="9736" max="9736" width="8" style="74" customWidth="1"/>
    <col min="9737" max="9737" width="9.28515625" style="74" customWidth="1"/>
    <col min="9738" max="9738" width="6.140625" style="74" customWidth="1"/>
    <col min="9739" max="9739" width="9.140625" style="74" customWidth="1"/>
    <col min="9740" max="9740" width="8" style="74" customWidth="1"/>
    <col min="9741" max="9741" width="6.85546875" style="74" customWidth="1"/>
    <col min="9742" max="9742" width="6.42578125" style="74" customWidth="1"/>
    <col min="9743" max="9743" width="18.7109375" style="74" customWidth="1"/>
    <col min="9744" max="9984" width="9.140625" style="74"/>
    <col min="9985" max="9985" width="25.5703125" style="74" customWidth="1"/>
    <col min="9986" max="9986" width="8.28515625" style="74" customWidth="1"/>
    <col min="9987" max="9987" width="9.7109375" style="74" customWidth="1"/>
    <col min="9988" max="9988" width="46.140625" style="74" customWidth="1"/>
    <col min="9989" max="9989" width="31" style="74" customWidth="1"/>
    <col min="9990" max="9990" width="8.28515625" style="74" customWidth="1"/>
    <col min="9991" max="9991" width="8.140625" style="74" customWidth="1"/>
    <col min="9992" max="9992" width="8" style="74" customWidth="1"/>
    <col min="9993" max="9993" width="9.28515625" style="74" customWidth="1"/>
    <col min="9994" max="9994" width="6.140625" style="74" customWidth="1"/>
    <col min="9995" max="9995" width="9.140625" style="74" customWidth="1"/>
    <col min="9996" max="9996" width="8" style="74" customWidth="1"/>
    <col min="9997" max="9997" width="6.85546875" style="74" customWidth="1"/>
    <col min="9998" max="9998" width="6.42578125" style="74" customWidth="1"/>
    <col min="9999" max="9999" width="18.7109375" style="74" customWidth="1"/>
    <col min="10000" max="10240" width="9.140625" style="74"/>
    <col min="10241" max="10241" width="25.5703125" style="74" customWidth="1"/>
    <col min="10242" max="10242" width="8.28515625" style="74" customWidth="1"/>
    <col min="10243" max="10243" width="9.7109375" style="74" customWidth="1"/>
    <col min="10244" max="10244" width="46.140625" style="74" customWidth="1"/>
    <col min="10245" max="10245" width="31" style="74" customWidth="1"/>
    <col min="10246" max="10246" width="8.28515625" style="74" customWidth="1"/>
    <col min="10247" max="10247" width="8.140625" style="74" customWidth="1"/>
    <col min="10248" max="10248" width="8" style="74" customWidth="1"/>
    <col min="10249" max="10249" width="9.28515625" style="74" customWidth="1"/>
    <col min="10250" max="10250" width="6.140625" style="74" customWidth="1"/>
    <col min="10251" max="10251" width="9.140625" style="74" customWidth="1"/>
    <col min="10252" max="10252" width="8" style="74" customWidth="1"/>
    <col min="10253" max="10253" width="6.85546875" style="74" customWidth="1"/>
    <col min="10254" max="10254" width="6.42578125" style="74" customWidth="1"/>
    <col min="10255" max="10255" width="18.7109375" style="74" customWidth="1"/>
    <col min="10256" max="10496" width="9.140625" style="74"/>
    <col min="10497" max="10497" width="25.5703125" style="74" customWidth="1"/>
    <col min="10498" max="10498" width="8.28515625" style="74" customWidth="1"/>
    <col min="10499" max="10499" width="9.7109375" style="74" customWidth="1"/>
    <col min="10500" max="10500" width="46.140625" style="74" customWidth="1"/>
    <col min="10501" max="10501" width="31" style="74" customWidth="1"/>
    <col min="10502" max="10502" width="8.28515625" style="74" customWidth="1"/>
    <col min="10503" max="10503" width="8.140625" style="74" customWidth="1"/>
    <col min="10504" max="10504" width="8" style="74" customWidth="1"/>
    <col min="10505" max="10505" width="9.28515625" style="74" customWidth="1"/>
    <col min="10506" max="10506" width="6.140625" style="74" customWidth="1"/>
    <col min="10507" max="10507" width="9.140625" style="74" customWidth="1"/>
    <col min="10508" max="10508" width="8" style="74" customWidth="1"/>
    <col min="10509" max="10509" width="6.85546875" style="74" customWidth="1"/>
    <col min="10510" max="10510" width="6.42578125" style="74" customWidth="1"/>
    <col min="10511" max="10511" width="18.7109375" style="74" customWidth="1"/>
    <col min="10512" max="10752" width="9.140625" style="74"/>
    <col min="10753" max="10753" width="25.5703125" style="74" customWidth="1"/>
    <col min="10754" max="10754" width="8.28515625" style="74" customWidth="1"/>
    <col min="10755" max="10755" width="9.7109375" style="74" customWidth="1"/>
    <col min="10756" max="10756" width="46.140625" style="74" customWidth="1"/>
    <col min="10757" max="10757" width="31" style="74" customWidth="1"/>
    <col min="10758" max="10758" width="8.28515625" style="74" customWidth="1"/>
    <col min="10759" max="10759" width="8.140625" style="74" customWidth="1"/>
    <col min="10760" max="10760" width="8" style="74" customWidth="1"/>
    <col min="10761" max="10761" width="9.28515625" style="74" customWidth="1"/>
    <col min="10762" max="10762" width="6.140625" style="74" customWidth="1"/>
    <col min="10763" max="10763" width="9.140625" style="74" customWidth="1"/>
    <col min="10764" max="10764" width="8" style="74" customWidth="1"/>
    <col min="10765" max="10765" width="6.85546875" style="74" customWidth="1"/>
    <col min="10766" max="10766" width="6.42578125" style="74" customWidth="1"/>
    <col min="10767" max="10767" width="18.7109375" style="74" customWidth="1"/>
    <col min="10768" max="11008" width="9.140625" style="74"/>
    <col min="11009" max="11009" width="25.5703125" style="74" customWidth="1"/>
    <col min="11010" max="11010" width="8.28515625" style="74" customWidth="1"/>
    <col min="11011" max="11011" width="9.7109375" style="74" customWidth="1"/>
    <col min="11012" max="11012" width="46.140625" style="74" customWidth="1"/>
    <col min="11013" max="11013" width="31" style="74" customWidth="1"/>
    <col min="11014" max="11014" width="8.28515625" style="74" customWidth="1"/>
    <col min="11015" max="11015" width="8.140625" style="74" customWidth="1"/>
    <col min="11016" max="11016" width="8" style="74" customWidth="1"/>
    <col min="11017" max="11017" width="9.28515625" style="74" customWidth="1"/>
    <col min="11018" max="11018" width="6.140625" style="74" customWidth="1"/>
    <col min="11019" max="11019" width="9.140625" style="74" customWidth="1"/>
    <col min="11020" max="11020" width="8" style="74" customWidth="1"/>
    <col min="11021" max="11021" width="6.85546875" style="74" customWidth="1"/>
    <col min="11022" max="11022" width="6.42578125" style="74" customWidth="1"/>
    <col min="11023" max="11023" width="18.7109375" style="74" customWidth="1"/>
    <col min="11024" max="11264" width="9.140625" style="74"/>
    <col min="11265" max="11265" width="25.5703125" style="74" customWidth="1"/>
    <col min="11266" max="11266" width="8.28515625" style="74" customWidth="1"/>
    <col min="11267" max="11267" width="9.7109375" style="74" customWidth="1"/>
    <col min="11268" max="11268" width="46.140625" style="74" customWidth="1"/>
    <col min="11269" max="11269" width="31" style="74" customWidth="1"/>
    <col min="11270" max="11270" width="8.28515625" style="74" customWidth="1"/>
    <col min="11271" max="11271" width="8.140625" style="74" customWidth="1"/>
    <col min="11272" max="11272" width="8" style="74" customWidth="1"/>
    <col min="11273" max="11273" width="9.28515625" style="74" customWidth="1"/>
    <col min="11274" max="11274" width="6.140625" style="74" customWidth="1"/>
    <col min="11275" max="11275" width="9.140625" style="74" customWidth="1"/>
    <col min="11276" max="11276" width="8" style="74" customWidth="1"/>
    <col min="11277" max="11277" width="6.85546875" style="74" customWidth="1"/>
    <col min="11278" max="11278" width="6.42578125" style="74" customWidth="1"/>
    <col min="11279" max="11279" width="18.7109375" style="74" customWidth="1"/>
    <col min="11280" max="11520" width="9.140625" style="74"/>
    <col min="11521" max="11521" width="25.5703125" style="74" customWidth="1"/>
    <col min="11522" max="11522" width="8.28515625" style="74" customWidth="1"/>
    <col min="11523" max="11523" width="9.7109375" style="74" customWidth="1"/>
    <col min="11524" max="11524" width="46.140625" style="74" customWidth="1"/>
    <col min="11525" max="11525" width="31" style="74" customWidth="1"/>
    <col min="11526" max="11526" width="8.28515625" style="74" customWidth="1"/>
    <col min="11527" max="11527" width="8.140625" style="74" customWidth="1"/>
    <col min="11528" max="11528" width="8" style="74" customWidth="1"/>
    <col min="11529" max="11529" width="9.28515625" style="74" customWidth="1"/>
    <col min="11530" max="11530" width="6.140625" style="74" customWidth="1"/>
    <col min="11531" max="11531" width="9.140625" style="74" customWidth="1"/>
    <col min="11532" max="11532" width="8" style="74" customWidth="1"/>
    <col min="11533" max="11533" width="6.85546875" style="74" customWidth="1"/>
    <col min="11534" max="11534" width="6.42578125" style="74" customWidth="1"/>
    <col min="11535" max="11535" width="18.7109375" style="74" customWidth="1"/>
    <col min="11536" max="11776" width="9.140625" style="74"/>
    <col min="11777" max="11777" width="25.5703125" style="74" customWidth="1"/>
    <col min="11778" max="11778" width="8.28515625" style="74" customWidth="1"/>
    <col min="11779" max="11779" width="9.7109375" style="74" customWidth="1"/>
    <col min="11780" max="11780" width="46.140625" style="74" customWidth="1"/>
    <col min="11781" max="11781" width="31" style="74" customWidth="1"/>
    <col min="11782" max="11782" width="8.28515625" style="74" customWidth="1"/>
    <col min="11783" max="11783" width="8.140625" style="74" customWidth="1"/>
    <col min="11784" max="11784" width="8" style="74" customWidth="1"/>
    <col min="11785" max="11785" width="9.28515625" style="74" customWidth="1"/>
    <col min="11786" max="11786" width="6.140625" style="74" customWidth="1"/>
    <col min="11787" max="11787" width="9.140625" style="74" customWidth="1"/>
    <col min="11788" max="11788" width="8" style="74" customWidth="1"/>
    <col min="11789" max="11789" width="6.85546875" style="74" customWidth="1"/>
    <col min="11790" max="11790" width="6.42578125" style="74" customWidth="1"/>
    <col min="11791" max="11791" width="18.7109375" style="74" customWidth="1"/>
    <col min="11792" max="12032" width="9.140625" style="74"/>
    <col min="12033" max="12033" width="25.5703125" style="74" customWidth="1"/>
    <col min="12034" max="12034" width="8.28515625" style="74" customWidth="1"/>
    <col min="12035" max="12035" width="9.7109375" style="74" customWidth="1"/>
    <col min="12036" max="12036" width="46.140625" style="74" customWidth="1"/>
    <col min="12037" max="12037" width="31" style="74" customWidth="1"/>
    <col min="12038" max="12038" width="8.28515625" style="74" customWidth="1"/>
    <col min="12039" max="12039" width="8.140625" style="74" customWidth="1"/>
    <col min="12040" max="12040" width="8" style="74" customWidth="1"/>
    <col min="12041" max="12041" width="9.28515625" style="74" customWidth="1"/>
    <col min="12042" max="12042" width="6.140625" style="74" customWidth="1"/>
    <col min="12043" max="12043" width="9.140625" style="74" customWidth="1"/>
    <col min="12044" max="12044" width="8" style="74" customWidth="1"/>
    <col min="12045" max="12045" width="6.85546875" style="74" customWidth="1"/>
    <col min="12046" max="12046" width="6.42578125" style="74" customWidth="1"/>
    <col min="12047" max="12047" width="18.7109375" style="74" customWidth="1"/>
    <col min="12048" max="12288" width="9.140625" style="74"/>
    <col min="12289" max="12289" width="25.5703125" style="74" customWidth="1"/>
    <col min="12290" max="12290" width="8.28515625" style="74" customWidth="1"/>
    <col min="12291" max="12291" width="9.7109375" style="74" customWidth="1"/>
    <col min="12292" max="12292" width="46.140625" style="74" customWidth="1"/>
    <col min="12293" max="12293" width="31" style="74" customWidth="1"/>
    <col min="12294" max="12294" width="8.28515625" style="74" customWidth="1"/>
    <col min="12295" max="12295" width="8.140625" style="74" customWidth="1"/>
    <col min="12296" max="12296" width="8" style="74" customWidth="1"/>
    <col min="12297" max="12297" width="9.28515625" style="74" customWidth="1"/>
    <col min="12298" max="12298" width="6.140625" style="74" customWidth="1"/>
    <col min="12299" max="12299" width="9.140625" style="74" customWidth="1"/>
    <col min="12300" max="12300" width="8" style="74" customWidth="1"/>
    <col min="12301" max="12301" width="6.85546875" style="74" customWidth="1"/>
    <col min="12302" max="12302" width="6.42578125" style="74" customWidth="1"/>
    <col min="12303" max="12303" width="18.7109375" style="74" customWidth="1"/>
    <col min="12304" max="12544" width="9.140625" style="74"/>
    <col min="12545" max="12545" width="25.5703125" style="74" customWidth="1"/>
    <col min="12546" max="12546" width="8.28515625" style="74" customWidth="1"/>
    <col min="12547" max="12547" width="9.7109375" style="74" customWidth="1"/>
    <col min="12548" max="12548" width="46.140625" style="74" customWidth="1"/>
    <col min="12549" max="12549" width="31" style="74" customWidth="1"/>
    <col min="12550" max="12550" width="8.28515625" style="74" customWidth="1"/>
    <col min="12551" max="12551" width="8.140625" style="74" customWidth="1"/>
    <col min="12552" max="12552" width="8" style="74" customWidth="1"/>
    <col min="12553" max="12553" width="9.28515625" style="74" customWidth="1"/>
    <col min="12554" max="12554" width="6.140625" style="74" customWidth="1"/>
    <col min="12555" max="12555" width="9.140625" style="74" customWidth="1"/>
    <col min="12556" max="12556" width="8" style="74" customWidth="1"/>
    <col min="12557" max="12557" width="6.85546875" style="74" customWidth="1"/>
    <col min="12558" max="12558" width="6.42578125" style="74" customWidth="1"/>
    <col min="12559" max="12559" width="18.7109375" style="74" customWidth="1"/>
    <col min="12560" max="12800" width="9.140625" style="74"/>
    <col min="12801" max="12801" width="25.5703125" style="74" customWidth="1"/>
    <col min="12802" max="12802" width="8.28515625" style="74" customWidth="1"/>
    <col min="12803" max="12803" width="9.7109375" style="74" customWidth="1"/>
    <col min="12804" max="12804" width="46.140625" style="74" customWidth="1"/>
    <col min="12805" max="12805" width="31" style="74" customWidth="1"/>
    <col min="12806" max="12806" width="8.28515625" style="74" customWidth="1"/>
    <col min="12807" max="12807" width="8.140625" style="74" customWidth="1"/>
    <col min="12808" max="12808" width="8" style="74" customWidth="1"/>
    <col min="12809" max="12809" width="9.28515625" style="74" customWidth="1"/>
    <col min="12810" max="12810" width="6.140625" style="74" customWidth="1"/>
    <col min="12811" max="12811" width="9.140625" style="74" customWidth="1"/>
    <col min="12812" max="12812" width="8" style="74" customWidth="1"/>
    <col min="12813" max="12813" width="6.85546875" style="74" customWidth="1"/>
    <col min="12814" max="12814" width="6.42578125" style="74" customWidth="1"/>
    <col min="12815" max="12815" width="18.7109375" style="74" customWidth="1"/>
    <col min="12816" max="13056" width="9.140625" style="74"/>
    <col min="13057" max="13057" width="25.5703125" style="74" customWidth="1"/>
    <col min="13058" max="13058" width="8.28515625" style="74" customWidth="1"/>
    <col min="13059" max="13059" width="9.7109375" style="74" customWidth="1"/>
    <col min="13060" max="13060" width="46.140625" style="74" customWidth="1"/>
    <col min="13061" max="13061" width="31" style="74" customWidth="1"/>
    <col min="13062" max="13062" width="8.28515625" style="74" customWidth="1"/>
    <col min="13063" max="13063" width="8.140625" style="74" customWidth="1"/>
    <col min="13064" max="13064" width="8" style="74" customWidth="1"/>
    <col min="13065" max="13065" width="9.28515625" style="74" customWidth="1"/>
    <col min="13066" max="13066" width="6.140625" style="74" customWidth="1"/>
    <col min="13067" max="13067" width="9.140625" style="74" customWidth="1"/>
    <col min="13068" max="13068" width="8" style="74" customWidth="1"/>
    <col min="13069" max="13069" width="6.85546875" style="74" customWidth="1"/>
    <col min="13070" max="13070" width="6.42578125" style="74" customWidth="1"/>
    <col min="13071" max="13071" width="18.7109375" style="74" customWidth="1"/>
    <col min="13072" max="13312" width="9.140625" style="74"/>
    <col min="13313" max="13313" width="25.5703125" style="74" customWidth="1"/>
    <col min="13314" max="13314" width="8.28515625" style="74" customWidth="1"/>
    <col min="13315" max="13315" width="9.7109375" style="74" customWidth="1"/>
    <col min="13316" max="13316" width="46.140625" style="74" customWidth="1"/>
    <col min="13317" max="13317" width="31" style="74" customWidth="1"/>
    <col min="13318" max="13318" width="8.28515625" style="74" customWidth="1"/>
    <col min="13319" max="13319" width="8.140625" style="74" customWidth="1"/>
    <col min="13320" max="13320" width="8" style="74" customWidth="1"/>
    <col min="13321" max="13321" width="9.28515625" style="74" customWidth="1"/>
    <col min="13322" max="13322" width="6.140625" style="74" customWidth="1"/>
    <col min="13323" max="13323" width="9.140625" style="74" customWidth="1"/>
    <col min="13324" max="13324" width="8" style="74" customWidth="1"/>
    <col min="13325" max="13325" width="6.85546875" style="74" customWidth="1"/>
    <col min="13326" max="13326" width="6.42578125" style="74" customWidth="1"/>
    <col min="13327" max="13327" width="18.7109375" style="74" customWidth="1"/>
    <col min="13328" max="13568" width="9.140625" style="74"/>
    <col min="13569" max="13569" width="25.5703125" style="74" customWidth="1"/>
    <col min="13570" max="13570" width="8.28515625" style="74" customWidth="1"/>
    <col min="13571" max="13571" width="9.7109375" style="74" customWidth="1"/>
    <col min="13572" max="13572" width="46.140625" style="74" customWidth="1"/>
    <col min="13573" max="13573" width="31" style="74" customWidth="1"/>
    <col min="13574" max="13574" width="8.28515625" style="74" customWidth="1"/>
    <col min="13575" max="13575" width="8.140625" style="74" customWidth="1"/>
    <col min="13576" max="13576" width="8" style="74" customWidth="1"/>
    <col min="13577" max="13577" width="9.28515625" style="74" customWidth="1"/>
    <col min="13578" max="13578" width="6.140625" style="74" customWidth="1"/>
    <col min="13579" max="13579" width="9.140625" style="74" customWidth="1"/>
    <col min="13580" max="13580" width="8" style="74" customWidth="1"/>
    <col min="13581" max="13581" width="6.85546875" style="74" customWidth="1"/>
    <col min="13582" max="13582" width="6.42578125" style="74" customWidth="1"/>
    <col min="13583" max="13583" width="18.7109375" style="74" customWidth="1"/>
    <col min="13584" max="13824" width="9.140625" style="74"/>
    <col min="13825" max="13825" width="25.5703125" style="74" customWidth="1"/>
    <col min="13826" max="13826" width="8.28515625" style="74" customWidth="1"/>
    <col min="13827" max="13827" width="9.7109375" style="74" customWidth="1"/>
    <col min="13828" max="13828" width="46.140625" style="74" customWidth="1"/>
    <col min="13829" max="13829" width="31" style="74" customWidth="1"/>
    <col min="13830" max="13830" width="8.28515625" style="74" customWidth="1"/>
    <col min="13831" max="13831" width="8.140625" style="74" customWidth="1"/>
    <col min="13832" max="13832" width="8" style="74" customWidth="1"/>
    <col min="13833" max="13833" width="9.28515625" style="74" customWidth="1"/>
    <col min="13834" max="13834" width="6.140625" style="74" customWidth="1"/>
    <col min="13835" max="13835" width="9.140625" style="74" customWidth="1"/>
    <col min="13836" max="13836" width="8" style="74" customWidth="1"/>
    <col min="13837" max="13837" width="6.85546875" style="74" customWidth="1"/>
    <col min="13838" max="13838" width="6.42578125" style="74" customWidth="1"/>
    <col min="13839" max="13839" width="18.7109375" style="74" customWidth="1"/>
    <col min="13840" max="14080" width="9.140625" style="74"/>
    <col min="14081" max="14081" width="25.5703125" style="74" customWidth="1"/>
    <col min="14082" max="14082" width="8.28515625" style="74" customWidth="1"/>
    <col min="14083" max="14083" width="9.7109375" style="74" customWidth="1"/>
    <col min="14084" max="14084" width="46.140625" style="74" customWidth="1"/>
    <col min="14085" max="14085" width="31" style="74" customWidth="1"/>
    <col min="14086" max="14086" width="8.28515625" style="74" customWidth="1"/>
    <col min="14087" max="14087" width="8.140625" style="74" customWidth="1"/>
    <col min="14088" max="14088" width="8" style="74" customWidth="1"/>
    <col min="14089" max="14089" width="9.28515625" style="74" customWidth="1"/>
    <col min="14090" max="14090" width="6.140625" style="74" customWidth="1"/>
    <col min="14091" max="14091" width="9.140625" style="74" customWidth="1"/>
    <col min="14092" max="14092" width="8" style="74" customWidth="1"/>
    <col min="14093" max="14093" width="6.85546875" style="74" customWidth="1"/>
    <col min="14094" max="14094" width="6.42578125" style="74" customWidth="1"/>
    <col min="14095" max="14095" width="18.7109375" style="74" customWidth="1"/>
    <col min="14096" max="14336" width="9.140625" style="74"/>
    <col min="14337" max="14337" width="25.5703125" style="74" customWidth="1"/>
    <col min="14338" max="14338" width="8.28515625" style="74" customWidth="1"/>
    <col min="14339" max="14339" width="9.7109375" style="74" customWidth="1"/>
    <col min="14340" max="14340" width="46.140625" style="74" customWidth="1"/>
    <col min="14341" max="14341" width="31" style="74" customWidth="1"/>
    <col min="14342" max="14342" width="8.28515625" style="74" customWidth="1"/>
    <col min="14343" max="14343" width="8.140625" style="74" customWidth="1"/>
    <col min="14344" max="14344" width="8" style="74" customWidth="1"/>
    <col min="14345" max="14345" width="9.28515625" style="74" customWidth="1"/>
    <col min="14346" max="14346" width="6.140625" style="74" customWidth="1"/>
    <col min="14347" max="14347" width="9.140625" style="74" customWidth="1"/>
    <col min="14348" max="14348" width="8" style="74" customWidth="1"/>
    <col min="14349" max="14349" width="6.85546875" style="74" customWidth="1"/>
    <col min="14350" max="14350" width="6.42578125" style="74" customWidth="1"/>
    <col min="14351" max="14351" width="18.7109375" style="74" customWidth="1"/>
    <col min="14352" max="14592" width="9.140625" style="74"/>
    <col min="14593" max="14593" width="25.5703125" style="74" customWidth="1"/>
    <col min="14594" max="14594" width="8.28515625" style="74" customWidth="1"/>
    <col min="14595" max="14595" width="9.7109375" style="74" customWidth="1"/>
    <col min="14596" max="14596" width="46.140625" style="74" customWidth="1"/>
    <col min="14597" max="14597" width="31" style="74" customWidth="1"/>
    <col min="14598" max="14598" width="8.28515625" style="74" customWidth="1"/>
    <col min="14599" max="14599" width="8.140625" style="74" customWidth="1"/>
    <col min="14600" max="14600" width="8" style="74" customWidth="1"/>
    <col min="14601" max="14601" width="9.28515625" style="74" customWidth="1"/>
    <col min="14602" max="14602" width="6.140625" style="74" customWidth="1"/>
    <col min="14603" max="14603" width="9.140625" style="74" customWidth="1"/>
    <col min="14604" max="14604" width="8" style="74" customWidth="1"/>
    <col min="14605" max="14605" width="6.85546875" style="74" customWidth="1"/>
    <col min="14606" max="14606" width="6.42578125" style="74" customWidth="1"/>
    <col min="14607" max="14607" width="18.7109375" style="74" customWidth="1"/>
    <col min="14608" max="14848" width="9.140625" style="74"/>
    <col min="14849" max="14849" width="25.5703125" style="74" customWidth="1"/>
    <col min="14850" max="14850" width="8.28515625" style="74" customWidth="1"/>
    <col min="14851" max="14851" width="9.7109375" style="74" customWidth="1"/>
    <col min="14852" max="14852" width="46.140625" style="74" customWidth="1"/>
    <col min="14853" max="14853" width="31" style="74" customWidth="1"/>
    <col min="14854" max="14854" width="8.28515625" style="74" customWidth="1"/>
    <col min="14855" max="14855" width="8.140625" style="74" customWidth="1"/>
    <col min="14856" max="14856" width="8" style="74" customWidth="1"/>
    <col min="14857" max="14857" width="9.28515625" style="74" customWidth="1"/>
    <col min="14858" max="14858" width="6.140625" style="74" customWidth="1"/>
    <col min="14859" max="14859" width="9.140625" style="74" customWidth="1"/>
    <col min="14860" max="14860" width="8" style="74" customWidth="1"/>
    <col min="14861" max="14861" width="6.85546875" style="74" customWidth="1"/>
    <col min="14862" max="14862" width="6.42578125" style="74" customWidth="1"/>
    <col min="14863" max="14863" width="18.7109375" style="74" customWidth="1"/>
    <col min="14864" max="15104" width="9.140625" style="74"/>
    <col min="15105" max="15105" width="25.5703125" style="74" customWidth="1"/>
    <col min="15106" max="15106" width="8.28515625" style="74" customWidth="1"/>
    <col min="15107" max="15107" width="9.7109375" style="74" customWidth="1"/>
    <col min="15108" max="15108" width="46.140625" style="74" customWidth="1"/>
    <col min="15109" max="15109" width="31" style="74" customWidth="1"/>
    <col min="15110" max="15110" width="8.28515625" style="74" customWidth="1"/>
    <col min="15111" max="15111" width="8.140625" style="74" customWidth="1"/>
    <col min="15112" max="15112" width="8" style="74" customWidth="1"/>
    <col min="15113" max="15113" width="9.28515625" style="74" customWidth="1"/>
    <col min="15114" max="15114" width="6.140625" style="74" customWidth="1"/>
    <col min="15115" max="15115" width="9.140625" style="74" customWidth="1"/>
    <col min="15116" max="15116" width="8" style="74" customWidth="1"/>
    <col min="15117" max="15117" width="6.85546875" style="74" customWidth="1"/>
    <col min="15118" max="15118" width="6.42578125" style="74" customWidth="1"/>
    <col min="15119" max="15119" width="18.7109375" style="74" customWidth="1"/>
    <col min="15120" max="15360" width="9.140625" style="74"/>
    <col min="15361" max="15361" width="25.5703125" style="74" customWidth="1"/>
    <col min="15362" max="15362" width="8.28515625" style="74" customWidth="1"/>
    <col min="15363" max="15363" width="9.7109375" style="74" customWidth="1"/>
    <col min="15364" max="15364" width="46.140625" style="74" customWidth="1"/>
    <col min="15365" max="15365" width="31" style="74" customWidth="1"/>
    <col min="15366" max="15366" width="8.28515625" style="74" customWidth="1"/>
    <col min="15367" max="15367" width="8.140625" style="74" customWidth="1"/>
    <col min="15368" max="15368" width="8" style="74" customWidth="1"/>
    <col min="15369" max="15369" width="9.28515625" style="74" customWidth="1"/>
    <col min="15370" max="15370" width="6.140625" style="74" customWidth="1"/>
    <col min="15371" max="15371" width="9.140625" style="74" customWidth="1"/>
    <col min="15372" max="15372" width="8" style="74" customWidth="1"/>
    <col min="15373" max="15373" width="6.85546875" style="74" customWidth="1"/>
    <col min="15374" max="15374" width="6.42578125" style="74" customWidth="1"/>
    <col min="15375" max="15375" width="18.7109375" style="74" customWidth="1"/>
    <col min="15376" max="15616" width="9.140625" style="74"/>
    <col min="15617" max="15617" width="25.5703125" style="74" customWidth="1"/>
    <col min="15618" max="15618" width="8.28515625" style="74" customWidth="1"/>
    <col min="15619" max="15619" width="9.7109375" style="74" customWidth="1"/>
    <col min="15620" max="15620" width="46.140625" style="74" customWidth="1"/>
    <col min="15621" max="15621" width="31" style="74" customWidth="1"/>
    <col min="15622" max="15622" width="8.28515625" style="74" customWidth="1"/>
    <col min="15623" max="15623" width="8.140625" style="74" customWidth="1"/>
    <col min="15624" max="15624" width="8" style="74" customWidth="1"/>
    <col min="15625" max="15625" width="9.28515625" style="74" customWidth="1"/>
    <col min="15626" max="15626" width="6.140625" style="74" customWidth="1"/>
    <col min="15627" max="15627" width="9.140625" style="74" customWidth="1"/>
    <col min="15628" max="15628" width="8" style="74" customWidth="1"/>
    <col min="15629" max="15629" width="6.85546875" style="74" customWidth="1"/>
    <col min="15630" max="15630" width="6.42578125" style="74" customWidth="1"/>
    <col min="15631" max="15631" width="18.7109375" style="74" customWidth="1"/>
    <col min="15632" max="15872" width="9.140625" style="74"/>
    <col min="15873" max="15873" width="25.5703125" style="74" customWidth="1"/>
    <col min="15874" max="15874" width="8.28515625" style="74" customWidth="1"/>
    <col min="15875" max="15875" width="9.7109375" style="74" customWidth="1"/>
    <col min="15876" max="15876" width="46.140625" style="74" customWidth="1"/>
    <col min="15877" max="15877" width="31" style="74" customWidth="1"/>
    <col min="15878" max="15878" width="8.28515625" style="74" customWidth="1"/>
    <col min="15879" max="15879" width="8.140625" style="74" customWidth="1"/>
    <col min="15880" max="15880" width="8" style="74" customWidth="1"/>
    <col min="15881" max="15881" width="9.28515625" style="74" customWidth="1"/>
    <col min="15882" max="15882" width="6.140625" style="74" customWidth="1"/>
    <col min="15883" max="15883" width="9.140625" style="74" customWidth="1"/>
    <col min="15884" max="15884" width="8" style="74" customWidth="1"/>
    <col min="15885" max="15885" width="6.85546875" style="74" customWidth="1"/>
    <col min="15886" max="15886" width="6.42578125" style="74" customWidth="1"/>
    <col min="15887" max="15887" width="18.7109375" style="74" customWidth="1"/>
    <col min="15888" max="16128" width="9.140625" style="74"/>
    <col min="16129" max="16129" width="25.5703125" style="74" customWidth="1"/>
    <col min="16130" max="16130" width="8.28515625" style="74" customWidth="1"/>
    <col min="16131" max="16131" width="9.7109375" style="74" customWidth="1"/>
    <col min="16132" max="16132" width="46.140625" style="74" customWidth="1"/>
    <col min="16133" max="16133" width="31" style="74" customWidth="1"/>
    <col min="16134" max="16134" width="8.28515625" style="74" customWidth="1"/>
    <col min="16135" max="16135" width="8.140625" style="74" customWidth="1"/>
    <col min="16136" max="16136" width="8" style="74" customWidth="1"/>
    <col min="16137" max="16137" width="9.28515625" style="74" customWidth="1"/>
    <col min="16138" max="16138" width="6.140625" style="74" customWidth="1"/>
    <col min="16139" max="16139" width="9.140625" style="74" customWidth="1"/>
    <col min="16140" max="16140" width="8" style="74" customWidth="1"/>
    <col min="16141" max="16141" width="6.85546875" style="74" customWidth="1"/>
    <col min="16142" max="16142" width="6.42578125" style="74" customWidth="1"/>
    <col min="16143" max="16143" width="18.7109375" style="74" customWidth="1"/>
    <col min="16144" max="16384" width="9.140625" style="74"/>
  </cols>
  <sheetData>
    <row r="1" spans="1:256" ht="27" customHeight="1" x14ac:dyDescent="0.3"/>
    <row r="2" spans="1:256" ht="25.5" customHeight="1" x14ac:dyDescent="0.3">
      <c r="A2" s="33" t="s">
        <v>885</v>
      </c>
      <c r="B2" s="33" t="s">
        <v>907</v>
      </c>
      <c r="C2" s="33" t="s">
        <v>886</v>
      </c>
      <c r="D2" s="34" t="s">
        <v>908</v>
      </c>
      <c r="E2" s="33" t="s">
        <v>909</v>
      </c>
      <c r="F2" s="35" t="s">
        <v>894</v>
      </c>
      <c r="G2" s="36" t="s">
        <v>895</v>
      </c>
      <c r="H2" s="36" t="s">
        <v>896</v>
      </c>
      <c r="I2" s="37" t="s">
        <v>897</v>
      </c>
      <c r="J2" s="35" t="s">
        <v>898</v>
      </c>
      <c r="K2" s="38" t="s">
        <v>899</v>
      </c>
      <c r="L2" s="39" t="s">
        <v>900</v>
      </c>
      <c r="M2" s="40" t="s">
        <v>0</v>
      </c>
      <c r="N2" s="72"/>
      <c r="O2" s="73" t="s">
        <v>910</v>
      </c>
    </row>
    <row r="3" spans="1:256" s="77" customFormat="1" ht="25.5" customHeight="1" x14ac:dyDescent="0.3">
      <c r="A3" s="103" t="s">
        <v>1193</v>
      </c>
      <c r="B3" s="99">
        <v>2.5099999999999998</v>
      </c>
      <c r="C3" s="99">
        <v>5566</v>
      </c>
      <c r="D3" s="226" t="s">
        <v>1383</v>
      </c>
      <c r="E3" s="41" t="s">
        <v>1379</v>
      </c>
      <c r="F3" s="42">
        <v>0</v>
      </c>
      <c r="G3" s="42">
        <v>0</v>
      </c>
      <c r="H3" s="42">
        <v>0</v>
      </c>
      <c r="I3" s="42">
        <v>0</v>
      </c>
      <c r="J3" s="61">
        <f>SUM(G3:I3)-F3</f>
        <v>0</v>
      </c>
      <c r="K3" s="44">
        <v>0</v>
      </c>
      <c r="L3" s="71">
        <v>10</v>
      </c>
      <c r="M3" s="45"/>
      <c r="N3" s="76"/>
      <c r="O3" s="46">
        <f t="shared" ref="O3" si="0">(B3*G3)+(H3*1.5*B3)+(I3*2*B3)+L3</f>
        <v>10</v>
      </c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74"/>
      <c r="AL3" s="74"/>
      <c r="AM3" s="74"/>
      <c r="AN3" s="74"/>
      <c r="AO3" s="74"/>
      <c r="AP3" s="74"/>
      <c r="AQ3" s="74"/>
      <c r="AR3" s="74"/>
      <c r="AS3" s="74"/>
      <c r="AT3" s="74"/>
      <c r="AU3" s="74"/>
      <c r="AV3" s="74"/>
      <c r="AW3" s="74"/>
      <c r="AX3" s="74"/>
      <c r="AY3" s="74"/>
      <c r="AZ3" s="74"/>
      <c r="BA3" s="74"/>
      <c r="BB3" s="74"/>
      <c r="BC3" s="74"/>
      <c r="BD3" s="74"/>
      <c r="BE3" s="74"/>
      <c r="BF3" s="74"/>
      <c r="BG3" s="74"/>
      <c r="BH3" s="74"/>
      <c r="BI3" s="74"/>
      <c r="BJ3" s="74"/>
      <c r="BK3" s="74"/>
      <c r="BL3" s="74"/>
      <c r="BM3" s="74"/>
      <c r="BN3" s="74"/>
      <c r="BO3" s="74"/>
      <c r="BP3" s="74"/>
      <c r="BQ3" s="74"/>
      <c r="BR3" s="74"/>
      <c r="BS3" s="74"/>
      <c r="BT3" s="74"/>
      <c r="BU3" s="74"/>
      <c r="BV3" s="74"/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  <c r="CY3" s="74"/>
      <c r="CZ3" s="74"/>
      <c r="DA3" s="74"/>
      <c r="DB3" s="74"/>
      <c r="DC3" s="74"/>
      <c r="DD3" s="74"/>
      <c r="DE3" s="74"/>
      <c r="DF3" s="74"/>
      <c r="DG3" s="74"/>
      <c r="DH3" s="74"/>
      <c r="DI3" s="74"/>
      <c r="DJ3" s="74"/>
      <c r="DK3" s="74"/>
      <c r="DL3" s="74"/>
      <c r="DM3" s="74"/>
      <c r="DN3" s="74"/>
      <c r="DO3" s="74"/>
      <c r="DP3" s="74"/>
      <c r="DQ3" s="74"/>
      <c r="DR3" s="74"/>
      <c r="DS3" s="74"/>
      <c r="DT3" s="74"/>
      <c r="DU3" s="74"/>
      <c r="DV3" s="74"/>
      <c r="DW3" s="74"/>
      <c r="DX3" s="74"/>
      <c r="DY3" s="74"/>
      <c r="DZ3" s="74"/>
      <c r="EA3" s="74"/>
      <c r="EB3" s="74"/>
      <c r="EC3" s="74"/>
      <c r="ED3" s="74"/>
      <c r="EE3" s="74"/>
      <c r="EF3" s="74"/>
      <c r="EG3" s="74"/>
      <c r="EH3" s="74"/>
      <c r="EI3" s="74"/>
      <c r="EJ3" s="74"/>
      <c r="EK3" s="74"/>
      <c r="EL3" s="74"/>
      <c r="EM3" s="74"/>
      <c r="EN3" s="74"/>
      <c r="EO3" s="74"/>
      <c r="EP3" s="74"/>
      <c r="EQ3" s="74"/>
      <c r="ER3" s="74"/>
      <c r="ES3" s="74"/>
      <c r="ET3" s="74"/>
      <c r="EU3" s="74"/>
      <c r="EV3" s="74"/>
      <c r="EW3" s="74"/>
      <c r="EX3" s="74"/>
      <c r="EY3" s="74"/>
      <c r="EZ3" s="74"/>
      <c r="FA3" s="74"/>
      <c r="FB3" s="74"/>
      <c r="FC3" s="74"/>
      <c r="FD3" s="74"/>
      <c r="FE3" s="74"/>
      <c r="FF3" s="74"/>
      <c r="FG3" s="74"/>
      <c r="FH3" s="74"/>
      <c r="FI3" s="74"/>
      <c r="FJ3" s="74"/>
      <c r="FK3" s="74"/>
      <c r="FL3" s="74"/>
      <c r="FM3" s="74"/>
      <c r="FN3" s="74"/>
      <c r="FO3" s="74"/>
      <c r="FP3" s="74"/>
      <c r="FQ3" s="74"/>
      <c r="FR3" s="74"/>
      <c r="FS3" s="74"/>
      <c r="FT3" s="74"/>
      <c r="FU3" s="74"/>
      <c r="FV3" s="74"/>
      <c r="FW3" s="74"/>
      <c r="FX3" s="74"/>
      <c r="FY3" s="74"/>
      <c r="FZ3" s="74"/>
      <c r="GA3" s="74"/>
      <c r="GB3" s="74"/>
      <c r="GC3" s="74"/>
      <c r="GD3" s="74"/>
      <c r="GE3" s="74"/>
      <c r="GF3" s="74"/>
      <c r="GG3" s="74"/>
      <c r="GH3" s="74"/>
      <c r="GI3" s="74"/>
      <c r="GJ3" s="74"/>
      <c r="GK3" s="74"/>
      <c r="GL3" s="74"/>
      <c r="GM3" s="74"/>
      <c r="GN3" s="74"/>
      <c r="GO3" s="74"/>
      <c r="GP3" s="74"/>
      <c r="GQ3" s="74"/>
      <c r="GR3" s="74"/>
      <c r="GS3" s="74"/>
      <c r="GT3" s="74"/>
      <c r="GU3" s="74"/>
      <c r="GV3" s="74"/>
      <c r="GW3" s="74"/>
      <c r="GX3" s="74"/>
      <c r="GY3" s="74"/>
      <c r="GZ3" s="74"/>
      <c r="HA3" s="74"/>
      <c r="HB3" s="74"/>
      <c r="HC3" s="74"/>
      <c r="HD3" s="74"/>
      <c r="HE3" s="74"/>
      <c r="HF3" s="74"/>
      <c r="HG3" s="74"/>
      <c r="HH3" s="74"/>
      <c r="HI3" s="74"/>
      <c r="HJ3" s="74"/>
      <c r="HK3" s="74"/>
      <c r="HL3" s="74"/>
      <c r="HM3" s="74"/>
      <c r="HN3" s="74"/>
      <c r="HO3" s="74"/>
      <c r="HP3" s="74"/>
      <c r="HQ3" s="74"/>
      <c r="HR3" s="74"/>
      <c r="HS3" s="74"/>
      <c r="HT3" s="74"/>
      <c r="HU3" s="74"/>
      <c r="HV3" s="74"/>
      <c r="HW3" s="74"/>
      <c r="HX3" s="74"/>
      <c r="HY3" s="74"/>
      <c r="HZ3" s="74"/>
      <c r="IA3" s="74"/>
      <c r="IB3" s="74"/>
      <c r="IC3" s="74"/>
      <c r="ID3" s="74"/>
      <c r="IE3" s="74"/>
      <c r="IF3" s="74"/>
      <c r="IG3" s="74"/>
      <c r="IH3" s="74"/>
      <c r="II3" s="74"/>
      <c r="IJ3" s="74"/>
      <c r="IK3" s="74"/>
      <c r="IL3" s="74"/>
      <c r="IM3" s="74"/>
      <c r="IN3" s="74"/>
      <c r="IO3" s="74"/>
      <c r="IP3" s="74"/>
      <c r="IQ3" s="74"/>
      <c r="IR3" s="74"/>
      <c r="IS3" s="74"/>
      <c r="IT3" s="74"/>
      <c r="IU3" s="74"/>
      <c r="IV3" s="74"/>
    </row>
    <row r="4" spans="1:256" s="77" customFormat="1" ht="25.5" customHeight="1" x14ac:dyDescent="0.3">
      <c r="A4" s="127" t="s">
        <v>1061</v>
      </c>
      <c r="B4" s="99">
        <v>2.5099999999999998</v>
      </c>
      <c r="C4" s="128">
        <v>51107</v>
      </c>
      <c r="D4" s="226" t="s">
        <v>1384</v>
      </c>
      <c r="E4" s="41" t="s">
        <v>1379</v>
      </c>
      <c r="F4" s="42">
        <v>0</v>
      </c>
      <c r="G4" s="42">
        <v>0</v>
      </c>
      <c r="H4" s="42">
        <v>0</v>
      </c>
      <c r="I4" s="42">
        <v>0</v>
      </c>
      <c r="J4" s="61">
        <f>SUM(G4:I4)-F4</f>
        <v>0</v>
      </c>
      <c r="K4" s="44">
        <v>0</v>
      </c>
      <c r="L4" s="71">
        <v>10</v>
      </c>
      <c r="M4" s="45"/>
      <c r="N4" s="76"/>
      <c r="O4" s="46">
        <f t="shared" ref="O4:O22" si="1">(B4*G4)+(H4*1.5*B4)+(I4*2*B4)+L4</f>
        <v>10</v>
      </c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  <c r="AO4" s="74"/>
      <c r="AP4" s="74"/>
      <c r="AQ4" s="74"/>
      <c r="AR4" s="74"/>
      <c r="AS4" s="74"/>
      <c r="AT4" s="74"/>
      <c r="AU4" s="74"/>
      <c r="AV4" s="74"/>
      <c r="AW4" s="74"/>
      <c r="AX4" s="74"/>
      <c r="AY4" s="74"/>
      <c r="AZ4" s="74"/>
      <c r="BA4" s="74"/>
      <c r="BB4" s="74"/>
      <c r="BC4" s="74"/>
      <c r="BD4" s="74"/>
      <c r="BE4" s="74"/>
      <c r="BF4" s="74"/>
      <c r="BG4" s="74"/>
      <c r="BH4" s="74"/>
      <c r="BI4" s="74"/>
      <c r="BJ4" s="74"/>
      <c r="BK4" s="74"/>
      <c r="BL4" s="74"/>
      <c r="BM4" s="74"/>
      <c r="BN4" s="74"/>
      <c r="BO4" s="74"/>
      <c r="BP4" s="74"/>
      <c r="BQ4" s="74"/>
      <c r="BR4" s="74"/>
      <c r="BS4" s="74"/>
      <c r="BT4" s="74"/>
      <c r="BU4" s="74"/>
      <c r="BV4" s="74"/>
      <c r="BW4" s="74"/>
      <c r="BX4" s="74"/>
      <c r="BY4" s="74"/>
      <c r="BZ4" s="74"/>
      <c r="CA4" s="74"/>
      <c r="CB4" s="74"/>
      <c r="CC4" s="74"/>
      <c r="CD4" s="74"/>
      <c r="CE4" s="74"/>
      <c r="CF4" s="74"/>
      <c r="CG4" s="74"/>
      <c r="CH4" s="74"/>
      <c r="CI4" s="74"/>
      <c r="CJ4" s="74"/>
      <c r="CK4" s="74"/>
      <c r="CL4" s="74"/>
      <c r="CM4" s="74"/>
      <c r="CN4" s="74"/>
      <c r="CO4" s="74"/>
      <c r="CP4" s="74"/>
      <c r="CQ4" s="74"/>
      <c r="CR4" s="74"/>
      <c r="CS4" s="74"/>
      <c r="CT4" s="74"/>
      <c r="CU4" s="74"/>
      <c r="CV4" s="74"/>
      <c r="CW4" s="74"/>
      <c r="CX4" s="74"/>
      <c r="CY4" s="74"/>
      <c r="CZ4" s="74"/>
      <c r="DA4" s="74"/>
      <c r="DB4" s="74"/>
      <c r="DC4" s="74"/>
      <c r="DD4" s="74"/>
      <c r="DE4" s="74"/>
      <c r="DF4" s="74"/>
      <c r="DG4" s="74"/>
      <c r="DH4" s="74"/>
      <c r="DI4" s="74"/>
      <c r="DJ4" s="74"/>
      <c r="DK4" s="74"/>
      <c r="DL4" s="74"/>
      <c r="DM4" s="74"/>
      <c r="DN4" s="74"/>
      <c r="DO4" s="74"/>
      <c r="DP4" s="74"/>
      <c r="DQ4" s="74"/>
      <c r="DR4" s="74"/>
      <c r="DS4" s="74"/>
      <c r="DT4" s="74"/>
      <c r="DU4" s="74"/>
      <c r="DV4" s="74"/>
      <c r="DW4" s="74"/>
      <c r="DX4" s="74"/>
      <c r="DY4" s="74"/>
      <c r="DZ4" s="74"/>
      <c r="EA4" s="74"/>
      <c r="EB4" s="74"/>
      <c r="EC4" s="74"/>
      <c r="ED4" s="74"/>
      <c r="EE4" s="74"/>
      <c r="EF4" s="74"/>
      <c r="EG4" s="74"/>
      <c r="EH4" s="74"/>
      <c r="EI4" s="74"/>
      <c r="EJ4" s="74"/>
      <c r="EK4" s="74"/>
      <c r="EL4" s="74"/>
      <c r="EM4" s="74"/>
      <c r="EN4" s="74"/>
      <c r="EO4" s="74"/>
      <c r="EP4" s="74"/>
      <c r="EQ4" s="74"/>
      <c r="ER4" s="74"/>
      <c r="ES4" s="74"/>
      <c r="ET4" s="74"/>
      <c r="EU4" s="74"/>
      <c r="EV4" s="74"/>
      <c r="EW4" s="74"/>
      <c r="EX4" s="74"/>
      <c r="EY4" s="74"/>
      <c r="EZ4" s="74"/>
      <c r="FA4" s="74"/>
      <c r="FB4" s="74"/>
      <c r="FC4" s="74"/>
      <c r="FD4" s="74"/>
      <c r="FE4" s="74"/>
      <c r="FF4" s="74"/>
      <c r="FG4" s="74"/>
      <c r="FH4" s="74"/>
      <c r="FI4" s="74"/>
      <c r="FJ4" s="74"/>
      <c r="FK4" s="74"/>
      <c r="FL4" s="74"/>
      <c r="FM4" s="74"/>
      <c r="FN4" s="74"/>
      <c r="FO4" s="74"/>
      <c r="FP4" s="74"/>
      <c r="FQ4" s="74"/>
      <c r="FR4" s="74"/>
      <c r="FS4" s="74"/>
      <c r="FT4" s="74"/>
      <c r="FU4" s="74"/>
      <c r="FV4" s="74"/>
      <c r="FW4" s="74"/>
      <c r="FX4" s="74"/>
      <c r="FY4" s="74"/>
      <c r="FZ4" s="74"/>
      <c r="GA4" s="74"/>
      <c r="GB4" s="74"/>
      <c r="GC4" s="74"/>
      <c r="GD4" s="74"/>
      <c r="GE4" s="74"/>
      <c r="GF4" s="74"/>
      <c r="GG4" s="74"/>
      <c r="GH4" s="74"/>
      <c r="GI4" s="74"/>
      <c r="GJ4" s="74"/>
      <c r="GK4" s="74"/>
      <c r="GL4" s="74"/>
      <c r="GM4" s="74"/>
      <c r="GN4" s="74"/>
      <c r="GO4" s="74"/>
      <c r="GP4" s="74"/>
      <c r="GQ4" s="74"/>
      <c r="GR4" s="74"/>
      <c r="GS4" s="74"/>
      <c r="GT4" s="74"/>
      <c r="GU4" s="74"/>
      <c r="GV4" s="74"/>
      <c r="GW4" s="74"/>
      <c r="GX4" s="74"/>
      <c r="GY4" s="74"/>
      <c r="GZ4" s="74"/>
      <c r="HA4" s="74"/>
      <c r="HB4" s="74"/>
      <c r="HC4" s="74"/>
      <c r="HD4" s="74"/>
      <c r="HE4" s="74"/>
      <c r="HF4" s="74"/>
      <c r="HG4" s="74"/>
      <c r="HH4" s="74"/>
      <c r="HI4" s="74"/>
      <c r="HJ4" s="74"/>
      <c r="HK4" s="74"/>
      <c r="HL4" s="74"/>
      <c r="HM4" s="74"/>
      <c r="HN4" s="74"/>
      <c r="HO4" s="74"/>
      <c r="HP4" s="74"/>
      <c r="HQ4" s="74"/>
      <c r="HR4" s="74"/>
      <c r="HS4" s="74"/>
      <c r="HT4" s="74"/>
      <c r="HU4" s="74"/>
      <c r="HV4" s="74"/>
      <c r="HW4" s="74"/>
      <c r="HX4" s="74"/>
      <c r="HY4" s="74"/>
      <c r="HZ4" s="74"/>
      <c r="IA4" s="74"/>
      <c r="IB4" s="74"/>
      <c r="IC4" s="74"/>
      <c r="ID4" s="74"/>
      <c r="IE4" s="74"/>
      <c r="IF4" s="74"/>
      <c r="IG4" s="74"/>
      <c r="IH4" s="74"/>
      <c r="II4" s="74"/>
      <c r="IJ4" s="74"/>
      <c r="IK4" s="74"/>
      <c r="IL4" s="74"/>
      <c r="IM4" s="74"/>
      <c r="IN4" s="74"/>
      <c r="IO4" s="74"/>
      <c r="IP4" s="74"/>
      <c r="IQ4" s="74"/>
      <c r="IR4" s="74"/>
      <c r="IS4" s="74"/>
      <c r="IT4" s="74"/>
      <c r="IU4" s="74"/>
      <c r="IV4" s="74"/>
    </row>
    <row r="5" spans="1:256" s="77" customFormat="1" ht="25.5" customHeight="1" x14ac:dyDescent="0.3">
      <c r="A5" s="103" t="s">
        <v>1047</v>
      </c>
      <c r="B5" s="99">
        <v>2.5099999999999998</v>
      </c>
      <c r="C5" s="99">
        <v>50118</v>
      </c>
      <c r="D5" s="226" t="s">
        <v>1382</v>
      </c>
      <c r="E5" s="41" t="s">
        <v>1380</v>
      </c>
      <c r="F5" s="42">
        <v>0</v>
      </c>
      <c r="G5" s="42">
        <v>0</v>
      </c>
      <c r="H5" s="42">
        <v>0</v>
      </c>
      <c r="I5" s="42">
        <v>0</v>
      </c>
      <c r="J5" s="61">
        <f>SUM(G5:I5)-F5</f>
        <v>0</v>
      </c>
      <c r="K5" s="44">
        <v>0</v>
      </c>
      <c r="L5" s="71">
        <f t="shared" ref="L5:L22" si="2">F5*K5</f>
        <v>0</v>
      </c>
      <c r="M5" s="45">
        <v>12</v>
      </c>
      <c r="N5" s="76"/>
      <c r="O5" s="46">
        <v>12</v>
      </c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  <c r="AA5" s="74"/>
      <c r="AB5" s="74"/>
      <c r="AC5" s="74"/>
      <c r="AD5" s="74"/>
      <c r="AE5" s="74"/>
      <c r="AF5" s="74"/>
      <c r="AG5" s="74"/>
      <c r="AH5" s="74"/>
      <c r="AI5" s="74"/>
      <c r="AJ5" s="74"/>
      <c r="AK5" s="74"/>
      <c r="AL5" s="74"/>
      <c r="AM5" s="74"/>
      <c r="AN5" s="74"/>
      <c r="AO5" s="74"/>
      <c r="AP5" s="74"/>
      <c r="AQ5" s="74"/>
      <c r="AR5" s="74"/>
      <c r="AS5" s="74"/>
      <c r="AT5" s="74"/>
      <c r="AU5" s="74"/>
      <c r="AV5" s="74"/>
      <c r="AW5" s="74"/>
      <c r="AX5" s="74"/>
      <c r="AY5" s="74"/>
      <c r="AZ5" s="74"/>
      <c r="BA5" s="74"/>
      <c r="BB5" s="74"/>
      <c r="BC5" s="74"/>
      <c r="BD5" s="74"/>
      <c r="BE5" s="74"/>
      <c r="BF5" s="74"/>
      <c r="BG5" s="74"/>
      <c r="BH5" s="74"/>
      <c r="BI5" s="74"/>
      <c r="BJ5" s="74"/>
      <c r="BK5" s="74"/>
      <c r="BL5" s="74"/>
      <c r="BM5" s="74"/>
      <c r="BN5" s="74"/>
      <c r="BO5" s="74"/>
      <c r="BP5" s="74"/>
      <c r="BQ5" s="74"/>
      <c r="BR5" s="74"/>
      <c r="BS5" s="74"/>
      <c r="BT5" s="74"/>
      <c r="BU5" s="74"/>
      <c r="BV5" s="74"/>
      <c r="BW5" s="74"/>
      <c r="BX5" s="74"/>
      <c r="BY5" s="74"/>
      <c r="BZ5" s="74"/>
      <c r="CA5" s="74"/>
      <c r="CB5" s="74"/>
      <c r="CC5" s="74"/>
      <c r="CD5" s="74"/>
      <c r="CE5" s="74"/>
      <c r="CF5" s="74"/>
      <c r="CG5" s="74"/>
      <c r="CH5" s="74"/>
      <c r="CI5" s="74"/>
      <c r="CJ5" s="74"/>
      <c r="CK5" s="74"/>
      <c r="CL5" s="74"/>
      <c r="CM5" s="74"/>
      <c r="CN5" s="74"/>
      <c r="CO5" s="74"/>
      <c r="CP5" s="74"/>
      <c r="CQ5" s="74"/>
      <c r="CR5" s="74"/>
      <c r="CS5" s="74"/>
      <c r="CT5" s="74"/>
      <c r="CU5" s="74"/>
      <c r="CV5" s="74"/>
      <c r="CW5" s="74"/>
      <c r="CX5" s="74"/>
      <c r="CY5" s="74"/>
      <c r="CZ5" s="74"/>
      <c r="DA5" s="74"/>
      <c r="DB5" s="74"/>
      <c r="DC5" s="74"/>
      <c r="DD5" s="74"/>
      <c r="DE5" s="74"/>
      <c r="DF5" s="74"/>
      <c r="DG5" s="74"/>
      <c r="DH5" s="74"/>
      <c r="DI5" s="74"/>
      <c r="DJ5" s="74"/>
      <c r="DK5" s="74"/>
      <c r="DL5" s="74"/>
      <c r="DM5" s="74"/>
      <c r="DN5" s="74"/>
      <c r="DO5" s="74"/>
      <c r="DP5" s="74"/>
      <c r="DQ5" s="74"/>
      <c r="DR5" s="74"/>
      <c r="DS5" s="74"/>
      <c r="DT5" s="74"/>
      <c r="DU5" s="74"/>
      <c r="DV5" s="74"/>
      <c r="DW5" s="74"/>
      <c r="DX5" s="74"/>
      <c r="DY5" s="74"/>
      <c r="DZ5" s="74"/>
      <c r="EA5" s="74"/>
      <c r="EB5" s="74"/>
      <c r="EC5" s="74"/>
      <c r="ED5" s="74"/>
      <c r="EE5" s="74"/>
      <c r="EF5" s="74"/>
      <c r="EG5" s="74"/>
      <c r="EH5" s="74"/>
      <c r="EI5" s="74"/>
      <c r="EJ5" s="74"/>
      <c r="EK5" s="74"/>
      <c r="EL5" s="74"/>
      <c r="EM5" s="74"/>
      <c r="EN5" s="74"/>
      <c r="EO5" s="74"/>
      <c r="EP5" s="74"/>
      <c r="EQ5" s="74"/>
      <c r="ER5" s="74"/>
      <c r="ES5" s="74"/>
      <c r="ET5" s="74"/>
      <c r="EU5" s="74"/>
      <c r="EV5" s="74"/>
      <c r="EW5" s="74"/>
      <c r="EX5" s="74"/>
      <c r="EY5" s="74"/>
      <c r="EZ5" s="74"/>
      <c r="FA5" s="74"/>
      <c r="FB5" s="74"/>
      <c r="FC5" s="74"/>
      <c r="FD5" s="74"/>
      <c r="FE5" s="74"/>
      <c r="FF5" s="74"/>
      <c r="FG5" s="74"/>
      <c r="FH5" s="74"/>
      <c r="FI5" s="74"/>
      <c r="FJ5" s="74"/>
      <c r="FK5" s="74"/>
      <c r="FL5" s="74"/>
      <c r="FM5" s="74"/>
      <c r="FN5" s="74"/>
      <c r="FO5" s="74"/>
      <c r="FP5" s="74"/>
      <c r="FQ5" s="74"/>
      <c r="FR5" s="74"/>
      <c r="FS5" s="74"/>
      <c r="FT5" s="74"/>
      <c r="FU5" s="74"/>
      <c r="FV5" s="74"/>
      <c r="FW5" s="74"/>
      <c r="FX5" s="74"/>
      <c r="FY5" s="74"/>
      <c r="FZ5" s="74"/>
      <c r="GA5" s="74"/>
      <c r="GB5" s="74"/>
      <c r="GC5" s="74"/>
      <c r="GD5" s="74"/>
      <c r="GE5" s="74"/>
      <c r="GF5" s="74"/>
      <c r="GG5" s="74"/>
      <c r="GH5" s="74"/>
      <c r="GI5" s="74"/>
      <c r="GJ5" s="74"/>
      <c r="GK5" s="74"/>
      <c r="GL5" s="74"/>
      <c r="GM5" s="74"/>
      <c r="GN5" s="74"/>
      <c r="GO5" s="74"/>
      <c r="GP5" s="74"/>
      <c r="GQ5" s="74"/>
      <c r="GR5" s="74"/>
      <c r="GS5" s="74"/>
      <c r="GT5" s="74"/>
      <c r="GU5" s="74"/>
      <c r="GV5" s="74"/>
      <c r="GW5" s="74"/>
      <c r="GX5" s="74"/>
      <c r="GY5" s="74"/>
      <c r="GZ5" s="74"/>
      <c r="HA5" s="74"/>
      <c r="HB5" s="74"/>
      <c r="HC5" s="74"/>
      <c r="HD5" s="74"/>
      <c r="HE5" s="74"/>
      <c r="HF5" s="74"/>
      <c r="HG5" s="74"/>
      <c r="HH5" s="74"/>
      <c r="HI5" s="74"/>
      <c r="HJ5" s="74"/>
      <c r="HK5" s="74"/>
      <c r="HL5" s="74"/>
      <c r="HM5" s="74"/>
      <c r="HN5" s="74"/>
      <c r="HO5" s="74"/>
      <c r="HP5" s="74"/>
      <c r="HQ5" s="74"/>
      <c r="HR5" s="74"/>
      <c r="HS5" s="74"/>
      <c r="HT5" s="74"/>
      <c r="HU5" s="74"/>
      <c r="HV5" s="74"/>
      <c r="HW5" s="74"/>
      <c r="HX5" s="74"/>
      <c r="HY5" s="74"/>
      <c r="HZ5" s="74"/>
      <c r="IA5" s="74"/>
      <c r="IB5" s="74"/>
      <c r="IC5" s="74"/>
      <c r="ID5" s="74"/>
      <c r="IE5" s="74"/>
      <c r="IF5" s="74"/>
      <c r="IG5" s="74"/>
      <c r="IH5" s="74"/>
      <c r="II5" s="74"/>
      <c r="IJ5" s="74"/>
      <c r="IK5" s="74"/>
      <c r="IL5" s="74"/>
      <c r="IM5" s="74"/>
      <c r="IN5" s="74"/>
      <c r="IO5" s="74"/>
      <c r="IP5" s="74"/>
      <c r="IQ5" s="74"/>
      <c r="IR5" s="74"/>
      <c r="IS5" s="74"/>
      <c r="IT5" s="74"/>
      <c r="IU5" s="74"/>
      <c r="IV5" s="74"/>
    </row>
    <row r="6" spans="1:256" s="77" customFormat="1" ht="25.5" customHeight="1" x14ac:dyDescent="0.3">
      <c r="A6" s="101" t="s">
        <v>1322</v>
      </c>
      <c r="B6" s="99">
        <v>2.5099999999999998</v>
      </c>
      <c r="C6" s="99">
        <v>53074</v>
      </c>
      <c r="D6" s="75" t="s">
        <v>1381</v>
      </c>
      <c r="E6" s="41" t="s">
        <v>1380</v>
      </c>
      <c r="F6" s="42">
        <v>8</v>
      </c>
      <c r="G6" s="42">
        <v>8</v>
      </c>
      <c r="H6" s="42">
        <v>0</v>
      </c>
      <c r="I6" s="42">
        <v>0</v>
      </c>
      <c r="J6" s="61">
        <f>SUM(G6:I6)-F6</f>
        <v>0</v>
      </c>
      <c r="K6" s="44">
        <v>0.2</v>
      </c>
      <c r="L6" s="71">
        <f t="shared" si="2"/>
        <v>1.6</v>
      </c>
      <c r="M6" s="45"/>
      <c r="N6" s="68"/>
      <c r="O6" s="95">
        <f t="shared" si="1"/>
        <v>21.68</v>
      </c>
    </row>
    <row r="7" spans="1:256" s="77" customFormat="1" ht="25.5" customHeight="1" x14ac:dyDescent="0.3">
      <c r="A7" s="106" t="s">
        <v>1102</v>
      </c>
      <c r="B7" s="99">
        <v>2.5099999999999998</v>
      </c>
      <c r="C7" s="99">
        <v>50661</v>
      </c>
      <c r="D7" s="75" t="s">
        <v>1385</v>
      </c>
      <c r="E7" s="41" t="s">
        <v>1380</v>
      </c>
      <c r="F7" s="42">
        <v>3</v>
      </c>
      <c r="G7" s="42">
        <v>0</v>
      </c>
      <c r="H7" s="42">
        <v>3</v>
      </c>
      <c r="I7" s="42">
        <v>0</v>
      </c>
      <c r="J7" s="61">
        <f t="shared" ref="J7:J12" si="3">SUM(G7:I7)-F7</f>
        <v>0</v>
      </c>
      <c r="K7" s="44">
        <v>0.78</v>
      </c>
      <c r="L7" s="71">
        <f t="shared" si="2"/>
        <v>2.34</v>
      </c>
      <c r="M7" s="45">
        <v>6</v>
      </c>
      <c r="N7" s="76"/>
      <c r="O7" s="46">
        <f t="shared" si="1"/>
        <v>13.634999999999998</v>
      </c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  <c r="AA7" s="74"/>
      <c r="AB7" s="74"/>
      <c r="AC7" s="74"/>
      <c r="AD7" s="74"/>
      <c r="AE7" s="74"/>
      <c r="AF7" s="74"/>
      <c r="AG7" s="74"/>
      <c r="AH7" s="74"/>
      <c r="AI7" s="74"/>
      <c r="AJ7" s="74"/>
      <c r="AK7" s="74"/>
      <c r="AL7" s="74"/>
      <c r="AM7" s="74"/>
      <c r="AN7" s="74"/>
      <c r="AO7" s="74"/>
      <c r="AP7" s="74"/>
      <c r="AQ7" s="74"/>
      <c r="AR7" s="74"/>
      <c r="AS7" s="74"/>
      <c r="AT7" s="74"/>
      <c r="AU7" s="74"/>
      <c r="AV7" s="74"/>
      <c r="AW7" s="74"/>
      <c r="AX7" s="74"/>
      <c r="AY7" s="74"/>
      <c r="AZ7" s="74"/>
      <c r="BA7" s="74"/>
      <c r="BB7" s="74"/>
      <c r="BC7" s="74"/>
      <c r="BD7" s="74"/>
      <c r="BE7" s="74"/>
      <c r="BF7" s="74"/>
      <c r="BG7" s="74"/>
      <c r="BH7" s="74"/>
      <c r="BI7" s="74"/>
      <c r="BJ7" s="74"/>
      <c r="BK7" s="74"/>
      <c r="BL7" s="74"/>
      <c r="BM7" s="74"/>
      <c r="BN7" s="74"/>
      <c r="BO7" s="74"/>
      <c r="BP7" s="74"/>
      <c r="BQ7" s="74"/>
      <c r="BR7" s="74"/>
      <c r="BS7" s="74"/>
      <c r="BT7" s="74"/>
      <c r="BU7" s="74"/>
      <c r="BV7" s="74"/>
      <c r="BW7" s="74"/>
      <c r="BX7" s="74"/>
      <c r="BY7" s="74"/>
      <c r="BZ7" s="74"/>
      <c r="CA7" s="74"/>
      <c r="CB7" s="74"/>
      <c r="CC7" s="74"/>
      <c r="CD7" s="74"/>
      <c r="CE7" s="74"/>
      <c r="CF7" s="74"/>
      <c r="CG7" s="74"/>
      <c r="CH7" s="74"/>
      <c r="CI7" s="74"/>
      <c r="CJ7" s="74"/>
      <c r="CK7" s="74"/>
      <c r="CL7" s="74"/>
      <c r="CM7" s="74"/>
      <c r="CN7" s="74"/>
      <c r="CO7" s="74"/>
      <c r="CP7" s="74"/>
      <c r="CQ7" s="74"/>
      <c r="CR7" s="74"/>
      <c r="CS7" s="74"/>
      <c r="CT7" s="74"/>
      <c r="CU7" s="74"/>
      <c r="CV7" s="74"/>
      <c r="CW7" s="74"/>
      <c r="CX7" s="74"/>
      <c r="CY7" s="74"/>
      <c r="CZ7" s="74"/>
      <c r="DA7" s="74"/>
      <c r="DB7" s="74"/>
      <c r="DC7" s="74"/>
      <c r="DD7" s="74"/>
      <c r="DE7" s="74"/>
      <c r="DF7" s="74"/>
      <c r="DG7" s="74"/>
      <c r="DH7" s="74"/>
      <c r="DI7" s="74"/>
      <c r="DJ7" s="74"/>
      <c r="DK7" s="74"/>
      <c r="DL7" s="74"/>
      <c r="DM7" s="74"/>
      <c r="DN7" s="74"/>
      <c r="DO7" s="74"/>
      <c r="DP7" s="74"/>
      <c r="DQ7" s="74"/>
      <c r="DR7" s="74"/>
      <c r="DS7" s="74"/>
      <c r="DT7" s="74"/>
      <c r="DU7" s="74"/>
      <c r="DV7" s="74"/>
      <c r="DW7" s="74"/>
      <c r="DX7" s="74"/>
      <c r="DY7" s="74"/>
      <c r="DZ7" s="74"/>
      <c r="EA7" s="74"/>
      <c r="EB7" s="74"/>
      <c r="EC7" s="74"/>
      <c r="ED7" s="74"/>
      <c r="EE7" s="74"/>
      <c r="EF7" s="74"/>
      <c r="EG7" s="74"/>
      <c r="EH7" s="74"/>
      <c r="EI7" s="74"/>
      <c r="EJ7" s="74"/>
      <c r="EK7" s="74"/>
      <c r="EL7" s="74"/>
      <c r="EM7" s="74"/>
      <c r="EN7" s="74"/>
      <c r="EO7" s="74"/>
      <c r="EP7" s="74"/>
      <c r="EQ7" s="74"/>
      <c r="ER7" s="74"/>
      <c r="ES7" s="74"/>
      <c r="ET7" s="74"/>
      <c r="EU7" s="74"/>
      <c r="EV7" s="74"/>
      <c r="EW7" s="74"/>
      <c r="EX7" s="74"/>
      <c r="EY7" s="74"/>
      <c r="EZ7" s="74"/>
      <c r="FA7" s="74"/>
      <c r="FB7" s="74"/>
      <c r="FC7" s="74"/>
      <c r="FD7" s="74"/>
      <c r="FE7" s="74"/>
      <c r="FF7" s="74"/>
      <c r="FG7" s="74"/>
      <c r="FH7" s="74"/>
      <c r="FI7" s="74"/>
      <c r="FJ7" s="74"/>
      <c r="FK7" s="74"/>
      <c r="FL7" s="74"/>
      <c r="FM7" s="74"/>
      <c r="FN7" s="74"/>
      <c r="FO7" s="74"/>
      <c r="FP7" s="74"/>
      <c r="FQ7" s="74"/>
      <c r="FR7" s="74"/>
      <c r="FS7" s="74"/>
      <c r="FT7" s="74"/>
      <c r="FU7" s="74"/>
      <c r="FV7" s="74"/>
      <c r="FW7" s="74"/>
      <c r="FX7" s="74"/>
      <c r="FY7" s="74"/>
      <c r="FZ7" s="74"/>
      <c r="GA7" s="74"/>
      <c r="GB7" s="74"/>
      <c r="GC7" s="74"/>
      <c r="GD7" s="74"/>
      <c r="GE7" s="74"/>
      <c r="GF7" s="74"/>
      <c r="GG7" s="74"/>
      <c r="GH7" s="74"/>
      <c r="GI7" s="74"/>
      <c r="GJ7" s="74"/>
      <c r="GK7" s="74"/>
      <c r="GL7" s="74"/>
      <c r="GM7" s="74"/>
      <c r="GN7" s="74"/>
      <c r="GO7" s="74"/>
      <c r="GP7" s="74"/>
      <c r="GQ7" s="74"/>
      <c r="GR7" s="74"/>
      <c r="GS7" s="74"/>
      <c r="GT7" s="74"/>
      <c r="GU7" s="74"/>
      <c r="GV7" s="74"/>
      <c r="GW7" s="74"/>
      <c r="GX7" s="74"/>
      <c r="GY7" s="74"/>
      <c r="GZ7" s="74"/>
      <c r="HA7" s="74"/>
      <c r="HB7" s="74"/>
      <c r="HC7" s="74"/>
      <c r="HD7" s="74"/>
      <c r="HE7" s="74"/>
      <c r="HF7" s="74"/>
      <c r="HG7" s="74"/>
      <c r="HH7" s="74"/>
      <c r="HI7" s="74"/>
      <c r="HJ7" s="74"/>
      <c r="HK7" s="74"/>
      <c r="HL7" s="74"/>
      <c r="HM7" s="74"/>
      <c r="HN7" s="74"/>
      <c r="HO7" s="74"/>
      <c r="HP7" s="74"/>
      <c r="HQ7" s="74"/>
      <c r="HR7" s="74"/>
      <c r="HS7" s="74"/>
      <c r="HT7" s="74"/>
      <c r="HU7" s="74"/>
      <c r="HV7" s="74"/>
      <c r="HW7" s="74"/>
      <c r="HX7" s="74"/>
      <c r="HY7" s="74"/>
      <c r="HZ7" s="74"/>
      <c r="IA7" s="74"/>
      <c r="IB7" s="74"/>
      <c r="IC7" s="74"/>
      <c r="ID7" s="74"/>
      <c r="IE7" s="74"/>
      <c r="IF7" s="74"/>
      <c r="IG7" s="74"/>
      <c r="IH7" s="74"/>
      <c r="II7" s="74"/>
      <c r="IJ7" s="74"/>
      <c r="IK7" s="74"/>
      <c r="IL7" s="74"/>
      <c r="IM7" s="74"/>
      <c r="IN7" s="74"/>
      <c r="IO7" s="74"/>
      <c r="IP7" s="74"/>
      <c r="IQ7" s="74"/>
      <c r="IR7" s="74"/>
      <c r="IS7" s="74"/>
      <c r="IT7" s="74"/>
      <c r="IU7" s="74"/>
      <c r="IV7" s="74"/>
    </row>
    <row r="8" spans="1:256" s="77" customFormat="1" ht="25.5" customHeight="1" x14ac:dyDescent="0.3">
      <c r="A8" s="66" t="s">
        <v>1377</v>
      </c>
      <c r="B8" s="30">
        <v>3.93</v>
      </c>
      <c r="C8" s="67">
        <v>51268</v>
      </c>
      <c r="D8" s="75" t="s">
        <v>1404</v>
      </c>
      <c r="E8" s="41" t="s">
        <v>1405</v>
      </c>
      <c r="F8" s="42">
        <v>0</v>
      </c>
      <c r="G8" s="42">
        <v>0</v>
      </c>
      <c r="H8" s="42">
        <v>0</v>
      </c>
      <c r="I8" s="42">
        <v>0</v>
      </c>
      <c r="J8" s="61">
        <f t="shared" si="3"/>
        <v>0</v>
      </c>
      <c r="K8" s="44">
        <v>0</v>
      </c>
      <c r="L8" s="71">
        <v>31.44</v>
      </c>
      <c r="M8" s="45"/>
      <c r="N8" s="76"/>
      <c r="O8" s="46">
        <f t="shared" si="1"/>
        <v>31.44</v>
      </c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  <c r="AA8" s="74"/>
      <c r="AB8" s="74"/>
      <c r="AC8" s="74"/>
      <c r="AD8" s="74"/>
      <c r="AE8" s="74"/>
      <c r="AF8" s="74"/>
      <c r="AG8" s="74"/>
      <c r="AH8" s="74"/>
      <c r="AI8" s="74"/>
      <c r="AJ8" s="74"/>
      <c r="AK8" s="74"/>
      <c r="AL8" s="74"/>
      <c r="AM8" s="74"/>
      <c r="AN8" s="74"/>
      <c r="AO8" s="74"/>
      <c r="AP8" s="74"/>
      <c r="AQ8" s="74"/>
      <c r="AR8" s="74"/>
      <c r="AS8" s="74"/>
      <c r="AT8" s="74"/>
      <c r="AU8" s="74"/>
      <c r="AV8" s="74"/>
      <c r="AW8" s="74"/>
      <c r="AX8" s="74"/>
      <c r="AY8" s="74"/>
      <c r="AZ8" s="74"/>
      <c r="BA8" s="74"/>
      <c r="BB8" s="74"/>
      <c r="BC8" s="74"/>
      <c r="BD8" s="74"/>
      <c r="BE8" s="74"/>
      <c r="BF8" s="74"/>
      <c r="BG8" s="74"/>
      <c r="BH8" s="74"/>
      <c r="BI8" s="74"/>
      <c r="BJ8" s="74"/>
      <c r="BK8" s="74"/>
      <c r="BL8" s="74"/>
      <c r="BM8" s="74"/>
      <c r="BN8" s="74"/>
      <c r="BO8" s="74"/>
      <c r="BP8" s="74"/>
      <c r="BQ8" s="74"/>
      <c r="BR8" s="74"/>
      <c r="BS8" s="74"/>
      <c r="BT8" s="74"/>
      <c r="BU8" s="74"/>
      <c r="BV8" s="74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  <c r="CW8" s="74"/>
      <c r="CX8" s="74"/>
      <c r="CY8" s="74"/>
      <c r="CZ8" s="74"/>
      <c r="DA8" s="74"/>
      <c r="DB8" s="74"/>
      <c r="DC8" s="74"/>
      <c r="DD8" s="74"/>
      <c r="DE8" s="74"/>
      <c r="DF8" s="74"/>
      <c r="DG8" s="74"/>
      <c r="DH8" s="74"/>
      <c r="DI8" s="74"/>
      <c r="DJ8" s="74"/>
      <c r="DK8" s="74"/>
      <c r="DL8" s="74"/>
      <c r="DM8" s="74"/>
      <c r="DN8" s="74"/>
      <c r="DO8" s="74"/>
      <c r="DP8" s="74"/>
      <c r="DQ8" s="74"/>
      <c r="DR8" s="74"/>
      <c r="DS8" s="74"/>
      <c r="DT8" s="74"/>
      <c r="DU8" s="74"/>
      <c r="DV8" s="74"/>
      <c r="DW8" s="74"/>
      <c r="DX8" s="74"/>
      <c r="DY8" s="74"/>
      <c r="DZ8" s="74"/>
      <c r="EA8" s="74"/>
      <c r="EB8" s="74"/>
      <c r="EC8" s="74"/>
      <c r="ED8" s="74"/>
      <c r="EE8" s="74"/>
      <c r="EF8" s="74"/>
      <c r="EG8" s="74"/>
      <c r="EH8" s="74"/>
      <c r="EI8" s="74"/>
      <c r="EJ8" s="74"/>
      <c r="EK8" s="74"/>
      <c r="EL8" s="74"/>
      <c r="EM8" s="74"/>
      <c r="EN8" s="74"/>
      <c r="EO8" s="74"/>
      <c r="EP8" s="74"/>
      <c r="EQ8" s="74"/>
      <c r="ER8" s="74"/>
      <c r="ES8" s="74"/>
      <c r="ET8" s="74"/>
      <c r="EU8" s="74"/>
      <c r="EV8" s="74"/>
      <c r="EW8" s="74"/>
      <c r="EX8" s="74"/>
      <c r="EY8" s="74"/>
      <c r="EZ8" s="74"/>
      <c r="FA8" s="74"/>
      <c r="FB8" s="74"/>
      <c r="FC8" s="74"/>
      <c r="FD8" s="74"/>
      <c r="FE8" s="74"/>
      <c r="FF8" s="74"/>
      <c r="FG8" s="74"/>
      <c r="FH8" s="74"/>
      <c r="FI8" s="74"/>
      <c r="FJ8" s="74"/>
      <c r="FK8" s="74"/>
      <c r="FL8" s="74"/>
      <c r="FM8" s="74"/>
      <c r="FN8" s="74"/>
      <c r="FO8" s="74"/>
      <c r="FP8" s="74"/>
      <c r="FQ8" s="74"/>
      <c r="FR8" s="74"/>
      <c r="FS8" s="74"/>
      <c r="FT8" s="74"/>
      <c r="FU8" s="74"/>
      <c r="FV8" s="74"/>
      <c r="FW8" s="74"/>
      <c r="FX8" s="74"/>
      <c r="FY8" s="74"/>
      <c r="FZ8" s="74"/>
      <c r="GA8" s="74"/>
      <c r="GB8" s="74"/>
      <c r="GC8" s="74"/>
      <c r="GD8" s="74"/>
      <c r="GE8" s="74"/>
      <c r="GF8" s="74"/>
      <c r="GG8" s="74"/>
      <c r="GH8" s="74"/>
      <c r="GI8" s="74"/>
      <c r="GJ8" s="74"/>
      <c r="GK8" s="74"/>
      <c r="GL8" s="74"/>
      <c r="GM8" s="74"/>
      <c r="GN8" s="74"/>
      <c r="GO8" s="74"/>
      <c r="GP8" s="74"/>
      <c r="GQ8" s="74"/>
      <c r="GR8" s="74"/>
      <c r="GS8" s="74"/>
      <c r="GT8" s="74"/>
      <c r="GU8" s="74"/>
      <c r="GV8" s="74"/>
      <c r="GW8" s="74"/>
      <c r="GX8" s="74"/>
      <c r="GY8" s="74"/>
      <c r="GZ8" s="74"/>
      <c r="HA8" s="74"/>
      <c r="HB8" s="74"/>
      <c r="HC8" s="74"/>
      <c r="HD8" s="74"/>
      <c r="HE8" s="74"/>
      <c r="HF8" s="74"/>
      <c r="HG8" s="74"/>
      <c r="HH8" s="74"/>
      <c r="HI8" s="74"/>
      <c r="HJ8" s="74"/>
      <c r="HK8" s="74"/>
      <c r="HL8" s="74"/>
      <c r="HM8" s="74"/>
      <c r="HN8" s="74"/>
      <c r="HO8" s="74"/>
      <c r="HP8" s="74"/>
      <c r="HQ8" s="74"/>
      <c r="HR8" s="74"/>
      <c r="HS8" s="74"/>
      <c r="HT8" s="74"/>
      <c r="HU8" s="74"/>
      <c r="HV8" s="74"/>
      <c r="HW8" s="74"/>
      <c r="HX8" s="74"/>
      <c r="HY8" s="74"/>
      <c r="HZ8" s="74"/>
      <c r="IA8" s="74"/>
      <c r="IB8" s="74"/>
      <c r="IC8" s="74"/>
      <c r="ID8" s="74"/>
      <c r="IE8" s="74"/>
      <c r="IF8" s="74"/>
      <c r="IG8" s="74"/>
      <c r="IH8" s="74"/>
      <c r="II8" s="74"/>
      <c r="IJ8" s="74"/>
      <c r="IK8" s="74"/>
      <c r="IL8" s="74"/>
      <c r="IM8" s="74"/>
      <c r="IN8" s="74"/>
      <c r="IO8" s="74"/>
      <c r="IP8" s="74"/>
      <c r="IQ8" s="74"/>
      <c r="IR8" s="74"/>
      <c r="IS8" s="74"/>
      <c r="IT8" s="74"/>
      <c r="IU8" s="74"/>
      <c r="IV8" s="74"/>
    </row>
    <row r="9" spans="1:256" s="77" customFormat="1" ht="25.5" customHeight="1" x14ac:dyDescent="0.3">
      <c r="A9" s="66"/>
      <c r="B9" s="64"/>
      <c r="C9" s="67"/>
      <c r="D9" s="75"/>
      <c r="E9" s="41"/>
      <c r="F9" s="42">
        <v>0</v>
      </c>
      <c r="G9" s="42">
        <v>0</v>
      </c>
      <c r="H9" s="42">
        <v>0</v>
      </c>
      <c r="I9" s="42">
        <v>0</v>
      </c>
      <c r="J9" s="61">
        <f t="shared" si="3"/>
        <v>0</v>
      </c>
      <c r="K9" s="44">
        <v>0</v>
      </c>
      <c r="L9" s="71">
        <f t="shared" si="2"/>
        <v>0</v>
      </c>
      <c r="M9" s="45"/>
      <c r="N9" s="68"/>
      <c r="O9" s="95">
        <f t="shared" si="1"/>
        <v>0</v>
      </c>
    </row>
    <row r="10" spans="1:256" s="77" customFormat="1" ht="25.5" customHeight="1" x14ac:dyDescent="0.3">
      <c r="A10" s="66"/>
      <c r="B10" s="64"/>
      <c r="C10" s="67"/>
      <c r="D10" s="75"/>
      <c r="E10" s="41"/>
      <c r="F10" s="42">
        <v>0</v>
      </c>
      <c r="G10" s="42">
        <v>0</v>
      </c>
      <c r="H10" s="42">
        <v>0</v>
      </c>
      <c r="I10" s="42">
        <v>0</v>
      </c>
      <c r="J10" s="61">
        <f t="shared" si="3"/>
        <v>0</v>
      </c>
      <c r="K10" s="44">
        <v>0</v>
      </c>
      <c r="L10" s="71">
        <f t="shared" si="2"/>
        <v>0</v>
      </c>
      <c r="M10" s="45"/>
      <c r="N10" s="68"/>
      <c r="O10" s="95">
        <f t="shared" si="1"/>
        <v>0</v>
      </c>
    </row>
    <row r="11" spans="1:256" s="77" customFormat="1" ht="25.5" customHeight="1" x14ac:dyDescent="0.3">
      <c r="A11" s="66"/>
      <c r="B11" s="64"/>
      <c r="C11" s="67"/>
      <c r="D11" s="75"/>
      <c r="E11" s="41"/>
      <c r="F11" s="42">
        <v>0</v>
      </c>
      <c r="G11" s="42">
        <v>0</v>
      </c>
      <c r="H11" s="42">
        <v>0</v>
      </c>
      <c r="I11" s="42">
        <v>0</v>
      </c>
      <c r="J11" s="61">
        <f t="shared" si="3"/>
        <v>0</v>
      </c>
      <c r="K11" s="44">
        <v>0</v>
      </c>
      <c r="L11" s="71">
        <f t="shared" si="2"/>
        <v>0</v>
      </c>
      <c r="M11" s="45"/>
      <c r="N11" s="68"/>
      <c r="O11" s="95">
        <f t="shared" si="1"/>
        <v>0</v>
      </c>
    </row>
    <row r="12" spans="1:256" s="77" customFormat="1" ht="25.5" customHeight="1" x14ac:dyDescent="0.3">
      <c r="A12" s="66"/>
      <c r="B12" s="30"/>
      <c r="C12" s="67"/>
      <c r="D12" s="75"/>
      <c r="E12" s="41"/>
      <c r="F12" s="42">
        <v>0</v>
      </c>
      <c r="G12" s="42">
        <v>0</v>
      </c>
      <c r="H12" s="42">
        <v>0</v>
      </c>
      <c r="I12" s="42">
        <v>0</v>
      </c>
      <c r="J12" s="61">
        <f t="shared" si="3"/>
        <v>0</v>
      </c>
      <c r="K12" s="44">
        <v>0</v>
      </c>
      <c r="L12" s="71">
        <f t="shared" si="2"/>
        <v>0</v>
      </c>
      <c r="M12" s="45"/>
      <c r="N12" s="76"/>
      <c r="O12" s="46">
        <f t="shared" si="1"/>
        <v>0</v>
      </c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  <c r="AA12" s="74"/>
      <c r="AB12" s="74"/>
      <c r="AC12" s="74"/>
      <c r="AD12" s="74"/>
      <c r="AE12" s="74"/>
      <c r="AF12" s="74"/>
      <c r="AG12" s="74"/>
      <c r="AH12" s="74"/>
      <c r="AI12" s="74"/>
      <c r="AJ12" s="74"/>
      <c r="AK12" s="74"/>
      <c r="AL12" s="74"/>
      <c r="AM12" s="74"/>
      <c r="AN12" s="74"/>
      <c r="AO12" s="74"/>
      <c r="AP12" s="74"/>
      <c r="AQ12" s="74"/>
      <c r="AR12" s="74"/>
      <c r="AS12" s="74"/>
      <c r="AT12" s="74"/>
      <c r="AU12" s="74"/>
      <c r="AV12" s="74"/>
      <c r="AW12" s="74"/>
      <c r="AX12" s="74"/>
      <c r="AY12" s="74"/>
      <c r="AZ12" s="74"/>
      <c r="BA12" s="74"/>
      <c r="BB12" s="74"/>
      <c r="BC12" s="74"/>
      <c r="BD12" s="74"/>
      <c r="BE12" s="74"/>
      <c r="BF12" s="74"/>
      <c r="BG12" s="74"/>
      <c r="BH12" s="74"/>
      <c r="BI12" s="74"/>
      <c r="BJ12" s="74"/>
      <c r="BK12" s="74"/>
      <c r="BL12" s="74"/>
      <c r="BM12" s="74"/>
      <c r="BN12" s="74"/>
      <c r="BO12" s="74"/>
      <c r="BP12" s="74"/>
      <c r="BQ12" s="74"/>
      <c r="BR12" s="74"/>
      <c r="BS12" s="74"/>
      <c r="BT12" s="74"/>
      <c r="BU12" s="74"/>
      <c r="BV12" s="74"/>
      <c r="BW12" s="74"/>
      <c r="BX12" s="74"/>
      <c r="BY12" s="74"/>
      <c r="BZ12" s="74"/>
      <c r="CA12" s="74"/>
      <c r="CB12" s="74"/>
      <c r="CC12" s="74"/>
      <c r="CD12" s="74"/>
      <c r="CE12" s="74"/>
      <c r="CF12" s="74"/>
      <c r="CG12" s="74"/>
      <c r="CH12" s="74"/>
      <c r="CI12" s="74"/>
      <c r="CJ12" s="74"/>
      <c r="CK12" s="74"/>
      <c r="CL12" s="74"/>
      <c r="CM12" s="74"/>
      <c r="CN12" s="74"/>
      <c r="CO12" s="74"/>
      <c r="CP12" s="74"/>
      <c r="CQ12" s="74"/>
      <c r="CR12" s="74"/>
      <c r="CS12" s="74"/>
      <c r="CT12" s="74"/>
      <c r="CU12" s="74"/>
      <c r="CV12" s="74"/>
      <c r="CW12" s="74"/>
      <c r="CX12" s="74"/>
      <c r="CY12" s="74"/>
      <c r="CZ12" s="74"/>
      <c r="DA12" s="74"/>
      <c r="DB12" s="74"/>
      <c r="DC12" s="74"/>
      <c r="DD12" s="74"/>
      <c r="DE12" s="74"/>
      <c r="DF12" s="74"/>
      <c r="DG12" s="74"/>
      <c r="DH12" s="74"/>
      <c r="DI12" s="74"/>
      <c r="DJ12" s="74"/>
      <c r="DK12" s="74"/>
      <c r="DL12" s="74"/>
      <c r="DM12" s="74"/>
      <c r="DN12" s="74"/>
      <c r="DO12" s="74"/>
      <c r="DP12" s="74"/>
      <c r="DQ12" s="74"/>
      <c r="DR12" s="74"/>
      <c r="DS12" s="74"/>
      <c r="DT12" s="74"/>
      <c r="DU12" s="74"/>
      <c r="DV12" s="74"/>
      <c r="DW12" s="74"/>
      <c r="DX12" s="74"/>
      <c r="DY12" s="74"/>
      <c r="DZ12" s="74"/>
      <c r="EA12" s="74"/>
      <c r="EB12" s="74"/>
      <c r="EC12" s="74"/>
      <c r="ED12" s="74"/>
      <c r="EE12" s="74"/>
      <c r="EF12" s="74"/>
      <c r="EG12" s="74"/>
      <c r="EH12" s="74"/>
      <c r="EI12" s="74"/>
      <c r="EJ12" s="74"/>
      <c r="EK12" s="74"/>
      <c r="EL12" s="74"/>
      <c r="EM12" s="74"/>
      <c r="EN12" s="74"/>
      <c r="EO12" s="74"/>
      <c r="EP12" s="74"/>
      <c r="EQ12" s="74"/>
      <c r="ER12" s="74"/>
      <c r="ES12" s="74"/>
      <c r="ET12" s="74"/>
      <c r="EU12" s="74"/>
      <c r="EV12" s="74"/>
      <c r="EW12" s="74"/>
      <c r="EX12" s="74"/>
      <c r="EY12" s="74"/>
      <c r="EZ12" s="74"/>
      <c r="FA12" s="74"/>
      <c r="FB12" s="74"/>
      <c r="FC12" s="74"/>
      <c r="FD12" s="74"/>
      <c r="FE12" s="74"/>
      <c r="FF12" s="74"/>
      <c r="FG12" s="74"/>
      <c r="FH12" s="74"/>
      <c r="FI12" s="74"/>
      <c r="FJ12" s="74"/>
      <c r="FK12" s="74"/>
      <c r="FL12" s="74"/>
      <c r="FM12" s="74"/>
      <c r="FN12" s="74"/>
      <c r="FO12" s="74"/>
      <c r="FP12" s="74"/>
      <c r="FQ12" s="74"/>
      <c r="FR12" s="74"/>
      <c r="FS12" s="74"/>
      <c r="FT12" s="74"/>
      <c r="FU12" s="74"/>
      <c r="FV12" s="74"/>
      <c r="FW12" s="74"/>
      <c r="FX12" s="74"/>
      <c r="FY12" s="74"/>
      <c r="FZ12" s="74"/>
      <c r="GA12" s="74"/>
      <c r="GB12" s="74"/>
      <c r="GC12" s="74"/>
      <c r="GD12" s="74"/>
      <c r="GE12" s="74"/>
      <c r="GF12" s="74"/>
      <c r="GG12" s="74"/>
      <c r="GH12" s="74"/>
      <c r="GI12" s="74"/>
      <c r="GJ12" s="74"/>
      <c r="GK12" s="74"/>
      <c r="GL12" s="74"/>
      <c r="GM12" s="74"/>
      <c r="GN12" s="74"/>
      <c r="GO12" s="74"/>
      <c r="GP12" s="74"/>
      <c r="GQ12" s="74"/>
      <c r="GR12" s="74"/>
      <c r="GS12" s="74"/>
      <c r="GT12" s="74"/>
      <c r="GU12" s="74"/>
      <c r="GV12" s="74"/>
      <c r="GW12" s="74"/>
      <c r="GX12" s="74"/>
      <c r="GY12" s="74"/>
      <c r="GZ12" s="74"/>
      <c r="HA12" s="74"/>
      <c r="HB12" s="74"/>
      <c r="HC12" s="74"/>
      <c r="HD12" s="74"/>
      <c r="HE12" s="74"/>
      <c r="HF12" s="74"/>
      <c r="HG12" s="74"/>
      <c r="HH12" s="74"/>
      <c r="HI12" s="74"/>
      <c r="HJ12" s="74"/>
      <c r="HK12" s="74"/>
      <c r="HL12" s="74"/>
      <c r="HM12" s="74"/>
      <c r="HN12" s="74"/>
      <c r="HO12" s="74"/>
      <c r="HP12" s="74"/>
      <c r="HQ12" s="74"/>
      <c r="HR12" s="74"/>
      <c r="HS12" s="74"/>
      <c r="HT12" s="74"/>
      <c r="HU12" s="74"/>
      <c r="HV12" s="74"/>
      <c r="HW12" s="74"/>
      <c r="HX12" s="74"/>
      <c r="HY12" s="74"/>
      <c r="HZ12" s="74"/>
      <c r="IA12" s="74"/>
      <c r="IB12" s="74"/>
      <c r="IC12" s="74"/>
      <c r="ID12" s="74"/>
      <c r="IE12" s="74"/>
      <c r="IF12" s="74"/>
      <c r="IG12" s="74"/>
      <c r="IH12" s="74"/>
      <c r="II12" s="74"/>
      <c r="IJ12" s="74"/>
      <c r="IK12" s="74"/>
      <c r="IL12" s="74"/>
      <c r="IM12" s="74"/>
      <c r="IN12" s="74"/>
      <c r="IO12" s="74"/>
      <c r="IP12" s="74"/>
      <c r="IQ12" s="74"/>
      <c r="IR12" s="74"/>
      <c r="IS12" s="74"/>
      <c r="IT12" s="74"/>
      <c r="IU12" s="74"/>
      <c r="IV12" s="74"/>
    </row>
    <row r="13" spans="1:256" s="77" customFormat="1" ht="25.5" customHeight="1" x14ac:dyDescent="0.3">
      <c r="A13" s="70"/>
      <c r="B13" s="31"/>
      <c r="C13" s="67"/>
      <c r="D13" s="75"/>
      <c r="E13" s="41"/>
      <c r="F13" s="42">
        <v>0</v>
      </c>
      <c r="G13" s="42">
        <v>0</v>
      </c>
      <c r="H13" s="42">
        <v>0</v>
      </c>
      <c r="I13" s="42">
        <v>0</v>
      </c>
      <c r="J13" s="61">
        <f>SUM(G13:I13)-F13</f>
        <v>0</v>
      </c>
      <c r="K13" s="44">
        <v>0</v>
      </c>
      <c r="L13" s="71">
        <f t="shared" si="2"/>
        <v>0</v>
      </c>
      <c r="M13" s="45"/>
      <c r="N13" s="76"/>
      <c r="O13" s="46">
        <f t="shared" si="1"/>
        <v>0</v>
      </c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  <c r="AA13" s="74"/>
      <c r="AB13" s="74"/>
      <c r="AC13" s="74"/>
      <c r="AD13" s="74"/>
      <c r="AE13" s="74"/>
      <c r="AF13" s="74"/>
      <c r="AG13" s="74"/>
      <c r="AH13" s="74"/>
      <c r="AI13" s="74"/>
      <c r="AJ13" s="74"/>
      <c r="AK13" s="74"/>
      <c r="AL13" s="74"/>
      <c r="AM13" s="74"/>
      <c r="AN13" s="74"/>
      <c r="AO13" s="74"/>
      <c r="AP13" s="74"/>
      <c r="AQ13" s="74"/>
      <c r="AR13" s="74"/>
      <c r="AS13" s="74"/>
      <c r="AT13" s="74"/>
      <c r="AU13" s="74"/>
      <c r="AV13" s="74"/>
      <c r="AW13" s="74"/>
      <c r="AX13" s="74"/>
      <c r="AY13" s="74"/>
      <c r="AZ13" s="74"/>
      <c r="BA13" s="74"/>
      <c r="BB13" s="74"/>
      <c r="BC13" s="74"/>
      <c r="BD13" s="74"/>
      <c r="BE13" s="74"/>
      <c r="BF13" s="74"/>
      <c r="BG13" s="74"/>
      <c r="BH13" s="74"/>
      <c r="BI13" s="74"/>
      <c r="BJ13" s="74"/>
      <c r="BK13" s="74"/>
      <c r="BL13" s="74"/>
      <c r="BM13" s="74"/>
      <c r="BN13" s="74"/>
      <c r="BO13" s="74"/>
      <c r="BP13" s="74"/>
      <c r="BQ13" s="74"/>
      <c r="BR13" s="74"/>
      <c r="BS13" s="74"/>
      <c r="BT13" s="74"/>
      <c r="BU13" s="74"/>
      <c r="BV13" s="74"/>
      <c r="BW13" s="74"/>
      <c r="BX13" s="74"/>
      <c r="BY13" s="74"/>
      <c r="BZ13" s="74"/>
      <c r="CA13" s="74"/>
      <c r="CB13" s="74"/>
      <c r="CC13" s="74"/>
      <c r="CD13" s="74"/>
      <c r="CE13" s="74"/>
      <c r="CF13" s="74"/>
      <c r="CG13" s="74"/>
      <c r="CH13" s="74"/>
      <c r="CI13" s="74"/>
      <c r="CJ13" s="74"/>
      <c r="CK13" s="74"/>
      <c r="CL13" s="74"/>
      <c r="CM13" s="74"/>
      <c r="CN13" s="74"/>
      <c r="CO13" s="74"/>
      <c r="CP13" s="74"/>
      <c r="CQ13" s="74"/>
      <c r="CR13" s="74"/>
      <c r="CS13" s="74"/>
      <c r="CT13" s="74"/>
      <c r="CU13" s="74"/>
      <c r="CV13" s="74"/>
      <c r="CW13" s="74"/>
      <c r="CX13" s="74"/>
      <c r="CY13" s="74"/>
      <c r="CZ13" s="74"/>
      <c r="DA13" s="74"/>
      <c r="DB13" s="74"/>
      <c r="DC13" s="74"/>
      <c r="DD13" s="74"/>
      <c r="DE13" s="74"/>
      <c r="DF13" s="74"/>
      <c r="DG13" s="74"/>
      <c r="DH13" s="74"/>
      <c r="DI13" s="74"/>
      <c r="DJ13" s="74"/>
      <c r="DK13" s="74"/>
      <c r="DL13" s="74"/>
      <c r="DM13" s="74"/>
      <c r="DN13" s="74"/>
      <c r="DO13" s="74"/>
      <c r="DP13" s="74"/>
      <c r="DQ13" s="74"/>
      <c r="DR13" s="74"/>
      <c r="DS13" s="74"/>
      <c r="DT13" s="74"/>
      <c r="DU13" s="74"/>
      <c r="DV13" s="74"/>
      <c r="DW13" s="74"/>
      <c r="DX13" s="74"/>
      <c r="DY13" s="74"/>
      <c r="DZ13" s="74"/>
      <c r="EA13" s="74"/>
      <c r="EB13" s="74"/>
      <c r="EC13" s="74"/>
      <c r="ED13" s="74"/>
      <c r="EE13" s="74"/>
      <c r="EF13" s="74"/>
      <c r="EG13" s="74"/>
      <c r="EH13" s="74"/>
      <c r="EI13" s="74"/>
      <c r="EJ13" s="74"/>
      <c r="EK13" s="74"/>
      <c r="EL13" s="74"/>
      <c r="EM13" s="74"/>
      <c r="EN13" s="74"/>
      <c r="EO13" s="74"/>
      <c r="EP13" s="74"/>
      <c r="EQ13" s="74"/>
      <c r="ER13" s="74"/>
      <c r="ES13" s="74"/>
      <c r="ET13" s="74"/>
      <c r="EU13" s="74"/>
      <c r="EV13" s="74"/>
      <c r="EW13" s="74"/>
      <c r="EX13" s="74"/>
      <c r="EY13" s="74"/>
      <c r="EZ13" s="74"/>
      <c r="FA13" s="74"/>
      <c r="FB13" s="74"/>
      <c r="FC13" s="74"/>
      <c r="FD13" s="74"/>
      <c r="FE13" s="74"/>
      <c r="FF13" s="74"/>
      <c r="FG13" s="74"/>
      <c r="FH13" s="74"/>
      <c r="FI13" s="74"/>
      <c r="FJ13" s="74"/>
      <c r="FK13" s="74"/>
      <c r="FL13" s="74"/>
      <c r="FM13" s="74"/>
      <c r="FN13" s="74"/>
      <c r="FO13" s="74"/>
      <c r="FP13" s="74"/>
      <c r="FQ13" s="74"/>
      <c r="FR13" s="74"/>
      <c r="FS13" s="74"/>
      <c r="FT13" s="74"/>
      <c r="FU13" s="74"/>
      <c r="FV13" s="74"/>
      <c r="FW13" s="74"/>
      <c r="FX13" s="74"/>
      <c r="FY13" s="74"/>
      <c r="FZ13" s="74"/>
      <c r="GA13" s="74"/>
      <c r="GB13" s="74"/>
      <c r="GC13" s="74"/>
      <c r="GD13" s="74"/>
      <c r="GE13" s="74"/>
      <c r="GF13" s="74"/>
      <c r="GG13" s="74"/>
      <c r="GH13" s="74"/>
      <c r="GI13" s="74"/>
      <c r="GJ13" s="74"/>
      <c r="GK13" s="74"/>
      <c r="GL13" s="74"/>
      <c r="GM13" s="74"/>
      <c r="GN13" s="74"/>
      <c r="GO13" s="74"/>
      <c r="GP13" s="74"/>
      <c r="GQ13" s="74"/>
      <c r="GR13" s="74"/>
      <c r="GS13" s="74"/>
      <c r="GT13" s="74"/>
      <c r="GU13" s="74"/>
      <c r="GV13" s="74"/>
      <c r="GW13" s="74"/>
      <c r="GX13" s="74"/>
      <c r="GY13" s="74"/>
      <c r="GZ13" s="74"/>
      <c r="HA13" s="74"/>
      <c r="HB13" s="74"/>
      <c r="HC13" s="74"/>
      <c r="HD13" s="74"/>
      <c r="HE13" s="74"/>
      <c r="HF13" s="74"/>
      <c r="HG13" s="74"/>
      <c r="HH13" s="74"/>
      <c r="HI13" s="74"/>
      <c r="HJ13" s="74"/>
      <c r="HK13" s="74"/>
      <c r="HL13" s="74"/>
      <c r="HM13" s="74"/>
      <c r="HN13" s="74"/>
      <c r="HO13" s="74"/>
      <c r="HP13" s="74"/>
      <c r="HQ13" s="74"/>
      <c r="HR13" s="74"/>
      <c r="HS13" s="74"/>
      <c r="HT13" s="74"/>
      <c r="HU13" s="74"/>
      <c r="HV13" s="74"/>
      <c r="HW13" s="74"/>
      <c r="HX13" s="74"/>
      <c r="HY13" s="74"/>
      <c r="HZ13" s="74"/>
      <c r="IA13" s="74"/>
      <c r="IB13" s="74"/>
      <c r="IC13" s="74"/>
      <c r="ID13" s="74"/>
      <c r="IE13" s="74"/>
      <c r="IF13" s="74"/>
      <c r="IG13" s="74"/>
      <c r="IH13" s="74"/>
      <c r="II13" s="74"/>
      <c r="IJ13" s="74"/>
      <c r="IK13" s="74"/>
      <c r="IL13" s="74"/>
      <c r="IM13" s="74"/>
      <c r="IN13" s="74"/>
      <c r="IO13" s="74"/>
      <c r="IP13" s="74"/>
      <c r="IQ13" s="74"/>
      <c r="IR13" s="74"/>
      <c r="IS13" s="74"/>
      <c r="IT13" s="74"/>
      <c r="IU13" s="74"/>
      <c r="IV13" s="74"/>
    </row>
    <row r="14" spans="1:256" s="77" customFormat="1" ht="25.5" customHeight="1" x14ac:dyDescent="0.3">
      <c r="A14" s="70"/>
      <c r="B14" s="31"/>
      <c r="C14" s="67"/>
      <c r="D14" s="75"/>
      <c r="E14" s="41"/>
      <c r="F14" s="42">
        <v>0</v>
      </c>
      <c r="G14" s="42">
        <v>0</v>
      </c>
      <c r="H14" s="42">
        <v>0</v>
      </c>
      <c r="I14" s="42">
        <v>0</v>
      </c>
      <c r="J14" s="61">
        <f>SUM(G14:I14)-F14</f>
        <v>0</v>
      </c>
      <c r="K14" s="44">
        <v>0</v>
      </c>
      <c r="L14" s="71">
        <f t="shared" si="2"/>
        <v>0</v>
      </c>
      <c r="M14" s="45"/>
      <c r="N14" s="68"/>
      <c r="O14" s="95">
        <f t="shared" si="1"/>
        <v>0</v>
      </c>
    </row>
    <row r="15" spans="1:256" s="77" customFormat="1" ht="25.5" customHeight="1" x14ac:dyDescent="0.3">
      <c r="A15" s="66"/>
      <c r="B15" s="30"/>
      <c r="C15" s="67"/>
      <c r="D15" s="75"/>
      <c r="E15" s="41"/>
      <c r="F15" s="42">
        <v>0</v>
      </c>
      <c r="G15" s="42">
        <v>0</v>
      </c>
      <c r="H15" s="42">
        <v>0</v>
      </c>
      <c r="I15" s="42">
        <v>0</v>
      </c>
      <c r="J15" s="61">
        <f t="shared" ref="J15:J22" si="4">SUM(G15:I15)-F15</f>
        <v>0</v>
      </c>
      <c r="K15" s="44">
        <v>0</v>
      </c>
      <c r="L15" s="71">
        <f t="shared" si="2"/>
        <v>0</v>
      </c>
      <c r="M15" s="45"/>
      <c r="N15" s="76"/>
      <c r="O15" s="46">
        <f t="shared" si="1"/>
        <v>0</v>
      </c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  <c r="AE15" s="74"/>
      <c r="AF15" s="74"/>
      <c r="AG15" s="74"/>
      <c r="AH15" s="74"/>
      <c r="AI15" s="74"/>
      <c r="AJ15" s="74"/>
      <c r="AK15" s="74"/>
      <c r="AL15" s="74"/>
      <c r="AM15" s="74"/>
      <c r="AN15" s="74"/>
      <c r="AO15" s="74"/>
      <c r="AP15" s="74"/>
      <c r="AQ15" s="74"/>
      <c r="AR15" s="74"/>
      <c r="AS15" s="74"/>
      <c r="AT15" s="74"/>
      <c r="AU15" s="74"/>
      <c r="AV15" s="74"/>
      <c r="AW15" s="74"/>
      <c r="AX15" s="74"/>
      <c r="AY15" s="74"/>
      <c r="AZ15" s="74"/>
      <c r="BA15" s="74"/>
      <c r="BB15" s="74"/>
      <c r="BC15" s="74"/>
      <c r="BD15" s="74"/>
      <c r="BE15" s="74"/>
      <c r="BF15" s="74"/>
      <c r="BG15" s="74"/>
      <c r="BH15" s="74"/>
      <c r="BI15" s="74"/>
      <c r="BJ15" s="74"/>
      <c r="BK15" s="74"/>
      <c r="BL15" s="74"/>
      <c r="BM15" s="74"/>
      <c r="BN15" s="74"/>
      <c r="BO15" s="74"/>
      <c r="BP15" s="74"/>
      <c r="BQ15" s="74"/>
      <c r="BR15" s="74"/>
      <c r="BS15" s="74"/>
      <c r="BT15" s="74"/>
      <c r="BU15" s="74"/>
      <c r="BV15" s="74"/>
      <c r="BW15" s="74"/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  <c r="CY15" s="74"/>
      <c r="CZ15" s="74"/>
      <c r="DA15" s="74"/>
      <c r="DB15" s="74"/>
      <c r="DC15" s="74"/>
      <c r="DD15" s="74"/>
      <c r="DE15" s="74"/>
      <c r="DF15" s="74"/>
      <c r="DG15" s="74"/>
      <c r="DH15" s="74"/>
      <c r="DI15" s="74"/>
      <c r="DJ15" s="74"/>
      <c r="DK15" s="74"/>
      <c r="DL15" s="74"/>
      <c r="DM15" s="74"/>
      <c r="DN15" s="74"/>
      <c r="DO15" s="74"/>
      <c r="DP15" s="74"/>
      <c r="DQ15" s="74"/>
      <c r="DR15" s="74"/>
      <c r="DS15" s="74"/>
      <c r="DT15" s="74"/>
      <c r="DU15" s="74"/>
      <c r="DV15" s="74"/>
      <c r="DW15" s="74"/>
      <c r="DX15" s="74"/>
      <c r="DY15" s="74"/>
      <c r="DZ15" s="74"/>
      <c r="EA15" s="74"/>
      <c r="EB15" s="74"/>
      <c r="EC15" s="74"/>
      <c r="ED15" s="74"/>
      <c r="EE15" s="74"/>
      <c r="EF15" s="74"/>
      <c r="EG15" s="74"/>
      <c r="EH15" s="74"/>
      <c r="EI15" s="74"/>
      <c r="EJ15" s="74"/>
      <c r="EK15" s="74"/>
      <c r="EL15" s="74"/>
      <c r="EM15" s="74"/>
      <c r="EN15" s="74"/>
      <c r="EO15" s="74"/>
      <c r="EP15" s="74"/>
      <c r="EQ15" s="74"/>
      <c r="ER15" s="74"/>
      <c r="ES15" s="74"/>
      <c r="ET15" s="74"/>
      <c r="EU15" s="74"/>
      <c r="EV15" s="74"/>
      <c r="EW15" s="74"/>
      <c r="EX15" s="74"/>
      <c r="EY15" s="74"/>
      <c r="EZ15" s="74"/>
      <c r="FA15" s="74"/>
      <c r="FB15" s="74"/>
      <c r="FC15" s="74"/>
      <c r="FD15" s="74"/>
      <c r="FE15" s="74"/>
      <c r="FF15" s="74"/>
      <c r="FG15" s="74"/>
      <c r="FH15" s="74"/>
      <c r="FI15" s="74"/>
      <c r="FJ15" s="74"/>
      <c r="FK15" s="74"/>
      <c r="FL15" s="74"/>
      <c r="FM15" s="74"/>
      <c r="FN15" s="74"/>
      <c r="FO15" s="74"/>
      <c r="FP15" s="74"/>
      <c r="FQ15" s="74"/>
      <c r="FR15" s="74"/>
      <c r="FS15" s="74"/>
      <c r="FT15" s="74"/>
      <c r="FU15" s="74"/>
      <c r="FV15" s="74"/>
      <c r="FW15" s="74"/>
      <c r="FX15" s="74"/>
      <c r="FY15" s="74"/>
      <c r="FZ15" s="74"/>
      <c r="GA15" s="74"/>
      <c r="GB15" s="74"/>
      <c r="GC15" s="74"/>
      <c r="GD15" s="74"/>
      <c r="GE15" s="74"/>
      <c r="GF15" s="74"/>
      <c r="GG15" s="74"/>
      <c r="GH15" s="74"/>
      <c r="GI15" s="74"/>
      <c r="GJ15" s="74"/>
      <c r="GK15" s="74"/>
      <c r="GL15" s="74"/>
      <c r="GM15" s="74"/>
      <c r="GN15" s="74"/>
      <c r="GO15" s="74"/>
      <c r="GP15" s="74"/>
      <c r="GQ15" s="74"/>
      <c r="GR15" s="74"/>
      <c r="GS15" s="74"/>
      <c r="GT15" s="74"/>
      <c r="GU15" s="74"/>
      <c r="GV15" s="74"/>
      <c r="GW15" s="74"/>
      <c r="GX15" s="74"/>
      <c r="GY15" s="74"/>
      <c r="GZ15" s="74"/>
      <c r="HA15" s="74"/>
      <c r="HB15" s="74"/>
      <c r="HC15" s="74"/>
      <c r="HD15" s="74"/>
      <c r="HE15" s="74"/>
      <c r="HF15" s="74"/>
      <c r="HG15" s="74"/>
      <c r="HH15" s="74"/>
      <c r="HI15" s="74"/>
      <c r="HJ15" s="74"/>
      <c r="HK15" s="74"/>
      <c r="HL15" s="74"/>
      <c r="HM15" s="74"/>
      <c r="HN15" s="74"/>
      <c r="HO15" s="74"/>
      <c r="HP15" s="74"/>
      <c r="HQ15" s="74"/>
      <c r="HR15" s="74"/>
      <c r="HS15" s="74"/>
      <c r="HT15" s="74"/>
      <c r="HU15" s="74"/>
      <c r="HV15" s="74"/>
      <c r="HW15" s="74"/>
      <c r="HX15" s="74"/>
      <c r="HY15" s="74"/>
      <c r="HZ15" s="74"/>
      <c r="IA15" s="74"/>
      <c r="IB15" s="74"/>
      <c r="IC15" s="74"/>
      <c r="ID15" s="74"/>
      <c r="IE15" s="74"/>
      <c r="IF15" s="74"/>
      <c r="IG15" s="74"/>
      <c r="IH15" s="74"/>
      <c r="II15" s="74"/>
      <c r="IJ15" s="74"/>
      <c r="IK15" s="74"/>
      <c r="IL15" s="74"/>
      <c r="IM15" s="74"/>
      <c r="IN15" s="74"/>
      <c r="IO15" s="74"/>
      <c r="IP15" s="74"/>
      <c r="IQ15" s="74"/>
      <c r="IR15" s="74"/>
      <c r="IS15" s="74"/>
      <c r="IT15" s="74"/>
      <c r="IU15" s="74"/>
      <c r="IV15" s="74"/>
    </row>
    <row r="16" spans="1:256" s="77" customFormat="1" ht="25.5" customHeight="1" x14ac:dyDescent="0.3">
      <c r="A16" s="66"/>
      <c r="B16" s="30"/>
      <c r="C16" s="67"/>
      <c r="D16" s="75"/>
      <c r="E16" s="41"/>
      <c r="F16" s="42">
        <v>0</v>
      </c>
      <c r="G16" s="42">
        <v>0</v>
      </c>
      <c r="H16" s="42">
        <v>0</v>
      </c>
      <c r="I16" s="42">
        <v>0</v>
      </c>
      <c r="J16" s="61">
        <f t="shared" si="4"/>
        <v>0</v>
      </c>
      <c r="K16" s="44">
        <v>0</v>
      </c>
      <c r="L16" s="71">
        <f t="shared" si="2"/>
        <v>0</v>
      </c>
      <c r="M16" s="45"/>
      <c r="N16" s="76"/>
      <c r="O16" s="46">
        <f t="shared" si="1"/>
        <v>0</v>
      </c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  <c r="AO16" s="74"/>
      <c r="AP16" s="74"/>
      <c r="AQ16" s="74"/>
      <c r="AR16" s="74"/>
      <c r="AS16" s="74"/>
      <c r="AT16" s="74"/>
      <c r="AU16" s="74"/>
      <c r="AV16" s="74"/>
      <c r="AW16" s="74"/>
      <c r="AX16" s="74"/>
      <c r="AY16" s="74"/>
      <c r="AZ16" s="74"/>
      <c r="BA16" s="74"/>
      <c r="BB16" s="74"/>
      <c r="BC16" s="74"/>
      <c r="BD16" s="74"/>
      <c r="BE16" s="74"/>
      <c r="BF16" s="74"/>
      <c r="BG16" s="74"/>
      <c r="BH16" s="74"/>
      <c r="BI16" s="74"/>
      <c r="BJ16" s="74"/>
      <c r="BK16" s="74"/>
      <c r="BL16" s="74"/>
      <c r="BM16" s="74"/>
      <c r="BN16" s="74"/>
      <c r="BO16" s="74"/>
      <c r="BP16" s="74"/>
      <c r="BQ16" s="74"/>
      <c r="BR16" s="74"/>
      <c r="BS16" s="74"/>
      <c r="BT16" s="74"/>
      <c r="BU16" s="74"/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  <c r="CY16" s="74"/>
      <c r="CZ16" s="74"/>
      <c r="DA16" s="74"/>
      <c r="DB16" s="74"/>
      <c r="DC16" s="74"/>
      <c r="DD16" s="74"/>
      <c r="DE16" s="74"/>
      <c r="DF16" s="74"/>
      <c r="DG16" s="74"/>
      <c r="DH16" s="74"/>
      <c r="DI16" s="74"/>
      <c r="DJ16" s="74"/>
      <c r="DK16" s="74"/>
      <c r="DL16" s="74"/>
      <c r="DM16" s="74"/>
      <c r="DN16" s="74"/>
      <c r="DO16" s="74"/>
      <c r="DP16" s="74"/>
      <c r="DQ16" s="74"/>
      <c r="DR16" s="74"/>
      <c r="DS16" s="74"/>
      <c r="DT16" s="74"/>
      <c r="DU16" s="74"/>
      <c r="DV16" s="74"/>
      <c r="DW16" s="74"/>
      <c r="DX16" s="74"/>
      <c r="DY16" s="74"/>
      <c r="DZ16" s="74"/>
      <c r="EA16" s="74"/>
      <c r="EB16" s="74"/>
      <c r="EC16" s="74"/>
      <c r="ED16" s="74"/>
      <c r="EE16" s="74"/>
      <c r="EF16" s="74"/>
      <c r="EG16" s="74"/>
      <c r="EH16" s="74"/>
      <c r="EI16" s="74"/>
      <c r="EJ16" s="74"/>
      <c r="EK16" s="74"/>
      <c r="EL16" s="74"/>
      <c r="EM16" s="74"/>
      <c r="EN16" s="74"/>
      <c r="EO16" s="74"/>
      <c r="EP16" s="74"/>
      <c r="EQ16" s="74"/>
      <c r="ER16" s="74"/>
      <c r="ES16" s="74"/>
      <c r="ET16" s="74"/>
      <c r="EU16" s="74"/>
      <c r="EV16" s="74"/>
      <c r="EW16" s="74"/>
      <c r="EX16" s="74"/>
      <c r="EY16" s="74"/>
      <c r="EZ16" s="74"/>
      <c r="FA16" s="74"/>
      <c r="FB16" s="74"/>
      <c r="FC16" s="74"/>
      <c r="FD16" s="74"/>
      <c r="FE16" s="74"/>
      <c r="FF16" s="74"/>
      <c r="FG16" s="74"/>
      <c r="FH16" s="74"/>
      <c r="FI16" s="74"/>
      <c r="FJ16" s="74"/>
      <c r="FK16" s="74"/>
      <c r="FL16" s="74"/>
      <c r="FM16" s="74"/>
      <c r="FN16" s="74"/>
      <c r="FO16" s="74"/>
      <c r="FP16" s="74"/>
      <c r="FQ16" s="74"/>
      <c r="FR16" s="74"/>
      <c r="FS16" s="74"/>
      <c r="FT16" s="74"/>
      <c r="FU16" s="74"/>
      <c r="FV16" s="74"/>
      <c r="FW16" s="74"/>
      <c r="FX16" s="74"/>
      <c r="FY16" s="74"/>
      <c r="FZ16" s="74"/>
      <c r="GA16" s="74"/>
      <c r="GB16" s="74"/>
      <c r="GC16" s="74"/>
      <c r="GD16" s="74"/>
      <c r="GE16" s="74"/>
      <c r="GF16" s="74"/>
      <c r="GG16" s="74"/>
      <c r="GH16" s="74"/>
      <c r="GI16" s="74"/>
      <c r="GJ16" s="74"/>
      <c r="GK16" s="74"/>
      <c r="GL16" s="74"/>
      <c r="GM16" s="74"/>
      <c r="GN16" s="74"/>
      <c r="GO16" s="74"/>
      <c r="GP16" s="74"/>
      <c r="GQ16" s="74"/>
      <c r="GR16" s="74"/>
      <c r="GS16" s="74"/>
      <c r="GT16" s="74"/>
      <c r="GU16" s="74"/>
      <c r="GV16" s="74"/>
      <c r="GW16" s="74"/>
      <c r="GX16" s="74"/>
      <c r="GY16" s="74"/>
      <c r="GZ16" s="74"/>
      <c r="HA16" s="74"/>
      <c r="HB16" s="74"/>
      <c r="HC16" s="74"/>
      <c r="HD16" s="74"/>
      <c r="HE16" s="74"/>
      <c r="HF16" s="74"/>
      <c r="HG16" s="74"/>
      <c r="HH16" s="74"/>
      <c r="HI16" s="74"/>
      <c r="HJ16" s="74"/>
      <c r="HK16" s="74"/>
      <c r="HL16" s="74"/>
      <c r="HM16" s="74"/>
      <c r="HN16" s="74"/>
      <c r="HO16" s="74"/>
      <c r="HP16" s="74"/>
      <c r="HQ16" s="74"/>
      <c r="HR16" s="74"/>
      <c r="HS16" s="74"/>
      <c r="HT16" s="74"/>
      <c r="HU16" s="74"/>
      <c r="HV16" s="74"/>
      <c r="HW16" s="74"/>
      <c r="HX16" s="74"/>
      <c r="HY16" s="74"/>
      <c r="HZ16" s="74"/>
      <c r="IA16" s="74"/>
      <c r="IB16" s="74"/>
      <c r="IC16" s="74"/>
      <c r="ID16" s="74"/>
      <c r="IE16" s="74"/>
      <c r="IF16" s="74"/>
      <c r="IG16" s="74"/>
      <c r="IH16" s="74"/>
      <c r="II16" s="74"/>
      <c r="IJ16" s="74"/>
      <c r="IK16" s="74"/>
      <c r="IL16" s="74"/>
      <c r="IM16" s="74"/>
      <c r="IN16" s="74"/>
      <c r="IO16" s="74"/>
      <c r="IP16" s="74"/>
      <c r="IQ16" s="74"/>
      <c r="IR16" s="74"/>
      <c r="IS16" s="74"/>
      <c r="IT16" s="74"/>
      <c r="IU16" s="74"/>
      <c r="IV16" s="74"/>
    </row>
    <row r="17" spans="1:256" s="77" customFormat="1" ht="25.5" customHeight="1" x14ac:dyDescent="0.3">
      <c r="A17" s="66"/>
      <c r="B17" s="30"/>
      <c r="C17" s="67"/>
      <c r="D17" s="75"/>
      <c r="E17" s="41"/>
      <c r="F17" s="42">
        <v>0</v>
      </c>
      <c r="G17" s="42">
        <v>0</v>
      </c>
      <c r="H17" s="42">
        <v>0</v>
      </c>
      <c r="I17" s="42">
        <v>0</v>
      </c>
      <c r="J17" s="61">
        <f t="shared" si="4"/>
        <v>0</v>
      </c>
      <c r="K17" s="44">
        <v>0</v>
      </c>
      <c r="L17" s="71">
        <f t="shared" si="2"/>
        <v>0</v>
      </c>
      <c r="M17" s="45"/>
      <c r="N17" s="76"/>
      <c r="O17" s="46">
        <f t="shared" si="1"/>
        <v>0</v>
      </c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  <c r="AO17" s="74"/>
      <c r="AP17" s="74"/>
      <c r="AQ17" s="74"/>
      <c r="AR17" s="74"/>
      <c r="AS17" s="74"/>
      <c r="AT17" s="74"/>
      <c r="AU17" s="74"/>
      <c r="AV17" s="74"/>
      <c r="AW17" s="74"/>
      <c r="AX17" s="74"/>
      <c r="AY17" s="74"/>
      <c r="AZ17" s="74"/>
      <c r="BA17" s="74"/>
      <c r="BB17" s="74"/>
      <c r="BC17" s="74"/>
      <c r="BD17" s="74"/>
      <c r="BE17" s="74"/>
      <c r="BF17" s="74"/>
      <c r="BG17" s="74"/>
      <c r="BH17" s="74"/>
      <c r="BI17" s="74"/>
      <c r="BJ17" s="74"/>
      <c r="BK17" s="74"/>
      <c r="BL17" s="74"/>
      <c r="BM17" s="74"/>
      <c r="BN17" s="74"/>
      <c r="BO17" s="74"/>
      <c r="BP17" s="74"/>
      <c r="BQ17" s="74"/>
      <c r="BR17" s="74"/>
      <c r="BS17" s="74"/>
      <c r="BT17" s="74"/>
      <c r="BU17" s="74"/>
      <c r="BV17" s="74"/>
      <c r="BW17" s="74"/>
      <c r="BX17" s="74"/>
      <c r="BY17" s="74"/>
      <c r="BZ17" s="74"/>
      <c r="CA17" s="74"/>
      <c r="CB17" s="74"/>
      <c r="CC17" s="74"/>
      <c r="CD17" s="74"/>
      <c r="CE17" s="74"/>
      <c r="CF17" s="74"/>
      <c r="CG17" s="74"/>
      <c r="CH17" s="74"/>
      <c r="CI17" s="74"/>
      <c r="CJ17" s="74"/>
      <c r="CK17" s="74"/>
      <c r="CL17" s="74"/>
      <c r="CM17" s="74"/>
      <c r="CN17" s="74"/>
      <c r="CO17" s="74"/>
      <c r="CP17" s="74"/>
      <c r="CQ17" s="74"/>
      <c r="CR17" s="74"/>
      <c r="CS17" s="74"/>
      <c r="CT17" s="74"/>
      <c r="CU17" s="74"/>
      <c r="CV17" s="74"/>
      <c r="CW17" s="74"/>
      <c r="CX17" s="74"/>
      <c r="CY17" s="74"/>
      <c r="CZ17" s="74"/>
      <c r="DA17" s="74"/>
      <c r="DB17" s="74"/>
      <c r="DC17" s="74"/>
      <c r="DD17" s="74"/>
      <c r="DE17" s="74"/>
      <c r="DF17" s="74"/>
      <c r="DG17" s="74"/>
      <c r="DH17" s="74"/>
      <c r="DI17" s="74"/>
      <c r="DJ17" s="74"/>
      <c r="DK17" s="74"/>
      <c r="DL17" s="74"/>
      <c r="DM17" s="74"/>
      <c r="DN17" s="74"/>
      <c r="DO17" s="74"/>
      <c r="DP17" s="74"/>
      <c r="DQ17" s="74"/>
      <c r="DR17" s="74"/>
      <c r="DS17" s="74"/>
      <c r="DT17" s="74"/>
      <c r="DU17" s="74"/>
      <c r="DV17" s="74"/>
      <c r="DW17" s="74"/>
      <c r="DX17" s="74"/>
      <c r="DY17" s="74"/>
      <c r="DZ17" s="74"/>
      <c r="EA17" s="74"/>
      <c r="EB17" s="74"/>
      <c r="EC17" s="74"/>
      <c r="ED17" s="74"/>
      <c r="EE17" s="74"/>
      <c r="EF17" s="74"/>
      <c r="EG17" s="74"/>
      <c r="EH17" s="74"/>
      <c r="EI17" s="74"/>
      <c r="EJ17" s="74"/>
      <c r="EK17" s="74"/>
      <c r="EL17" s="74"/>
      <c r="EM17" s="74"/>
      <c r="EN17" s="74"/>
      <c r="EO17" s="74"/>
      <c r="EP17" s="74"/>
      <c r="EQ17" s="74"/>
      <c r="ER17" s="74"/>
      <c r="ES17" s="74"/>
      <c r="ET17" s="74"/>
      <c r="EU17" s="74"/>
      <c r="EV17" s="74"/>
      <c r="EW17" s="74"/>
      <c r="EX17" s="74"/>
      <c r="EY17" s="74"/>
      <c r="EZ17" s="74"/>
      <c r="FA17" s="74"/>
      <c r="FB17" s="74"/>
      <c r="FC17" s="74"/>
      <c r="FD17" s="74"/>
      <c r="FE17" s="74"/>
      <c r="FF17" s="74"/>
      <c r="FG17" s="74"/>
      <c r="FH17" s="74"/>
      <c r="FI17" s="74"/>
      <c r="FJ17" s="74"/>
      <c r="FK17" s="74"/>
      <c r="FL17" s="74"/>
      <c r="FM17" s="74"/>
      <c r="FN17" s="74"/>
      <c r="FO17" s="74"/>
      <c r="FP17" s="74"/>
      <c r="FQ17" s="74"/>
      <c r="FR17" s="74"/>
      <c r="FS17" s="74"/>
      <c r="FT17" s="74"/>
      <c r="FU17" s="74"/>
      <c r="FV17" s="74"/>
      <c r="FW17" s="74"/>
      <c r="FX17" s="74"/>
      <c r="FY17" s="74"/>
      <c r="FZ17" s="74"/>
      <c r="GA17" s="74"/>
      <c r="GB17" s="74"/>
      <c r="GC17" s="74"/>
      <c r="GD17" s="74"/>
      <c r="GE17" s="74"/>
      <c r="GF17" s="74"/>
      <c r="GG17" s="74"/>
      <c r="GH17" s="74"/>
      <c r="GI17" s="74"/>
      <c r="GJ17" s="74"/>
      <c r="GK17" s="74"/>
      <c r="GL17" s="74"/>
      <c r="GM17" s="74"/>
      <c r="GN17" s="74"/>
      <c r="GO17" s="74"/>
      <c r="GP17" s="74"/>
      <c r="GQ17" s="74"/>
      <c r="GR17" s="74"/>
      <c r="GS17" s="74"/>
      <c r="GT17" s="74"/>
      <c r="GU17" s="74"/>
      <c r="GV17" s="74"/>
      <c r="GW17" s="74"/>
      <c r="GX17" s="74"/>
      <c r="GY17" s="74"/>
      <c r="GZ17" s="74"/>
      <c r="HA17" s="74"/>
      <c r="HB17" s="74"/>
      <c r="HC17" s="74"/>
      <c r="HD17" s="74"/>
      <c r="HE17" s="74"/>
      <c r="HF17" s="74"/>
      <c r="HG17" s="74"/>
      <c r="HH17" s="74"/>
      <c r="HI17" s="74"/>
      <c r="HJ17" s="74"/>
      <c r="HK17" s="74"/>
      <c r="HL17" s="74"/>
      <c r="HM17" s="74"/>
      <c r="HN17" s="74"/>
      <c r="HO17" s="74"/>
      <c r="HP17" s="74"/>
      <c r="HQ17" s="74"/>
      <c r="HR17" s="74"/>
      <c r="HS17" s="74"/>
      <c r="HT17" s="74"/>
      <c r="HU17" s="74"/>
      <c r="HV17" s="74"/>
      <c r="HW17" s="74"/>
      <c r="HX17" s="74"/>
      <c r="HY17" s="74"/>
      <c r="HZ17" s="74"/>
      <c r="IA17" s="74"/>
      <c r="IB17" s="74"/>
      <c r="IC17" s="74"/>
      <c r="ID17" s="74"/>
      <c r="IE17" s="74"/>
      <c r="IF17" s="74"/>
      <c r="IG17" s="74"/>
      <c r="IH17" s="74"/>
      <c r="II17" s="74"/>
      <c r="IJ17" s="74"/>
      <c r="IK17" s="74"/>
      <c r="IL17" s="74"/>
      <c r="IM17" s="74"/>
      <c r="IN17" s="74"/>
      <c r="IO17" s="74"/>
      <c r="IP17" s="74"/>
      <c r="IQ17" s="74"/>
      <c r="IR17" s="74"/>
      <c r="IS17" s="74"/>
      <c r="IT17" s="74"/>
      <c r="IU17" s="74"/>
      <c r="IV17" s="74"/>
    </row>
    <row r="18" spans="1:256" s="77" customFormat="1" ht="25.5" customHeight="1" x14ac:dyDescent="0.3">
      <c r="A18" s="65"/>
      <c r="B18" s="31"/>
      <c r="C18" s="64"/>
      <c r="D18" s="75"/>
      <c r="E18" s="41"/>
      <c r="F18" s="42">
        <v>0</v>
      </c>
      <c r="G18" s="42">
        <v>0</v>
      </c>
      <c r="H18" s="42">
        <v>0</v>
      </c>
      <c r="I18" s="42">
        <v>0</v>
      </c>
      <c r="J18" s="61">
        <f t="shared" si="4"/>
        <v>0</v>
      </c>
      <c r="K18" s="44">
        <v>0</v>
      </c>
      <c r="L18" s="71">
        <f t="shared" si="2"/>
        <v>0</v>
      </c>
      <c r="M18" s="45"/>
      <c r="N18" s="76"/>
      <c r="O18" s="46">
        <f t="shared" si="1"/>
        <v>0</v>
      </c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74"/>
      <c r="BD18" s="74"/>
      <c r="BE18" s="74"/>
      <c r="BF18" s="74"/>
      <c r="BG18" s="74"/>
      <c r="BH18" s="74"/>
      <c r="BI18" s="74"/>
      <c r="BJ18" s="74"/>
      <c r="BK18" s="74"/>
      <c r="BL18" s="74"/>
      <c r="BM18" s="74"/>
      <c r="BN18" s="74"/>
      <c r="BO18" s="74"/>
      <c r="BP18" s="74"/>
      <c r="BQ18" s="74"/>
      <c r="BR18" s="74"/>
      <c r="BS18" s="74"/>
      <c r="BT18" s="74"/>
      <c r="BU18" s="74"/>
      <c r="BV18" s="74"/>
      <c r="BW18" s="74"/>
      <c r="BX18" s="74"/>
      <c r="BY18" s="74"/>
      <c r="BZ18" s="74"/>
      <c r="CA18" s="74"/>
      <c r="CB18" s="74"/>
      <c r="CC18" s="74"/>
      <c r="CD18" s="74"/>
      <c r="CE18" s="74"/>
      <c r="CF18" s="74"/>
      <c r="CG18" s="74"/>
      <c r="CH18" s="74"/>
      <c r="CI18" s="74"/>
      <c r="CJ18" s="74"/>
      <c r="CK18" s="74"/>
      <c r="CL18" s="74"/>
      <c r="CM18" s="74"/>
      <c r="CN18" s="74"/>
      <c r="CO18" s="74"/>
      <c r="CP18" s="74"/>
      <c r="CQ18" s="74"/>
      <c r="CR18" s="74"/>
      <c r="CS18" s="74"/>
      <c r="CT18" s="74"/>
      <c r="CU18" s="74"/>
      <c r="CV18" s="74"/>
      <c r="CW18" s="74"/>
      <c r="CX18" s="74"/>
      <c r="CY18" s="74"/>
      <c r="CZ18" s="74"/>
      <c r="DA18" s="74"/>
      <c r="DB18" s="74"/>
      <c r="DC18" s="74"/>
      <c r="DD18" s="74"/>
      <c r="DE18" s="74"/>
      <c r="DF18" s="74"/>
      <c r="DG18" s="74"/>
      <c r="DH18" s="74"/>
      <c r="DI18" s="74"/>
      <c r="DJ18" s="74"/>
      <c r="DK18" s="74"/>
      <c r="DL18" s="74"/>
      <c r="DM18" s="74"/>
      <c r="DN18" s="74"/>
      <c r="DO18" s="74"/>
      <c r="DP18" s="74"/>
      <c r="DQ18" s="74"/>
      <c r="DR18" s="74"/>
      <c r="DS18" s="74"/>
      <c r="DT18" s="74"/>
      <c r="DU18" s="74"/>
      <c r="DV18" s="74"/>
      <c r="DW18" s="74"/>
      <c r="DX18" s="74"/>
      <c r="DY18" s="74"/>
      <c r="DZ18" s="74"/>
      <c r="EA18" s="74"/>
      <c r="EB18" s="74"/>
      <c r="EC18" s="74"/>
      <c r="ED18" s="74"/>
      <c r="EE18" s="74"/>
      <c r="EF18" s="74"/>
      <c r="EG18" s="74"/>
      <c r="EH18" s="74"/>
      <c r="EI18" s="74"/>
      <c r="EJ18" s="74"/>
      <c r="EK18" s="74"/>
      <c r="EL18" s="74"/>
      <c r="EM18" s="74"/>
      <c r="EN18" s="74"/>
      <c r="EO18" s="74"/>
      <c r="EP18" s="74"/>
      <c r="EQ18" s="74"/>
      <c r="ER18" s="74"/>
      <c r="ES18" s="74"/>
      <c r="ET18" s="74"/>
      <c r="EU18" s="74"/>
      <c r="EV18" s="74"/>
      <c r="EW18" s="74"/>
      <c r="EX18" s="74"/>
      <c r="EY18" s="74"/>
      <c r="EZ18" s="74"/>
      <c r="FA18" s="74"/>
      <c r="FB18" s="74"/>
      <c r="FC18" s="74"/>
      <c r="FD18" s="74"/>
      <c r="FE18" s="74"/>
      <c r="FF18" s="74"/>
      <c r="FG18" s="74"/>
      <c r="FH18" s="74"/>
      <c r="FI18" s="74"/>
      <c r="FJ18" s="74"/>
      <c r="FK18" s="74"/>
      <c r="FL18" s="74"/>
      <c r="FM18" s="74"/>
      <c r="FN18" s="74"/>
      <c r="FO18" s="74"/>
      <c r="FP18" s="74"/>
      <c r="FQ18" s="74"/>
      <c r="FR18" s="74"/>
      <c r="FS18" s="74"/>
      <c r="FT18" s="74"/>
      <c r="FU18" s="74"/>
      <c r="FV18" s="74"/>
      <c r="FW18" s="74"/>
      <c r="FX18" s="74"/>
      <c r="FY18" s="74"/>
      <c r="FZ18" s="74"/>
      <c r="GA18" s="74"/>
      <c r="GB18" s="74"/>
      <c r="GC18" s="74"/>
      <c r="GD18" s="74"/>
      <c r="GE18" s="74"/>
      <c r="GF18" s="74"/>
      <c r="GG18" s="74"/>
      <c r="GH18" s="74"/>
      <c r="GI18" s="74"/>
      <c r="GJ18" s="74"/>
      <c r="GK18" s="74"/>
      <c r="GL18" s="74"/>
      <c r="GM18" s="74"/>
      <c r="GN18" s="74"/>
      <c r="GO18" s="74"/>
      <c r="GP18" s="74"/>
      <c r="GQ18" s="74"/>
      <c r="GR18" s="74"/>
      <c r="GS18" s="74"/>
      <c r="GT18" s="74"/>
      <c r="GU18" s="74"/>
      <c r="GV18" s="74"/>
      <c r="GW18" s="74"/>
      <c r="GX18" s="74"/>
      <c r="GY18" s="74"/>
      <c r="GZ18" s="74"/>
      <c r="HA18" s="74"/>
      <c r="HB18" s="74"/>
      <c r="HC18" s="74"/>
      <c r="HD18" s="74"/>
      <c r="HE18" s="74"/>
      <c r="HF18" s="74"/>
      <c r="HG18" s="74"/>
      <c r="HH18" s="74"/>
      <c r="HI18" s="74"/>
      <c r="HJ18" s="74"/>
      <c r="HK18" s="74"/>
      <c r="HL18" s="74"/>
      <c r="HM18" s="74"/>
      <c r="HN18" s="74"/>
      <c r="HO18" s="74"/>
      <c r="HP18" s="74"/>
      <c r="HQ18" s="74"/>
      <c r="HR18" s="74"/>
      <c r="HS18" s="74"/>
      <c r="HT18" s="74"/>
      <c r="HU18" s="74"/>
      <c r="HV18" s="74"/>
      <c r="HW18" s="74"/>
      <c r="HX18" s="74"/>
      <c r="HY18" s="74"/>
      <c r="HZ18" s="74"/>
      <c r="IA18" s="74"/>
      <c r="IB18" s="74"/>
      <c r="IC18" s="74"/>
      <c r="ID18" s="74"/>
      <c r="IE18" s="74"/>
      <c r="IF18" s="74"/>
      <c r="IG18" s="74"/>
      <c r="IH18" s="74"/>
      <c r="II18" s="74"/>
      <c r="IJ18" s="74"/>
      <c r="IK18" s="74"/>
      <c r="IL18" s="74"/>
      <c r="IM18" s="74"/>
      <c r="IN18" s="74"/>
      <c r="IO18" s="74"/>
      <c r="IP18" s="74"/>
      <c r="IQ18" s="74"/>
      <c r="IR18" s="74"/>
      <c r="IS18" s="74"/>
      <c r="IT18" s="74"/>
      <c r="IU18" s="74"/>
      <c r="IV18" s="74"/>
    </row>
    <row r="19" spans="1:256" s="77" customFormat="1" ht="25.5" customHeight="1" x14ac:dyDescent="0.3">
      <c r="A19" s="63"/>
      <c r="B19" s="62"/>
      <c r="C19" s="69"/>
      <c r="D19" s="75"/>
      <c r="E19" s="41"/>
      <c r="F19" s="42">
        <v>0</v>
      </c>
      <c r="G19" s="42">
        <v>0</v>
      </c>
      <c r="H19" s="42">
        <v>0</v>
      </c>
      <c r="I19" s="42">
        <v>0</v>
      </c>
      <c r="J19" s="61">
        <f t="shared" si="4"/>
        <v>0</v>
      </c>
      <c r="K19" s="44">
        <v>0</v>
      </c>
      <c r="L19" s="71">
        <f t="shared" si="2"/>
        <v>0</v>
      </c>
      <c r="M19" s="45"/>
      <c r="N19" s="76"/>
      <c r="O19" s="46">
        <f t="shared" si="1"/>
        <v>0</v>
      </c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  <c r="AO19" s="74"/>
      <c r="AP19" s="74"/>
      <c r="AQ19" s="74"/>
      <c r="AR19" s="74"/>
      <c r="AS19" s="74"/>
      <c r="AT19" s="74"/>
      <c r="AU19" s="74"/>
      <c r="AV19" s="74"/>
      <c r="AW19" s="74"/>
      <c r="AX19" s="74"/>
      <c r="AY19" s="74"/>
      <c r="AZ19" s="74"/>
      <c r="BA19" s="74"/>
      <c r="BB19" s="74"/>
      <c r="BC19" s="74"/>
      <c r="BD19" s="74"/>
      <c r="BE19" s="74"/>
      <c r="BF19" s="74"/>
      <c r="BG19" s="74"/>
      <c r="BH19" s="74"/>
      <c r="BI19" s="74"/>
      <c r="BJ19" s="74"/>
      <c r="BK19" s="74"/>
      <c r="BL19" s="74"/>
      <c r="BM19" s="74"/>
      <c r="BN19" s="74"/>
      <c r="BO19" s="74"/>
      <c r="BP19" s="74"/>
      <c r="BQ19" s="74"/>
      <c r="BR19" s="74"/>
      <c r="BS19" s="74"/>
      <c r="BT19" s="74"/>
      <c r="BU19" s="74"/>
      <c r="BV19" s="74"/>
      <c r="BW19" s="74"/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  <c r="CY19" s="74"/>
      <c r="CZ19" s="74"/>
      <c r="DA19" s="74"/>
      <c r="DB19" s="74"/>
      <c r="DC19" s="74"/>
      <c r="DD19" s="74"/>
      <c r="DE19" s="74"/>
      <c r="DF19" s="74"/>
      <c r="DG19" s="74"/>
      <c r="DH19" s="74"/>
      <c r="DI19" s="74"/>
      <c r="DJ19" s="74"/>
      <c r="DK19" s="74"/>
      <c r="DL19" s="74"/>
      <c r="DM19" s="74"/>
      <c r="DN19" s="74"/>
      <c r="DO19" s="74"/>
      <c r="DP19" s="74"/>
      <c r="DQ19" s="74"/>
      <c r="DR19" s="74"/>
      <c r="DS19" s="74"/>
      <c r="DT19" s="74"/>
      <c r="DU19" s="74"/>
      <c r="DV19" s="74"/>
      <c r="DW19" s="74"/>
      <c r="DX19" s="74"/>
      <c r="DY19" s="74"/>
      <c r="DZ19" s="74"/>
      <c r="EA19" s="74"/>
      <c r="EB19" s="74"/>
      <c r="EC19" s="74"/>
      <c r="ED19" s="74"/>
      <c r="EE19" s="74"/>
      <c r="EF19" s="74"/>
      <c r="EG19" s="74"/>
      <c r="EH19" s="74"/>
      <c r="EI19" s="74"/>
      <c r="EJ19" s="74"/>
      <c r="EK19" s="74"/>
      <c r="EL19" s="74"/>
      <c r="EM19" s="74"/>
      <c r="EN19" s="74"/>
      <c r="EO19" s="74"/>
      <c r="EP19" s="74"/>
      <c r="EQ19" s="74"/>
      <c r="ER19" s="74"/>
      <c r="ES19" s="74"/>
      <c r="ET19" s="74"/>
      <c r="EU19" s="74"/>
      <c r="EV19" s="74"/>
      <c r="EW19" s="74"/>
      <c r="EX19" s="74"/>
      <c r="EY19" s="74"/>
      <c r="EZ19" s="74"/>
      <c r="FA19" s="74"/>
      <c r="FB19" s="74"/>
      <c r="FC19" s="74"/>
      <c r="FD19" s="74"/>
      <c r="FE19" s="74"/>
      <c r="FF19" s="74"/>
      <c r="FG19" s="74"/>
      <c r="FH19" s="74"/>
      <c r="FI19" s="74"/>
      <c r="FJ19" s="74"/>
      <c r="FK19" s="74"/>
      <c r="FL19" s="74"/>
      <c r="FM19" s="74"/>
      <c r="FN19" s="74"/>
      <c r="FO19" s="74"/>
      <c r="FP19" s="74"/>
      <c r="FQ19" s="74"/>
      <c r="FR19" s="74"/>
      <c r="FS19" s="74"/>
      <c r="FT19" s="74"/>
      <c r="FU19" s="74"/>
      <c r="FV19" s="74"/>
      <c r="FW19" s="74"/>
      <c r="FX19" s="74"/>
      <c r="FY19" s="74"/>
      <c r="FZ19" s="74"/>
      <c r="GA19" s="74"/>
      <c r="GB19" s="74"/>
      <c r="GC19" s="74"/>
      <c r="GD19" s="74"/>
      <c r="GE19" s="74"/>
      <c r="GF19" s="74"/>
      <c r="GG19" s="74"/>
      <c r="GH19" s="74"/>
      <c r="GI19" s="74"/>
      <c r="GJ19" s="74"/>
      <c r="GK19" s="74"/>
      <c r="GL19" s="74"/>
      <c r="GM19" s="74"/>
      <c r="GN19" s="74"/>
      <c r="GO19" s="74"/>
      <c r="GP19" s="74"/>
      <c r="GQ19" s="74"/>
      <c r="GR19" s="74"/>
      <c r="GS19" s="74"/>
      <c r="GT19" s="74"/>
      <c r="GU19" s="74"/>
      <c r="GV19" s="74"/>
      <c r="GW19" s="74"/>
      <c r="GX19" s="74"/>
      <c r="GY19" s="74"/>
      <c r="GZ19" s="74"/>
      <c r="HA19" s="74"/>
      <c r="HB19" s="74"/>
      <c r="HC19" s="74"/>
      <c r="HD19" s="74"/>
      <c r="HE19" s="74"/>
      <c r="HF19" s="74"/>
      <c r="HG19" s="74"/>
      <c r="HH19" s="74"/>
      <c r="HI19" s="74"/>
      <c r="HJ19" s="74"/>
      <c r="HK19" s="74"/>
      <c r="HL19" s="74"/>
      <c r="HM19" s="74"/>
      <c r="HN19" s="74"/>
      <c r="HO19" s="74"/>
      <c r="HP19" s="74"/>
      <c r="HQ19" s="74"/>
      <c r="HR19" s="74"/>
      <c r="HS19" s="74"/>
      <c r="HT19" s="74"/>
      <c r="HU19" s="74"/>
      <c r="HV19" s="74"/>
      <c r="HW19" s="74"/>
      <c r="HX19" s="74"/>
      <c r="HY19" s="74"/>
      <c r="HZ19" s="74"/>
      <c r="IA19" s="74"/>
      <c r="IB19" s="74"/>
      <c r="IC19" s="74"/>
      <c r="ID19" s="74"/>
      <c r="IE19" s="74"/>
      <c r="IF19" s="74"/>
      <c r="IG19" s="74"/>
      <c r="IH19" s="74"/>
      <c r="II19" s="74"/>
      <c r="IJ19" s="74"/>
      <c r="IK19" s="74"/>
      <c r="IL19" s="74"/>
      <c r="IM19" s="74"/>
      <c r="IN19" s="74"/>
      <c r="IO19" s="74"/>
      <c r="IP19" s="74"/>
      <c r="IQ19" s="74"/>
      <c r="IR19" s="74"/>
      <c r="IS19" s="74"/>
      <c r="IT19" s="74"/>
      <c r="IU19" s="74"/>
      <c r="IV19" s="74"/>
    </row>
    <row r="20" spans="1:256" s="77" customFormat="1" ht="25.5" customHeight="1" x14ac:dyDescent="0.3">
      <c r="A20" s="63"/>
      <c r="B20" s="62"/>
      <c r="C20" s="69"/>
      <c r="D20" s="75"/>
      <c r="E20" s="41"/>
      <c r="F20" s="42">
        <v>0</v>
      </c>
      <c r="G20" s="42">
        <v>0</v>
      </c>
      <c r="H20" s="42">
        <v>0</v>
      </c>
      <c r="I20" s="42">
        <v>0</v>
      </c>
      <c r="J20" s="61">
        <f t="shared" si="4"/>
        <v>0</v>
      </c>
      <c r="K20" s="44">
        <v>0</v>
      </c>
      <c r="L20" s="71">
        <f t="shared" si="2"/>
        <v>0</v>
      </c>
      <c r="M20" s="45"/>
      <c r="N20" s="76"/>
      <c r="O20" s="46">
        <f t="shared" si="1"/>
        <v>0</v>
      </c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  <c r="AO20" s="74"/>
      <c r="AP20" s="74"/>
      <c r="AQ20" s="74"/>
      <c r="AR20" s="74"/>
      <c r="AS20" s="74"/>
      <c r="AT20" s="74"/>
      <c r="AU20" s="74"/>
      <c r="AV20" s="74"/>
      <c r="AW20" s="74"/>
      <c r="AX20" s="74"/>
      <c r="AY20" s="74"/>
      <c r="AZ20" s="74"/>
      <c r="BA20" s="74"/>
      <c r="BB20" s="74"/>
      <c r="BC20" s="74"/>
      <c r="BD20" s="74"/>
      <c r="BE20" s="74"/>
      <c r="BF20" s="74"/>
      <c r="BG20" s="74"/>
      <c r="BH20" s="74"/>
      <c r="BI20" s="74"/>
      <c r="BJ20" s="74"/>
      <c r="BK20" s="74"/>
      <c r="BL20" s="74"/>
      <c r="BM20" s="74"/>
      <c r="BN20" s="74"/>
      <c r="BO20" s="74"/>
      <c r="BP20" s="74"/>
      <c r="BQ20" s="74"/>
      <c r="BR20" s="74"/>
      <c r="BS20" s="74"/>
      <c r="BT20" s="74"/>
      <c r="BU20" s="74"/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  <c r="CY20" s="74"/>
      <c r="CZ20" s="74"/>
      <c r="DA20" s="74"/>
      <c r="DB20" s="74"/>
      <c r="DC20" s="74"/>
      <c r="DD20" s="74"/>
      <c r="DE20" s="74"/>
      <c r="DF20" s="74"/>
      <c r="DG20" s="74"/>
      <c r="DH20" s="74"/>
      <c r="DI20" s="74"/>
      <c r="DJ20" s="74"/>
      <c r="DK20" s="74"/>
      <c r="DL20" s="74"/>
      <c r="DM20" s="74"/>
      <c r="DN20" s="74"/>
      <c r="DO20" s="74"/>
      <c r="DP20" s="74"/>
      <c r="DQ20" s="74"/>
      <c r="DR20" s="74"/>
      <c r="DS20" s="74"/>
      <c r="DT20" s="74"/>
      <c r="DU20" s="74"/>
      <c r="DV20" s="74"/>
      <c r="DW20" s="74"/>
      <c r="DX20" s="74"/>
      <c r="DY20" s="74"/>
      <c r="DZ20" s="74"/>
      <c r="EA20" s="74"/>
      <c r="EB20" s="74"/>
      <c r="EC20" s="74"/>
      <c r="ED20" s="74"/>
      <c r="EE20" s="74"/>
      <c r="EF20" s="74"/>
      <c r="EG20" s="74"/>
      <c r="EH20" s="74"/>
      <c r="EI20" s="74"/>
      <c r="EJ20" s="74"/>
      <c r="EK20" s="74"/>
      <c r="EL20" s="74"/>
      <c r="EM20" s="74"/>
      <c r="EN20" s="74"/>
      <c r="EO20" s="74"/>
      <c r="EP20" s="74"/>
      <c r="EQ20" s="74"/>
      <c r="ER20" s="74"/>
      <c r="ES20" s="74"/>
      <c r="ET20" s="74"/>
      <c r="EU20" s="74"/>
      <c r="EV20" s="74"/>
      <c r="EW20" s="74"/>
      <c r="EX20" s="74"/>
      <c r="EY20" s="74"/>
      <c r="EZ20" s="74"/>
      <c r="FA20" s="74"/>
      <c r="FB20" s="74"/>
      <c r="FC20" s="74"/>
      <c r="FD20" s="74"/>
      <c r="FE20" s="74"/>
      <c r="FF20" s="74"/>
      <c r="FG20" s="74"/>
      <c r="FH20" s="74"/>
      <c r="FI20" s="74"/>
      <c r="FJ20" s="74"/>
      <c r="FK20" s="74"/>
      <c r="FL20" s="74"/>
      <c r="FM20" s="74"/>
      <c r="FN20" s="74"/>
      <c r="FO20" s="74"/>
      <c r="FP20" s="74"/>
      <c r="FQ20" s="74"/>
      <c r="FR20" s="74"/>
      <c r="FS20" s="74"/>
      <c r="FT20" s="74"/>
      <c r="FU20" s="74"/>
      <c r="FV20" s="74"/>
      <c r="FW20" s="74"/>
      <c r="FX20" s="74"/>
      <c r="FY20" s="74"/>
      <c r="FZ20" s="74"/>
      <c r="GA20" s="74"/>
      <c r="GB20" s="74"/>
      <c r="GC20" s="74"/>
      <c r="GD20" s="74"/>
      <c r="GE20" s="74"/>
      <c r="GF20" s="74"/>
      <c r="GG20" s="74"/>
      <c r="GH20" s="74"/>
      <c r="GI20" s="74"/>
      <c r="GJ20" s="74"/>
      <c r="GK20" s="74"/>
      <c r="GL20" s="74"/>
      <c r="GM20" s="74"/>
      <c r="GN20" s="74"/>
      <c r="GO20" s="74"/>
      <c r="GP20" s="74"/>
      <c r="GQ20" s="74"/>
      <c r="GR20" s="74"/>
      <c r="GS20" s="74"/>
      <c r="GT20" s="74"/>
      <c r="GU20" s="74"/>
      <c r="GV20" s="74"/>
      <c r="GW20" s="74"/>
      <c r="GX20" s="74"/>
      <c r="GY20" s="74"/>
      <c r="GZ20" s="74"/>
      <c r="HA20" s="74"/>
      <c r="HB20" s="74"/>
      <c r="HC20" s="74"/>
      <c r="HD20" s="74"/>
      <c r="HE20" s="74"/>
      <c r="HF20" s="74"/>
      <c r="HG20" s="74"/>
      <c r="HH20" s="74"/>
      <c r="HI20" s="74"/>
      <c r="HJ20" s="74"/>
      <c r="HK20" s="74"/>
      <c r="HL20" s="74"/>
      <c r="HM20" s="74"/>
      <c r="HN20" s="74"/>
      <c r="HO20" s="74"/>
      <c r="HP20" s="74"/>
      <c r="HQ20" s="74"/>
      <c r="HR20" s="74"/>
      <c r="HS20" s="74"/>
      <c r="HT20" s="74"/>
      <c r="HU20" s="74"/>
      <c r="HV20" s="74"/>
      <c r="HW20" s="74"/>
      <c r="HX20" s="74"/>
      <c r="HY20" s="74"/>
      <c r="HZ20" s="74"/>
      <c r="IA20" s="74"/>
      <c r="IB20" s="74"/>
      <c r="IC20" s="74"/>
      <c r="ID20" s="74"/>
      <c r="IE20" s="74"/>
      <c r="IF20" s="74"/>
      <c r="IG20" s="74"/>
      <c r="IH20" s="74"/>
      <c r="II20" s="74"/>
      <c r="IJ20" s="74"/>
      <c r="IK20" s="74"/>
      <c r="IL20" s="74"/>
      <c r="IM20" s="74"/>
      <c r="IN20" s="74"/>
      <c r="IO20" s="74"/>
      <c r="IP20" s="74"/>
      <c r="IQ20" s="74"/>
      <c r="IR20" s="74"/>
      <c r="IS20" s="74"/>
      <c r="IT20" s="74"/>
      <c r="IU20" s="74"/>
      <c r="IV20" s="74"/>
    </row>
    <row r="21" spans="1:256" s="77" customFormat="1" ht="25.5" customHeight="1" x14ac:dyDescent="0.3">
      <c r="A21" s="66"/>
      <c r="B21" s="64"/>
      <c r="C21" s="69"/>
      <c r="D21" s="75"/>
      <c r="E21" s="41"/>
      <c r="F21" s="42">
        <v>0</v>
      </c>
      <c r="G21" s="42">
        <v>0</v>
      </c>
      <c r="H21" s="42">
        <v>0</v>
      </c>
      <c r="I21" s="42">
        <v>0</v>
      </c>
      <c r="J21" s="61">
        <f t="shared" si="4"/>
        <v>0</v>
      </c>
      <c r="K21" s="44">
        <v>0</v>
      </c>
      <c r="L21" s="71">
        <f t="shared" si="2"/>
        <v>0</v>
      </c>
      <c r="M21" s="45"/>
      <c r="N21" s="76"/>
      <c r="O21" s="46">
        <f t="shared" si="1"/>
        <v>0</v>
      </c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4"/>
      <c r="AD21" s="74"/>
      <c r="AE21" s="74"/>
      <c r="AF21" s="74"/>
      <c r="AG21" s="74"/>
      <c r="AH21" s="74"/>
      <c r="AI21" s="74"/>
      <c r="AJ21" s="74"/>
      <c r="AK21" s="74"/>
      <c r="AL21" s="74"/>
      <c r="AM21" s="74"/>
      <c r="AN21" s="74"/>
      <c r="AO21" s="74"/>
      <c r="AP21" s="74"/>
      <c r="AQ21" s="74"/>
      <c r="AR21" s="74"/>
      <c r="AS21" s="74"/>
      <c r="AT21" s="74"/>
      <c r="AU21" s="74"/>
      <c r="AV21" s="74"/>
      <c r="AW21" s="74"/>
      <c r="AX21" s="74"/>
      <c r="AY21" s="74"/>
      <c r="AZ21" s="74"/>
      <c r="BA21" s="74"/>
      <c r="BB21" s="74"/>
      <c r="BC21" s="74"/>
      <c r="BD21" s="74"/>
      <c r="BE21" s="74"/>
      <c r="BF21" s="74"/>
      <c r="BG21" s="74"/>
      <c r="BH21" s="74"/>
      <c r="BI21" s="74"/>
      <c r="BJ21" s="74"/>
      <c r="BK21" s="74"/>
      <c r="BL21" s="74"/>
      <c r="BM21" s="74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74"/>
      <c r="IU21" s="74"/>
      <c r="IV21" s="74"/>
    </row>
    <row r="22" spans="1:256" s="77" customFormat="1" ht="25.5" customHeight="1" x14ac:dyDescent="0.3">
      <c r="A22" s="65"/>
      <c r="B22" s="31"/>
      <c r="C22" s="64"/>
      <c r="D22" s="75"/>
      <c r="E22" s="41"/>
      <c r="F22" s="42">
        <v>0</v>
      </c>
      <c r="G22" s="42">
        <v>0</v>
      </c>
      <c r="H22" s="42">
        <v>0</v>
      </c>
      <c r="I22" s="42">
        <v>0</v>
      </c>
      <c r="J22" s="61">
        <f t="shared" si="4"/>
        <v>0</v>
      </c>
      <c r="K22" s="94">
        <v>0</v>
      </c>
      <c r="L22" s="71">
        <f t="shared" si="2"/>
        <v>0</v>
      </c>
      <c r="M22" s="45"/>
      <c r="N22" s="68"/>
      <c r="O22" s="95">
        <f t="shared" si="1"/>
        <v>0</v>
      </c>
    </row>
    <row r="23" spans="1:256" ht="25.5" customHeight="1" x14ac:dyDescent="0.3">
      <c r="A23" s="76"/>
      <c r="B23" s="76"/>
      <c r="C23" s="76"/>
      <c r="D23" s="47"/>
      <c r="E23" s="48"/>
      <c r="F23" s="49">
        <f t="shared" ref="F23:O23" si="5">SUM(F3:F22)</f>
        <v>11</v>
      </c>
      <c r="G23" s="49">
        <f t="shared" si="5"/>
        <v>8</v>
      </c>
      <c r="H23" s="49">
        <f t="shared" si="5"/>
        <v>3</v>
      </c>
      <c r="I23" s="49">
        <f t="shared" si="5"/>
        <v>0</v>
      </c>
      <c r="J23" s="49">
        <f t="shared" si="5"/>
        <v>0</v>
      </c>
      <c r="K23" s="49">
        <f t="shared" si="5"/>
        <v>0.98</v>
      </c>
      <c r="L23" s="49">
        <f t="shared" si="5"/>
        <v>55.38</v>
      </c>
      <c r="M23" s="49">
        <f t="shared" si="5"/>
        <v>18</v>
      </c>
      <c r="N23" s="49">
        <f t="shared" si="5"/>
        <v>0</v>
      </c>
      <c r="O23" s="49">
        <f t="shared" si="5"/>
        <v>98.754999999999995</v>
      </c>
    </row>
    <row r="24" spans="1:256" ht="25.5" customHeight="1" x14ac:dyDescent="0.3">
      <c r="A24" s="252"/>
      <c r="B24" s="253"/>
      <c r="C24" s="253"/>
      <c r="D24" s="253"/>
      <c r="E24" s="253"/>
      <c r="F24" s="253"/>
      <c r="G24" s="253"/>
      <c r="H24" s="253"/>
      <c r="I24" s="253"/>
      <c r="J24" s="253"/>
      <c r="K24" s="253"/>
      <c r="L24" s="253"/>
      <c r="M24" s="253"/>
      <c r="N24" s="253"/>
      <c r="O24" s="254"/>
    </row>
    <row r="25" spans="1:256" ht="25.5" customHeight="1" x14ac:dyDescent="0.3">
      <c r="A25" s="50" t="s">
        <v>885</v>
      </c>
      <c r="B25" s="33" t="s">
        <v>907</v>
      </c>
      <c r="C25" s="33" t="s">
        <v>886</v>
      </c>
      <c r="D25" s="51" t="s">
        <v>911</v>
      </c>
      <c r="E25" s="50" t="s">
        <v>909</v>
      </c>
      <c r="F25" s="52" t="s">
        <v>894</v>
      </c>
      <c r="G25" s="53" t="s">
        <v>895</v>
      </c>
      <c r="H25" s="53" t="s">
        <v>896</v>
      </c>
      <c r="I25" s="54" t="s">
        <v>897</v>
      </c>
      <c r="J25" s="52" t="s">
        <v>898</v>
      </c>
      <c r="K25" s="55" t="s">
        <v>899</v>
      </c>
      <c r="L25" s="56" t="s">
        <v>900</v>
      </c>
      <c r="M25" s="57" t="s">
        <v>0</v>
      </c>
      <c r="N25" s="78"/>
      <c r="O25" s="79" t="s">
        <v>910</v>
      </c>
      <c r="P25" s="58"/>
    </row>
    <row r="26" spans="1:256" ht="25.5" customHeight="1" x14ac:dyDescent="0.3">
      <c r="A26" s="63"/>
      <c r="B26" s="64"/>
      <c r="C26" s="64"/>
      <c r="D26" s="75"/>
      <c r="E26" s="48"/>
      <c r="F26" s="32">
        <v>0</v>
      </c>
      <c r="G26" s="32">
        <v>0</v>
      </c>
      <c r="H26" s="42">
        <v>0</v>
      </c>
      <c r="I26" s="43">
        <v>0</v>
      </c>
      <c r="J26" s="61">
        <f>SUM(G26:I26)-F26</f>
        <v>0</v>
      </c>
      <c r="K26" s="44">
        <v>0</v>
      </c>
      <c r="L26" s="71">
        <v>0</v>
      </c>
      <c r="M26" s="45">
        <v>0</v>
      </c>
      <c r="N26" s="76"/>
      <c r="O26" s="46">
        <v>0</v>
      </c>
    </row>
    <row r="27" spans="1:256" ht="25.5" customHeight="1" x14ac:dyDescent="0.3">
      <c r="A27" s="65"/>
      <c r="B27" s="64"/>
      <c r="C27" s="64"/>
      <c r="D27" s="47"/>
      <c r="E27" s="48"/>
      <c r="F27" s="59">
        <f t="shared" ref="F27:O27" si="6">SUM(F26:F26)</f>
        <v>0</v>
      </c>
      <c r="G27" s="59">
        <f t="shared" si="6"/>
        <v>0</v>
      </c>
      <c r="H27" s="59">
        <f t="shared" si="6"/>
        <v>0</v>
      </c>
      <c r="I27" s="59">
        <f t="shared" si="6"/>
        <v>0</v>
      </c>
      <c r="J27" s="59">
        <f t="shared" si="6"/>
        <v>0</v>
      </c>
      <c r="K27" s="59">
        <f t="shared" si="6"/>
        <v>0</v>
      </c>
      <c r="L27" s="59">
        <f t="shared" si="6"/>
        <v>0</v>
      </c>
      <c r="M27" s="59">
        <f t="shared" si="6"/>
        <v>0</v>
      </c>
      <c r="N27" s="59">
        <f t="shared" si="6"/>
        <v>0</v>
      </c>
      <c r="O27" s="59">
        <f t="shared" si="6"/>
        <v>0</v>
      </c>
    </row>
    <row r="28" spans="1:256" ht="25.5" customHeight="1" x14ac:dyDescent="0.3"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60"/>
    </row>
  </sheetData>
  <mergeCells count="1">
    <mergeCell ref="A24:O2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U686"/>
  <sheetViews>
    <sheetView zoomScale="120" zoomScaleNormal="120" workbookViewId="0">
      <selection sqref="A1:XFD1048576"/>
    </sheetView>
  </sheetViews>
  <sheetFormatPr defaultColWidth="9.140625" defaultRowHeight="24.75" customHeight="1" x14ac:dyDescent="0.25"/>
  <cols>
    <col min="1" max="1" width="26" style="203" customWidth="1"/>
    <col min="2" max="2" width="7.85546875" style="203" customWidth="1"/>
    <col min="3" max="3" width="9.140625" style="203"/>
    <col min="4" max="4" width="7.7109375" style="203" customWidth="1"/>
    <col min="5" max="5" width="7.85546875" style="203" customWidth="1"/>
    <col min="6" max="6" width="7.85546875" style="219" customWidth="1"/>
    <col min="7" max="7" width="7.85546875" style="203" customWidth="1"/>
    <col min="8" max="18" width="7.7109375" style="203" customWidth="1"/>
    <col min="19" max="16384" width="9.140625" style="203"/>
  </cols>
  <sheetData>
    <row r="1" spans="1:20" ht="24.75" customHeight="1" x14ac:dyDescent="0.3">
      <c r="A1" s="258" t="s">
        <v>1387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60"/>
      <c r="R1" s="202"/>
    </row>
    <row r="2" spans="1:20" ht="24.75" customHeight="1" x14ac:dyDescent="0.3">
      <c r="A2" s="114"/>
      <c r="B2" s="115"/>
      <c r="C2" s="116"/>
      <c r="D2" s="116"/>
      <c r="E2" s="255" t="s">
        <v>1034</v>
      </c>
      <c r="F2" s="256"/>
      <c r="G2" s="256"/>
      <c r="H2" s="256"/>
      <c r="I2" s="257"/>
      <c r="J2" s="116"/>
      <c r="K2" s="117"/>
      <c r="L2" s="115"/>
      <c r="M2" s="115"/>
      <c r="N2" s="115"/>
      <c r="O2" s="117"/>
      <c r="P2" s="118"/>
      <c r="Q2" s="118"/>
      <c r="R2" s="132"/>
    </row>
    <row r="3" spans="1:20" ht="24.75" customHeight="1" x14ac:dyDescent="0.3">
      <c r="A3" s="114" t="s">
        <v>1035</v>
      </c>
      <c r="B3" s="115"/>
      <c r="C3" s="119" t="s">
        <v>886</v>
      </c>
      <c r="D3" s="120" t="s">
        <v>887</v>
      </c>
      <c r="E3" s="214" t="s">
        <v>888</v>
      </c>
      <c r="F3" s="120" t="s">
        <v>889</v>
      </c>
      <c r="G3" s="115" t="s">
        <v>890</v>
      </c>
      <c r="H3" s="120" t="s">
        <v>891</v>
      </c>
      <c r="I3" s="120" t="s">
        <v>892</v>
      </c>
      <c r="J3" s="120" t="s">
        <v>893</v>
      </c>
      <c r="K3" s="117" t="s">
        <v>1036</v>
      </c>
      <c r="L3" s="115" t="s">
        <v>895</v>
      </c>
      <c r="M3" s="115" t="s">
        <v>896</v>
      </c>
      <c r="N3" s="115" t="s">
        <v>897</v>
      </c>
      <c r="O3" s="117" t="s">
        <v>898</v>
      </c>
      <c r="P3" s="121" t="s">
        <v>899</v>
      </c>
      <c r="Q3" s="121" t="s">
        <v>900</v>
      </c>
      <c r="R3" s="122" t="s">
        <v>0</v>
      </c>
    </row>
    <row r="4" spans="1:20" s="211" customFormat="1" ht="24.75" customHeight="1" x14ac:dyDescent="0.3">
      <c r="A4" s="127" t="s">
        <v>1355</v>
      </c>
      <c r="B4" s="99">
        <v>2.5099999999999998</v>
      </c>
      <c r="C4" s="128">
        <v>51727</v>
      </c>
      <c r="D4" s="100"/>
      <c r="E4" s="100"/>
      <c r="F4" s="100"/>
      <c r="G4" s="100">
        <v>8</v>
      </c>
      <c r="H4" s="100">
        <v>11</v>
      </c>
      <c r="I4" s="123"/>
      <c r="J4" s="100"/>
      <c r="K4" s="124">
        <f t="shared" ref="K4:K9" si="0">SUM(D4:J4)</f>
        <v>19</v>
      </c>
      <c r="L4" s="99">
        <v>17</v>
      </c>
      <c r="M4" s="99">
        <v>2</v>
      </c>
      <c r="N4" s="99"/>
      <c r="O4" s="124">
        <f t="shared" ref="O4:O9" si="1">SUM(L4:N4)-K4</f>
        <v>0</v>
      </c>
      <c r="P4" s="125">
        <v>0.34</v>
      </c>
      <c r="Q4" s="126">
        <f t="shared" ref="Q4:Q8" si="2">K4*P4</f>
        <v>6.4600000000000009</v>
      </c>
      <c r="R4" s="118"/>
      <c r="S4" s="211" t="str">
        <f>IF(C4&lt;&gt;0,VLOOKUP(C4,'control sheet'!A:B,2,FALSE),"")</f>
        <v>LUISA ROKOVERE</v>
      </c>
    </row>
    <row r="5" spans="1:20" s="211" customFormat="1" ht="24.75" customHeight="1" x14ac:dyDescent="0.3">
      <c r="A5" s="127" t="s">
        <v>1356</v>
      </c>
      <c r="B5" s="99">
        <v>2.5099999999999998</v>
      </c>
      <c r="C5" s="128">
        <v>52154</v>
      </c>
      <c r="D5" s="100">
        <v>8</v>
      </c>
      <c r="E5" s="100">
        <v>12</v>
      </c>
      <c r="F5" s="100">
        <v>12</v>
      </c>
      <c r="G5" s="100"/>
      <c r="H5" s="100"/>
      <c r="I5" s="100"/>
      <c r="J5" s="100"/>
      <c r="K5" s="124">
        <f t="shared" si="0"/>
        <v>32</v>
      </c>
      <c r="L5" s="99">
        <v>26</v>
      </c>
      <c r="M5" s="99">
        <v>6</v>
      </c>
      <c r="N5" s="99"/>
      <c r="O5" s="124">
        <f t="shared" si="1"/>
        <v>0</v>
      </c>
      <c r="P5" s="125">
        <v>0.34</v>
      </c>
      <c r="Q5" s="126">
        <f t="shared" si="2"/>
        <v>10.88</v>
      </c>
      <c r="R5" s="118">
        <v>12</v>
      </c>
      <c r="S5" s="211" t="str">
        <f>IF(C5&lt;&gt;0,VLOOKUP(C5,'control sheet'!A:B,2,FALSE),"")</f>
        <v>AMELE TAU</v>
      </c>
    </row>
    <row r="6" spans="1:20" s="211" customFormat="1" ht="24.75" customHeight="1" x14ac:dyDescent="0.3">
      <c r="A6" s="101" t="s">
        <v>1401</v>
      </c>
      <c r="B6" s="99">
        <v>2.5099999999999998</v>
      </c>
      <c r="C6" s="99">
        <v>50699</v>
      </c>
      <c r="D6" s="100">
        <v>8</v>
      </c>
      <c r="E6" s="100"/>
      <c r="F6" s="100">
        <v>12</v>
      </c>
      <c r="G6" s="123">
        <v>8</v>
      </c>
      <c r="H6" s="100"/>
      <c r="I6" s="100">
        <v>8</v>
      </c>
      <c r="J6" s="100">
        <v>12</v>
      </c>
      <c r="K6" s="124">
        <f t="shared" si="0"/>
        <v>48</v>
      </c>
      <c r="L6" s="99">
        <v>40</v>
      </c>
      <c r="M6" s="99">
        <v>8</v>
      </c>
      <c r="N6" s="99"/>
      <c r="O6" s="124">
        <f t="shared" si="1"/>
        <v>0</v>
      </c>
      <c r="P6" s="125">
        <v>0.34</v>
      </c>
      <c r="Q6" s="126">
        <f t="shared" ref="Q6:Q7" si="3">K6*P6</f>
        <v>16.32</v>
      </c>
      <c r="R6" s="118">
        <v>12</v>
      </c>
    </row>
    <row r="7" spans="1:20" ht="23.25" customHeight="1" x14ac:dyDescent="0.3">
      <c r="A7" s="106" t="s">
        <v>1049</v>
      </c>
      <c r="B7" s="99">
        <v>2.5099999999999998</v>
      </c>
      <c r="C7" s="102">
        <v>51485</v>
      </c>
      <c r="D7" s="100"/>
      <c r="E7" s="100"/>
      <c r="F7" s="100"/>
      <c r="G7" s="100"/>
      <c r="H7" s="100"/>
      <c r="I7" s="100">
        <v>8</v>
      </c>
      <c r="J7" s="136"/>
      <c r="K7" s="124">
        <f t="shared" si="0"/>
        <v>8</v>
      </c>
      <c r="L7" s="99">
        <f t="shared" ref="L7" si="4">SUM(K7)</f>
        <v>8</v>
      </c>
      <c r="M7" s="99"/>
      <c r="N7" s="99"/>
      <c r="O7" s="124">
        <f t="shared" si="1"/>
        <v>0</v>
      </c>
      <c r="P7" s="125">
        <v>0.34</v>
      </c>
      <c r="Q7" s="126">
        <f t="shared" si="3"/>
        <v>2.72</v>
      </c>
      <c r="R7" s="118"/>
      <c r="S7" s="211" t="str">
        <f>IF(C7&lt;&gt;0,VLOOKUP(C7,'control sheet'!A:B,2,FALSE),"")</f>
        <v>MANOA TULELE SARATIBAU</v>
      </c>
      <c r="T7" s="211"/>
    </row>
    <row r="8" spans="1:20" ht="24.75" customHeight="1" x14ac:dyDescent="0.3">
      <c r="A8" s="152" t="s">
        <v>1038</v>
      </c>
      <c r="B8" s="99">
        <v>2.5099999999999998</v>
      </c>
      <c r="C8" s="160">
        <v>51789</v>
      </c>
      <c r="D8" s="99">
        <v>8</v>
      </c>
      <c r="E8" s="100"/>
      <c r="F8" s="100"/>
      <c r="G8" s="100"/>
      <c r="H8" s="100"/>
      <c r="I8" s="100"/>
      <c r="J8" s="136"/>
      <c r="K8" s="124">
        <f t="shared" si="0"/>
        <v>8</v>
      </c>
      <c r="L8" s="99">
        <f t="shared" ref="L8" si="5">SUM(K8)</f>
        <v>8</v>
      </c>
      <c r="M8" s="99"/>
      <c r="N8" s="99"/>
      <c r="O8" s="124">
        <f t="shared" si="1"/>
        <v>0</v>
      </c>
      <c r="P8" s="125">
        <v>0</v>
      </c>
      <c r="Q8" s="126">
        <f t="shared" si="2"/>
        <v>0</v>
      </c>
      <c r="R8" s="118"/>
      <c r="S8" s="211" t="str">
        <f>IF(C8&lt;&gt;0,VLOOKUP(C8,'control sheet'!A:B,2,FALSE),"")</f>
        <v>SALANIETA MUWAI</v>
      </c>
      <c r="T8" s="211"/>
    </row>
    <row r="9" spans="1:20" ht="24.75" customHeight="1" x14ac:dyDescent="0.3">
      <c r="A9" s="101" t="s">
        <v>1037</v>
      </c>
      <c r="B9" s="99">
        <v>2.5099999999999998</v>
      </c>
      <c r="C9" s="99">
        <v>52248</v>
      </c>
      <c r="D9" s="100"/>
      <c r="E9" s="100">
        <v>12</v>
      </c>
      <c r="F9" s="100"/>
      <c r="G9" s="100">
        <v>8</v>
      </c>
      <c r="H9" s="100">
        <v>12</v>
      </c>
      <c r="I9" s="100">
        <v>8</v>
      </c>
      <c r="J9" s="99">
        <v>12</v>
      </c>
      <c r="K9" s="124">
        <f t="shared" si="0"/>
        <v>52</v>
      </c>
      <c r="L9" s="99">
        <v>40</v>
      </c>
      <c r="M9" s="99">
        <v>12</v>
      </c>
      <c r="N9" s="99"/>
      <c r="O9" s="124">
        <f t="shared" si="1"/>
        <v>0</v>
      </c>
      <c r="P9" s="125">
        <v>0.34</v>
      </c>
      <c r="Q9" s="126">
        <f t="shared" ref="Q9" si="6">K9*P9</f>
        <v>17.68</v>
      </c>
      <c r="R9" s="118">
        <v>18</v>
      </c>
      <c r="S9" s="211" t="str">
        <f>IF(C9&lt;&gt;0,VLOOKUP(C9,'control sheet'!A:B,2,FALSE),"")</f>
        <v>EMA ADI MILA</v>
      </c>
      <c r="T9" s="211"/>
    </row>
    <row r="10" spans="1:20" ht="24.75" customHeight="1" x14ac:dyDescent="0.3">
      <c r="A10" s="204"/>
      <c r="B10" s="125"/>
      <c r="C10" s="124" t="s">
        <v>901</v>
      </c>
      <c r="D10" s="124">
        <f t="shared" ref="D10" si="7">SUM(D4:D9)</f>
        <v>24</v>
      </c>
      <c r="E10" s="124">
        <f t="shared" ref="E10" si="8">SUM(E4:E9)</f>
        <v>24</v>
      </c>
      <c r="F10" s="124">
        <f t="shared" ref="F10" si="9">SUM(F4:F9)</f>
        <v>24</v>
      </c>
      <c r="G10" s="124">
        <f t="shared" ref="G10" si="10">SUM(G4:G9)</f>
        <v>24</v>
      </c>
      <c r="H10" s="124">
        <f t="shared" ref="H10" si="11">SUM(H4:H9)</f>
        <v>23</v>
      </c>
      <c r="I10" s="124">
        <f t="shared" ref="I10" si="12">SUM(I4:I9)</f>
        <v>24</v>
      </c>
      <c r="J10" s="124">
        <f t="shared" ref="J10" si="13">SUM(J4:J9)</f>
        <v>24</v>
      </c>
      <c r="K10" s="124">
        <f t="shared" ref="K10" si="14">SUM(K4:K9)</f>
        <v>167</v>
      </c>
      <c r="L10" s="124">
        <f t="shared" ref="L10" si="15">SUM(L4:L9)</f>
        <v>139</v>
      </c>
      <c r="M10" s="124">
        <f t="shared" ref="M10" si="16">SUM(M4:M9)</f>
        <v>28</v>
      </c>
      <c r="N10" s="124">
        <f t="shared" ref="N10" si="17">SUM(N4:N9)</f>
        <v>0</v>
      </c>
      <c r="O10" s="124">
        <f t="shared" ref="O10" si="18">SUM(O4:O9)</f>
        <v>0</v>
      </c>
      <c r="P10" s="124">
        <f t="shared" ref="P10" si="19">SUM(P4:P9)</f>
        <v>1.7000000000000002</v>
      </c>
      <c r="Q10" s="124">
        <f t="shared" ref="Q10" si="20">SUM(Q4:Q9)</f>
        <v>54.06</v>
      </c>
      <c r="R10" s="124">
        <f t="shared" ref="R10" si="21">SUM(R4:R9)</f>
        <v>42</v>
      </c>
      <c r="S10" s="211" t="e">
        <f>IF(C10&lt;&gt;0,VLOOKUP(C10,'control sheet'!A:B,2,FALSE),"")</f>
        <v>#N/A</v>
      </c>
      <c r="T10" s="211"/>
    </row>
    <row r="11" spans="1:20" ht="24.75" customHeight="1" x14ac:dyDescent="0.3">
      <c r="B11" s="125"/>
      <c r="C11" s="204"/>
      <c r="D11" s="130"/>
      <c r="E11" s="124"/>
      <c r="F11" s="130"/>
      <c r="G11" s="124"/>
      <c r="H11" s="130"/>
      <c r="I11" s="205"/>
      <c r="J11" s="130"/>
      <c r="K11" s="124"/>
      <c r="L11" s="124"/>
      <c r="M11" s="124"/>
      <c r="N11" s="124"/>
      <c r="O11" s="124"/>
      <c r="P11" s="124"/>
      <c r="Q11" s="124"/>
      <c r="R11" s="124"/>
      <c r="S11" s="211" t="str">
        <f>IF(C11&lt;&gt;0,VLOOKUP(C11,'control sheet'!A:B,2,FALSE),"")</f>
        <v/>
      </c>
      <c r="T11" s="211"/>
    </row>
    <row r="12" spans="1:20" ht="24.75" customHeight="1" x14ac:dyDescent="0.3">
      <c r="A12" s="114"/>
      <c r="B12" s="125"/>
      <c r="C12" s="206"/>
      <c r="D12" s="124"/>
      <c r="E12" s="261" t="s">
        <v>1040</v>
      </c>
      <c r="F12" s="262"/>
      <c r="G12" s="262"/>
      <c r="H12" s="262"/>
      <c r="I12" s="263"/>
      <c r="J12" s="100"/>
      <c r="K12" s="131"/>
      <c r="L12" s="125"/>
      <c r="M12" s="125"/>
      <c r="N12" s="125"/>
      <c r="O12" s="124"/>
      <c r="P12" s="125"/>
      <c r="Q12" s="125"/>
      <c r="R12" s="132"/>
      <c r="S12" s="211" t="str">
        <f>IF(C12&lt;&gt;0,VLOOKUP(C12,'control sheet'!A:B,2,FALSE),"")</f>
        <v/>
      </c>
      <c r="T12" s="211"/>
    </row>
    <row r="13" spans="1:20" ht="24.75" customHeight="1" x14ac:dyDescent="0.3">
      <c r="A13" s="114" t="s">
        <v>1035</v>
      </c>
      <c r="B13" s="115"/>
      <c r="C13" s="119" t="s">
        <v>886</v>
      </c>
      <c r="D13" s="120" t="s">
        <v>887</v>
      </c>
      <c r="E13" s="230" t="s">
        <v>888</v>
      </c>
      <c r="F13" s="120" t="s">
        <v>889</v>
      </c>
      <c r="G13" s="115" t="s">
        <v>890</v>
      </c>
      <c r="H13" s="120" t="s">
        <v>891</v>
      </c>
      <c r="I13" s="120" t="s">
        <v>892</v>
      </c>
      <c r="J13" s="120" t="s">
        <v>893</v>
      </c>
      <c r="K13" s="117" t="s">
        <v>1036</v>
      </c>
      <c r="L13" s="115" t="s">
        <v>895</v>
      </c>
      <c r="M13" s="115" t="s">
        <v>896</v>
      </c>
      <c r="N13" s="115" t="s">
        <v>897</v>
      </c>
      <c r="O13" s="117" t="s">
        <v>898</v>
      </c>
      <c r="P13" s="121" t="s">
        <v>899</v>
      </c>
      <c r="Q13" s="121" t="s">
        <v>900</v>
      </c>
      <c r="R13" s="122" t="s">
        <v>0</v>
      </c>
      <c r="S13" s="211" t="str">
        <f>IF(C13&lt;&gt;0,VLOOKUP(C13,'control sheet'!A:B,2,FALSE),"")</f>
        <v>Emplyee Name</v>
      </c>
      <c r="T13" s="211"/>
    </row>
    <row r="14" spans="1:20" s="207" customFormat="1" ht="24.75" customHeight="1" x14ac:dyDescent="0.3">
      <c r="A14" s="101" t="s">
        <v>1041</v>
      </c>
      <c r="B14" s="99">
        <v>3.18</v>
      </c>
      <c r="C14" s="99">
        <v>50903</v>
      </c>
      <c r="D14" s="100"/>
      <c r="E14" s="100"/>
      <c r="F14" s="100"/>
      <c r="G14" s="100"/>
      <c r="H14" s="100"/>
      <c r="I14" s="100"/>
      <c r="J14" s="123">
        <v>12</v>
      </c>
      <c r="K14" s="124">
        <f t="shared" ref="K14:K19" si="22">SUM(D14:J14)</f>
        <v>12</v>
      </c>
      <c r="L14" s="99">
        <v>9</v>
      </c>
      <c r="M14" s="99">
        <v>3</v>
      </c>
      <c r="N14" s="99"/>
      <c r="O14" s="124">
        <f t="shared" ref="O14:O19" si="23">SUM(L14:N14)-K14</f>
        <v>0</v>
      </c>
      <c r="P14" s="125"/>
      <c r="Q14" s="126"/>
      <c r="R14" s="118">
        <v>6</v>
      </c>
      <c r="S14" s="211" t="str">
        <f>IF(C14&lt;&gt;0,VLOOKUP(C14,'control sheet'!A:B,2,FALSE),"")</f>
        <v>MEREWALESI TUVOU</v>
      </c>
      <c r="T14" s="211"/>
    </row>
    <row r="15" spans="1:20" ht="23.25" customHeight="1" x14ac:dyDescent="0.3">
      <c r="A15" s="106" t="s">
        <v>1049</v>
      </c>
      <c r="B15" s="99">
        <v>2.5099999999999998</v>
      </c>
      <c r="C15" s="102">
        <v>51485</v>
      </c>
      <c r="D15" s="100"/>
      <c r="E15" s="100"/>
      <c r="F15" s="100">
        <v>8</v>
      </c>
      <c r="G15" s="100"/>
      <c r="H15" s="100"/>
      <c r="I15" s="100"/>
      <c r="J15" s="136"/>
      <c r="K15" s="124">
        <f t="shared" si="22"/>
        <v>8</v>
      </c>
      <c r="L15" s="99">
        <f t="shared" ref="L15" si="24">SUM(K15)</f>
        <v>8</v>
      </c>
      <c r="M15" s="99"/>
      <c r="N15" s="99"/>
      <c r="O15" s="124">
        <f t="shared" si="23"/>
        <v>0</v>
      </c>
      <c r="P15" s="125">
        <v>0.67</v>
      </c>
      <c r="Q15" s="126">
        <f t="shared" ref="Q15:Q17" si="25">K15*P15</f>
        <v>5.36</v>
      </c>
      <c r="R15" s="118"/>
      <c r="S15" s="211" t="str">
        <f>IF(C15&lt;&gt;0,VLOOKUP(C15,'control sheet'!A:B,2,FALSE),"")</f>
        <v>MANOA TULELE SARATIBAU</v>
      </c>
      <c r="T15" s="211"/>
    </row>
    <row r="16" spans="1:20" s="211" customFormat="1" ht="24.75" customHeight="1" x14ac:dyDescent="0.3">
      <c r="A16" s="101" t="s">
        <v>1401</v>
      </c>
      <c r="B16" s="99">
        <v>2.5099999999999998</v>
      </c>
      <c r="C16" s="99">
        <v>50699</v>
      </c>
      <c r="D16" s="100"/>
      <c r="E16" s="100"/>
      <c r="F16" s="100"/>
      <c r="G16" s="123"/>
      <c r="H16" s="100">
        <v>12</v>
      </c>
      <c r="I16" s="100">
        <v>4</v>
      </c>
      <c r="J16" s="100"/>
      <c r="K16" s="124">
        <f t="shared" si="22"/>
        <v>16</v>
      </c>
      <c r="L16" s="99">
        <v>8</v>
      </c>
      <c r="M16" s="99">
        <v>8</v>
      </c>
      <c r="N16" s="99"/>
      <c r="O16" s="124">
        <f t="shared" si="23"/>
        <v>0</v>
      </c>
      <c r="P16" s="125">
        <v>0.34</v>
      </c>
      <c r="Q16" s="126">
        <f t="shared" si="25"/>
        <v>5.44</v>
      </c>
      <c r="R16" s="118">
        <v>12</v>
      </c>
    </row>
    <row r="17" spans="1:20" ht="24.75" customHeight="1" x14ac:dyDescent="0.3">
      <c r="A17" s="210" t="s">
        <v>1113</v>
      </c>
      <c r="B17" s="99">
        <v>2.5099999999999998</v>
      </c>
      <c r="C17" s="123">
        <v>5514</v>
      </c>
      <c r="D17" s="100"/>
      <c r="E17" s="99"/>
      <c r="F17" s="100">
        <v>4</v>
      </c>
      <c r="G17" s="100"/>
      <c r="H17" s="100"/>
      <c r="I17" s="100"/>
      <c r="J17" s="100"/>
      <c r="K17" s="124">
        <f t="shared" si="22"/>
        <v>4</v>
      </c>
      <c r="L17" s="99"/>
      <c r="M17" s="99">
        <v>4</v>
      </c>
      <c r="N17" s="99"/>
      <c r="O17" s="124">
        <f t="shared" si="23"/>
        <v>0</v>
      </c>
      <c r="P17" s="125">
        <v>0.34</v>
      </c>
      <c r="Q17" s="126">
        <f t="shared" si="25"/>
        <v>1.36</v>
      </c>
      <c r="R17" s="118">
        <v>6</v>
      </c>
      <c r="S17" s="211" t="str">
        <f>IF(C17&lt;&gt;0,VLOOKUP(C17,'control sheet'!A:B,2,FALSE),"")</f>
        <v>WAINIKITI BAKABAKA</v>
      </c>
      <c r="T17" s="211"/>
    </row>
    <row r="18" spans="1:20" s="207" customFormat="1" ht="24.75" customHeight="1" x14ac:dyDescent="0.3">
      <c r="A18" s="101" t="s">
        <v>1042</v>
      </c>
      <c r="B18" s="99">
        <v>3.18</v>
      </c>
      <c r="C18" s="99">
        <v>5609</v>
      </c>
      <c r="D18" s="123">
        <v>12</v>
      </c>
      <c r="E18" s="123">
        <v>12</v>
      </c>
      <c r="F18" s="123"/>
      <c r="G18" s="123">
        <v>12</v>
      </c>
      <c r="H18" s="123">
        <v>12</v>
      </c>
      <c r="I18" s="123">
        <v>8</v>
      </c>
      <c r="J18" s="123"/>
      <c r="K18" s="124">
        <f t="shared" si="22"/>
        <v>56</v>
      </c>
      <c r="L18" s="99">
        <v>40</v>
      </c>
      <c r="M18" s="99">
        <v>16</v>
      </c>
      <c r="N18" s="99"/>
      <c r="O18" s="124">
        <f t="shared" si="23"/>
        <v>0</v>
      </c>
      <c r="P18" s="125"/>
      <c r="Q18" s="126"/>
      <c r="R18" s="118">
        <v>24</v>
      </c>
      <c r="S18" s="211" t="str">
        <f>IF(C18&lt;&gt;0,VLOOKUP(C18,'control sheet'!A:B,2,FALSE),"")</f>
        <v>MACA DRAUYAWA</v>
      </c>
      <c r="T18" s="211"/>
    </row>
    <row r="19" spans="1:20" ht="24.75" customHeight="1" x14ac:dyDescent="0.3">
      <c r="A19" s="129" t="s">
        <v>1039</v>
      </c>
      <c r="B19" s="116">
        <v>3.18</v>
      </c>
      <c r="C19" s="99">
        <v>50111</v>
      </c>
      <c r="D19" s="123">
        <v>12</v>
      </c>
      <c r="E19" s="123">
        <v>12</v>
      </c>
      <c r="F19" s="123">
        <v>12</v>
      </c>
      <c r="G19" s="123">
        <v>12</v>
      </c>
      <c r="H19" s="100"/>
      <c r="I19" s="123">
        <v>12</v>
      </c>
      <c r="J19" s="123">
        <v>12</v>
      </c>
      <c r="K19" s="124">
        <f t="shared" si="22"/>
        <v>72</v>
      </c>
      <c r="L19" s="99">
        <v>48</v>
      </c>
      <c r="M19" s="99">
        <v>24</v>
      </c>
      <c r="N19" s="99"/>
      <c r="O19" s="124">
        <f t="shared" si="23"/>
        <v>0</v>
      </c>
      <c r="P19" s="125"/>
      <c r="Q19" s="126"/>
      <c r="R19" s="118">
        <v>36</v>
      </c>
      <c r="S19" s="211" t="str">
        <f>IF(C19&lt;&gt;0,VLOOKUP(C19,'control sheet'!A:B,2,FALSE),"")</f>
        <v>WAISALE NATUVA L. VU</v>
      </c>
      <c r="T19" s="211"/>
    </row>
    <row r="20" spans="1:20" ht="24.75" customHeight="1" x14ac:dyDescent="0.3">
      <c r="A20" s="133"/>
      <c r="B20" s="126"/>
      <c r="C20" s="134" t="s">
        <v>901</v>
      </c>
      <c r="D20" s="124">
        <f t="shared" ref="D20" si="26">SUM(D14:D19)</f>
        <v>24</v>
      </c>
      <c r="E20" s="124">
        <f t="shared" ref="E20" si="27">SUM(E14:E19)</f>
        <v>24</v>
      </c>
      <c r="F20" s="124">
        <f t="shared" ref="F20" si="28">SUM(F14:F19)</f>
        <v>24</v>
      </c>
      <c r="G20" s="124">
        <f t="shared" ref="G20" si="29">SUM(G14:G19)</f>
        <v>24</v>
      </c>
      <c r="H20" s="124">
        <f t="shared" ref="H20" si="30">SUM(H14:H19)</f>
        <v>24</v>
      </c>
      <c r="I20" s="124">
        <f t="shared" ref="I20" si="31">SUM(I14:I19)</f>
        <v>24</v>
      </c>
      <c r="J20" s="124">
        <f t="shared" ref="J20" si="32">SUM(J14:J19)</f>
        <v>24</v>
      </c>
      <c r="K20" s="124">
        <f t="shared" ref="K20" si="33">SUM(K14:K19)</f>
        <v>168</v>
      </c>
      <c r="L20" s="124">
        <f t="shared" ref="L20" si="34">SUM(L14:L19)</f>
        <v>113</v>
      </c>
      <c r="M20" s="124">
        <f t="shared" ref="M20" si="35">SUM(M14:M19)</f>
        <v>55</v>
      </c>
      <c r="N20" s="124">
        <f t="shared" ref="N20" si="36">SUM(N14:N19)</f>
        <v>0</v>
      </c>
      <c r="O20" s="124">
        <f t="shared" ref="O20" si="37">SUM(O14:O19)</f>
        <v>0</v>
      </c>
      <c r="P20" s="124">
        <f t="shared" ref="P20" si="38">SUM(P14:P19)</f>
        <v>1.35</v>
      </c>
      <c r="Q20" s="124">
        <f t="shared" ref="Q20" si="39">SUM(Q14:Q19)</f>
        <v>12.16</v>
      </c>
      <c r="R20" s="124">
        <f t="shared" ref="R20" si="40">SUM(R14:R19)</f>
        <v>84</v>
      </c>
      <c r="S20" s="211" t="e">
        <f>IF(C20&lt;&gt;0,VLOOKUP(C20,'control sheet'!A:B,2,FALSE),"")</f>
        <v>#N/A</v>
      </c>
      <c r="T20" s="211"/>
    </row>
    <row r="21" spans="1:20" ht="24.75" customHeight="1" x14ac:dyDescent="0.3">
      <c r="A21" s="206"/>
      <c r="B21" s="126"/>
      <c r="C21" s="126"/>
      <c r="D21" s="124"/>
      <c r="E21" s="100"/>
      <c r="F21" s="130"/>
      <c r="G21" s="124"/>
      <c r="H21" s="130"/>
      <c r="I21" s="130" t="s">
        <v>1043</v>
      </c>
      <c r="J21" s="130"/>
      <c r="K21" s="124"/>
      <c r="L21" s="124"/>
      <c r="M21" s="124"/>
      <c r="N21" s="124"/>
      <c r="O21" s="124"/>
      <c r="P21" s="124"/>
      <c r="Q21" s="124"/>
      <c r="R21" s="124"/>
      <c r="S21" s="211" t="str">
        <f>IF(C21&lt;&gt;0,VLOOKUP(C21,'control sheet'!A:B,2,FALSE),"")</f>
        <v/>
      </c>
      <c r="T21" s="211"/>
    </row>
    <row r="22" spans="1:20" ht="24.75" customHeight="1" x14ac:dyDescent="0.3">
      <c r="A22" s="135"/>
      <c r="B22" s="125"/>
      <c r="C22" s="138"/>
      <c r="D22" s="124"/>
      <c r="E22" s="261" t="s">
        <v>1044</v>
      </c>
      <c r="F22" s="262"/>
      <c r="G22" s="262"/>
      <c r="H22" s="262"/>
      <c r="I22" s="263"/>
      <c r="J22" s="136"/>
      <c r="K22" s="124"/>
      <c r="L22" s="125"/>
      <c r="M22" s="125"/>
      <c r="N22" s="125"/>
      <c r="O22" s="124"/>
      <c r="P22" s="125"/>
      <c r="Q22" s="125"/>
      <c r="R22" s="118"/>
      <c r="S22" s="211" t="str">
        <f>IF(C22&lt;&gt;0,VLOOKUP(C22,'control sheet'!A:B,2,FALSE),"")</f>
        <v/>
      </c>
      <c r="T22" s="211"/>
    </row>
    <row r="23" spans="1:20" ht="30" customHeight="1" x14ac:dyDescent="0.3">
      <c r="A23" s="135" t="s">
        <v>1035</v>
      </c>
      <c r="B23" s="215"/>
      <c r="C23" s="137" t="s">
        <v>886</v>
      </c>
      <c r="D23" s="130" t="s">
        <v>887</v>
      </c>
      <c r="E23" s="214" t="s">
        <v>888</v>
      </c>
      <c r="F23" s="130" t="s">
        <v>889</v>
      </c>
      <c r="G23" s="215" t="s">
        <v>890</v>
      </c>
      <c r="H23" s="130" t="s">
        <v>891</v>
      </c>
      <c r="I23" s="130" t="s">
        <v>892</v>
      </c>
      <c r="J23" s="130" t="s">
        <v>893</v>
      </c>
      <c r="K23" s="124" t="s">
        <v>1036</v>
      </c>
      <c r="L23" s="215" t="s">
        <v>895</v>
      </c>
      <c r="M23" s="215" t="s">
        <v>896</v>
      </c>
      <c r="N23" s="215" t="s">
        <v>897</v>
      </c>
      <c r="O23" s="124" t="s">
        <v>898</v>
      </c>
      <c r="P23" s="216" t="s">
        <v>899</v>
      </c>
      <c r="Q23" s="216" t="s">
        <v>900</v>
      </c>
      <c r="R23" s="122" t="s">
        <v>0</v>
      </c>
      <c r="S23" s="211" t="str">
        <f>IF(C23&lt;&gt;0,VLOOKUP(C23,'control sheet'!A:B,2,FALSE),"")</f>
        <v>Emplyee Name</v>
      </c>
      <c r="T23" s="211"/>
    </row>
    <row r="24" spans="1:20" s="207" customFormat="1" ht="24.75" customHeight="1" x14ac:dyDescent="0.3">
      <c r="A24" s="101" t="s">
        <v>1046</v>
      </c>
      <c r="B24" s="99">
        <v>2.5099999999999998</v>
      </c>
      <c r="C24" s="99">
        <v>52243</v>
      </c>
      <c r="D24" s="123"/>
      <c r="E24" s="123">
        <v>7</v>
      </c>
      <c r="F24" s="123"/>
      <c r="G24" s="123">
        <v>10</v>
      </c>
      <c r="H24" s="123"/>
      <c r="I24" s="123"/>
      <c r="J24" s="123"/>
      <c r="K24" s="124">
        <f t="shared" ref="K24:K26" si="41">SUM(D24:J24)</f>
        <v>17</v>
      </c>
      <c r="L24" s="99">
        <v>16</v>
      </c>
      <c r="M24" s="99">
        <v>1</v>
      </c>
      <c r="N24" s="99"/>
      <c r="O24" s="124">
        <f t="shared" ref="O24:O26" si="42">SUM(L24:N24)-K24</f>
        <v>0</v>
      </c>
      <c r="P24" s="125">
        <v>0.34</v>
      </c>
      <c r="Q24" s="126">
        <f t="shared" ref="Q24" si="43">K24*P24</f>
        <v>5.78</v>
      </c>
      <c r="R24" s="118"/>
      <c r="S24" s="211" t="str">
        <f>IF(C24&lt;&gt;0,VLOOKUP(C24,'control sheet'!A:B,2,FALSE),"")</f>
        <v>FILOMENA RANADI</v>
      </c>
      <c r="T24" s="211"/>
    </row>
    <row r="25" spans="1:20" s="212" customFormat="1" ht="24.75" customHeight="1" x14ac:dyDescent="0.3">
      <c r="A25" s="101" t="s">
        <v>1045</v>
      </c>
      <c r="B25" s="99">
        <v>2.5099999999999998</v>
      </c>
      <c r="C25" s="99">
        <v>5115</v>
      </c>
      <c r="D25" s="123">
        <v>10</v>
      </c>
      <c r="E25" s="220">
        <v>11.5</v>
      </c>
      <c r="F25" s="220">
        <v>10</v>
      </c>
      <c r="G25" s="123"/>
      <c r="H25" s="220">
        <v>12</v>
      </c>
      <c r="I25" s="123">
        <v>12</v>
      </c>
      <c r="J25" s="123">
        <v>12</v>
      </c>
      <c r="K25" s="124">
        <f t="shared" si="41"/>
        <v>67.5</v>
      </c>
      <c r="L25" s="99">
        <v>48</v>
      </c>
      <c r="M25" s="99">
        <v>19.5</v>
      </c>
      <c r="N25" s="99"/>
      <c r="O25" s="124">
        <f t="shared" si="42"/>
        <v>0</v>
      </c>
      <c r="P25" s="125">
        <v>0.34</v>
      </c>
      <c r="Q25" s="126">
        <f t="shared" ref="Q25" si="44">K25*P25</f>
        <v>22.950000000000003</v>
      </c>
      <c r="R25" s="118">
        <v>24</v>
      </c>
      <c r="S25" s="211" t="str">
        <f>IF(C25&lt;&gt;0,VLOOKUP(C25,'control sheet'!A:B,2,FALSE),"")</f>
        <v>SAINIANA DREDRE</v>
      </c>
      <c r="T25" s="211"/>
    </row>
    <row r="26" spans="1:20" ht="24.75" customHeight="1" x14ac:dyDescent="0.3">
      <c r="A26" s="178" t="s">
        <v>1129</v>
      </c>
      <c r="B26" s="99">
        <v>2.5099999999999998</v>
      </c>
      <c r="C26" s="155">
        <v>53014</v>
      </c>
      <c r="D26" s="100">
        <v>10</v>
      </c>
      <c r="E26" s="100"/>
      <c r="F26" s="100">
        <v>10</v>
      </c>
      <c r="G26" s="100">
        <v>10</v>
      </c>
      <c r="H26" s="100">
        <v>7</v>
      </c>
      <c r="I26" s="100">
        <v>10</v>
      </c>
      <c r="J26" s="100">
        <v>11</v>
      </c>
      <c r="K26" s="124">
        <f t="shared" si="41"/>
        <v>58</v>
      </c>
      <c r="L26" s="99">
        <v>47</v>
      </c>
      <c r="M26" s="99">
        <v>11</v>
      </c>
      <c r="N26" s="99"/>
      <c r="O26" s="124">
        <f t="shared" si="42"/>
        <v>0</v>
      </c>
      <c r="P26" s="125">
        <v>0.2</v>
      </c>
      <c r="Q26" s="126">
        <f>K26*P26</f>
        <v>11.600000000000001</v>
      </c>
      <c r="R26" s="118">
        <v>6</v>
      </c>
      <c r="S26" s="211" t="str">
        <f>IF(C26&lt;&gt;0,VLOOKUP(C26,'control sheet'!A:B,2,FALSE),"")</f>
        <v>JENNY A N TAGICAKIBAU</v>
      </c>
      <c r="T26" s="211"/>
    </row>
    <row r="27" spans="1:20" ht="24.75" customHeight="1" x14ac:dyDescent="0.3">
      <c r="A27" s="138"/>
      <c r="B27" s="139"/>
      <c r="C27" s="140" t="s">
        <v>901</v>
      </c>
      <c r="D27" s="141">
        <f t="shared" ref="D27" si="45">SUM(D24:D26)</f>
        <v>20</v>
      </c>
      <c r="E27" s="141">
        <f t="shared" ref="E27" si="46">SUM(E24:E26)</f>
        <v>18.5</v>
      </c>
      <c r="F27" s="141">
        <f t="shared" ref="F27" si="47">SUM(F24:F26)</f>
        <v>20</v>
      </c>
      <c r="G27" s="141">
        <f t="shared" ref="G27" si="48">SUM(G24:G26)</f>
        <v>20</v>
      </c>
      <c r="H27" s="141">
        <f t="shared" ref="H27" si="49">SUM(H24:H26)</f>
        <v>19</v>
      </c>
      <c r="I27" s="141">
        <f t="shared" ref="I27" si="50">SUM(I24:I26)</f>
        <v>22</v>
      </c>
      <c r="J27" s="141">
        <f t="shared" ref="J27" si="51">SUM(J24:J26)</f>
        <v>23</v>
      </c>
      <c r="K27" s="141">
        <f t="shared" ref="K27" si="52">SUM(K24:K26)</f>
        <v>142.5</v>
      </c>
      <c r="L27" s="141">
        <f t="shared" ref="L27" si="53">SUM(L24:L26)</f>
        <v>111</v>
      </c>
      <c r="M27" s="141">
        <f t="shared" ref="M27" si="54">SUM(M24:M26)</f>
        <v>31.5</v>
      </c>
      <c r="N27" s="141">
        <f t="shared" ref="N27" si="55">SUM(N24:N26)</f>
        <v>0</v>
      </c>
      <c r="O27" s="141">
        <f t="shared" ref="O27" si="56">SUM(O24:O26)</f>
        <v>0</v>
      </c>
      <c r="P27" s="141">
        <f t="shared" ref="P27" si="57">SUM(P24:P26)</f>
        <v>0.88000000000000012</v>
      </c>
      <c r="Q27" s="141">
        <f t="shared" ref="Q27" si="58">SUM(Q24:Q26)</f>
        <v>40.330000000000005</v>
      </c>
      <c r="R27" s="141">
        <f t="shared" ref="R27" si="59">SUM(R24:R26)</f>
        <v>30</v>
      </c>
      <c r="S27" s="211" t="e">
        <f>IF(C27&lt;&gt;0,VLOOKUP(C27,'control sheet'!A:B,2,FALSE),"")</f>
        <v>#N/A</v>
      </c>
      <c r="T27" s="211"/>
    </row>
    <row r="28" spans="1:20" ht="24.75" customHeight="1" x14ac:dyDescent="0.3">
      <c r="A28" s="142"/>
      <c r="B28" s="125"/>
      <c r="C28" s="134"/>
      <c r="D28" s="124"/>
      <c r="E28" s="261" t="s">
        <v>1048</v>
      </c>
      <c r="F28" s="262"/>
      <c r="G28" s="262"/>
      <c r="H28" s="262"/>
      <c r="I28" s="263"/>
      <c r="J28" s="136"/>
      <c r="K28" s="124"/>
      <c r="L28" s="125"/>
      <c r="M28" s="125"/>
      <c r="N28" s="125"/>
      <c r="O28" s="124"/>
      <c r="P28" s="125"/>
      <c r="Q28" s="125"/>
      <c r="R28" s="118"/>
      <c r="S28" s="211" t="str">
        <f>IF(C28&lt;&gt;0,VLOOKUP(C28,'control sheet'!A:B,2,FALSE),"")</f>
        <v/>
      </c>
      <c r="T28" s="211"/>
    </row>
    <row r="29" spans="1:20" ht="24.75" customHeight="1" x14ac:dyDescent="0.3">
      <c r="A29" s="135" t="s">
        <v>1035</v>
      </c>
      <c r="B29" s="215"/>
      <c r="C29" s="137" t="s">
        <v>886</v>
      </c>
      <c r="D29" s="130" t="s">
        <v>887</v>
      </c>
      <c r="E29" s="229" t="s">
        <v>888</v>
      </c>
      <c r="F29" s="130" t="s">
        <v>889</v>
      </c>
      <c r="G29" s="215" t="s">
        <v>890</v>
      </c>
      <c r="H29" s="130" t="s">
        <v>891</v>
      </c>
      <c r="I29" s="130" t="s">
        <v>892</v>
      </c>
      <c r="J29" s="130" t="s">
        <v>893</v>
      </c>
      <c r="K29" s="124" t="s">
        <v>1036</v>
      </c>
      <c r="L29" s="215" t="s">
        <v>895</v>
      </c>
      <c r="M29" s="215" t="s">
        <v>896</v>
      </c>
      <c r="N29" s="215" t="s">
        <v>897</v>
      </c>
      <c r="O29" s="124" t="s">
        <v>898</v>
      </c>
      <c r="P29" s="216" t="s">
        <v>899</v>
      </c>
      <c r="Q29" s="216" t="s">
        <v>900</v>
      </c>
      <c r="R29" s="122" t="s">
        <v>0</v>
      </c>
      <c r="S29" s="211" t="str">
        <f>IF(C29&lt;&gt;0,VLOOKUP(C29,'control sheet'!A:B,2,FALSE),"")</f>
        <v>Emplyee Name</v>
      </c>
      <c r="T29" s="211"/>
    </row>
    <row r="30" spans="1:20" ht="23.25" customHeight="1" x14ac:dyDescent="0.3">
      <c r="A30" s="106" t="s">
        <v>1049</v>
      </c>
      <c r="B30" s="99">
        <v>2.5099999999999998</v>
      </c>
      <c r="C30" s="102">
        <v>51485</v>
      </c>
      <c r="D30" s="100">
        <v>12</v>
      </c>
      <c r="E30" s="100">
        <v>8</v>
      </c>
      <c r="F30" s="100"/>
      <c r="G30" s="100">
        <v>8</v>
      </c>
      <c r="H30" s="100">
        <v>12</v>
      </c>
      <c r="I30" s="100"/>
      <c r="J30" s="136"/>
      <c r="K30" s="124">
        <f t="shared" ref="K30:K41" si="60">SUM(D30:J30)</f>
        <v>40</v>
      </c>
      <c r="L30" s="99">
        <v>32</v>
      </c>
      <c r="M30" s="99">
        <v>8</v>
      </c>
      <c r="N30" s="99"/>
      <c r="O30" s="124">
        <f t="shared" ref="O30:O41" si="61">SUM(L30:N30)-K30</f>
        <v>0</v>
      </c>
      <c r="P30" s="125">
        <v>0.34</v>
      </c>
      <c r="Q30" s="126">
        <f t="shared" ref="Q30:Q41" si="62">K30*P30</f>
        <v>13.600000000000001</v>
      </c>
      <c r="R30" s="118">
        <v>12</v>
      </c>
      <c r="S30" s="211" t="str">
        <f>IF(C30&lt;&gt;0,VLOOKUP(C30,'control sheet'!A:B,2,FALSE),"")</f>
        <v>MANOA TULELE SARATIBAU</v>
      </c>
      <c r="T30" s="211"/>
    </row>
    <row r="31" spans="1:20" ht="24.75" customHeight="1" x14ac:dyDescent="0.3">
      <c r="A31" s="159" t="s">
        <v>1176</v>
      </c>
      <c r="B31" s="99">
        <v>2.5099999999999998</v>
      </c>
      <c r="C31" s="116">
        <v>52977</v>
      </c>
      <c r="D31" s="99"/>
      <c r="E31" s="99"/>
      <c r="F31" s="100">
        <v>8</v>
      </c>
      <c r="G31" s="99"/>
      <c r="H31" s="100"/>
      <c r="I31" s="99"/>
      <c r="J31" s="100"/>
      <c r="K31" s="124">
        <f t="shared" si="60"/>
        <v>8</v>
      </c>
      <c r="L31" s="99">
        <f t="shared" ref="L31" si="63">SUM(K31)</f>
        <v>8</v>
      </c>
      <c r="M31" s="99"/>
      <c r="N31" s="99"/>
      <c r="O31" s="124">
        <f t="shared" si="61"/>
        <v>0</v>
      </c>
      <c r="P31" s="125">
        <v>0.2</v>
      </c>
      <c r="Q31" s="126">
        <f t="shared" si="62"/>
        <v>1.6</v>
      </c>
      <c r="R31" s="118"/>
      <c r="S31" s="211" t="str">
        <f>IF(C31&lt;&gt;0,VLOOKUP(C31,'control sheet'!A:B,2,FALSE),"")</f>
        <v>VILIAME NAMUDU</v>
      </c>
      <c r="T31" s="211"/>
    </row>
    <row r="32" spans="1:20" s="211" customFormat="1" ht="24.75" customHeight="1" x14ac:dyDescent="0.3">
      <c r="A32" s="127" t="s">
        <v>1356</v>
      </c>
      <c r="B32" s="99">
        <v>2.5099999999999998</v>
      </c>
      <c r="C32" s="128">
        <v>52154</v>
      </c>
      <c r="D32" s="100"/>
      <c r="E32" s="100"/>
      <c r="F32" s="100"/>
      <c r="G32" s="100">
        <v>8</v>
      </c>
      <c r="H32" s="100">
        <v>5</v>
      </c>
      <c r="I32" s="100"/>
      <c r="J32" s="100"/>
      <c r="K32" s="124">
        <f t="shared" si="60"/>
        <v>13</v>
      </c>
      <c r="L32" s="99">
        <f t="shared" ref="L32" si="64">SUM(K32)</f>
        <v>13</v>
      </c>
      <c r="M32" s="99"/>
      <c r="N32" s="99"/>
      <c r="O32" s="124">
        <f t="shared" si="61"/>
        <v>0</v>
      </c>
      <c r="P32" s="125">
        <v>0.34</v>
      </c>
      <c r="Q32" s="126">
        <f t="shared" si="62"/>
        <v>4.42</v>
      </c>
      <c r="R32" s="118"/>
      <c r="S32" s="211" t="str">
        <f>IF(C32&lt;&gt;0,VLOOKUP(C32,'control sheet'!A:B,2,FALSE),"")</f>
        <v>AMELE TAU</v>
      </c>
    </row>
    <row r="33" spans="1:20" ht="23.25" customHeight="1" x14ac:dyDescent="0.3">
      <c r="A33" s="143" t="s">
        <v>1192</v>
      </c>
      <c r="B33" s="99">
        <v>2.5099999999999998</v>
      </c>
      <c r="C33" s="99">
        <v>51344</v>
      </c>
      <c r="D33" s="100"/>
      <c r="E33" s="232">
        <v>8</v>
      </c>
      <c r="F33" s="100"/>
      <c r="G33" s="100"/>
      <c r="H33" s="100"/>
      <c r="I33" s="100"/>
      <c r="J33" s="100"/>
      <c r="K33" s="124">
        <f t="shared" si="60"/>
        <v>8</v>
      </c>
      <c r="L33" s="99">
        <f t="shared" ref="L33" si="65">SUM(K33)</f>
        <v>8</v>
      </c>
      <c r="M33" s="99"/>
      <c r="N33" s="99"/>
      <c r="O33" s="124">
        <f t="shared" si="61"/>
        <v>0</v>
      </c>
      <c r="P33" s="125">
        <v>0.34</v>
      </c>
      <c r="Q33" s="126">
        <f t="shared" si="62"/>
        <v>2.72</v>
      </c>
      <c r="R33" s="118"/>
      <c r="S33" s="211" t="str">
        <f>IF(C33&lt;&gt;0,VLOOKUP(C33,'control sheet'!A:B,2,FALSE),"")</f>
        <v>MOSESE MALO</v>
      </c>
      <c r="T33" s="211"/>
    </row>
    <row r="34" spans="1:20" ht="23.25" customHeight="1" x14ac:dyDescent="0.3">
      <c r="A34" s="101" t="s">
        <v>1147</v>
      </c>
      <c r="B34" s="99">
        <v>2.5099999999999998</v>
      </c>
      <c r="C34" s="102">
        <v>53002</v>
      </c>
      <c r="D34" s="100"/>
      <c r="E34" s="100"/>
      <c r="F34" s="100"/>
      <c r="G34" s="100"/>
      <c r="H34" s="100">
        <v>3</v>
      </c>
      <c r="I34" s="100"/>
      <c r="J34" s="100">
        <v>4</v>
      </c>
      <c r="K34" s="124">
        <f t="shared" si="60"/>
        <v>7</v>
      </c>
      <c r="L34" s="99">
        <v>5.5</v>
      </c>
      <c r="M34" s="99">
        <v>1.5</v>
      </c>
      <c r="N34" s="99"/>
      <c r="O34" s="124">
        <f t="shared" si="61"/>
        <v>0</v>
      </c>
      <c r="P34" s="125">
        <v>0.2</v>
      </c>
      <c r="Q34" s="126">
        <f t="shared" si="62"/>
        <v>1.4000000000000001</v>
      </c>
      <c r="R34" s="118"/>
      <c r="S34" s="211" t="str">
        <f>IF(C34&lt;&gt;0,VLOOKUP(C34,'control sheet'!A:B,2,FALSE),"")</f>
        <v>SERIA K BALAWAKULA</v>
      </c>
      <c r="T34" s="211"/>
    </row>
    <row r="35" spans="1:20" ht="24.75" customHeight="1" x14ac:dyDescent="0.3">
      <c r="A35" s="103" t="s">
        <v>1116</v>
      </c>
      <c r="B35" s="99">
        <v>2.5099999999999998</v>
      </c>
      <c r="C35" s="99">
        <v>52964</v>
      </c>
      <c r="D35" s="99"/>
      <c r="E35" s="100"/>
      <c r="F35" s="99"/>
      <c r="G35" s="99"/>
      <c r="H35" s="100"/>
      <c r="I35" s="100">
        <v>4</v>
      </c>
      <c r="J35" s="99">
        <v>8</v>
      </c>
      <c r="K35" s="124">
        <f t="shared" si="60"/>
        <v>12</v>
      </c>
      <c r="L35" s="99">
        <v>8</v>
      </c>
      <c r="M35" s="99">
        <v>4</v>
      </c>
      <c r="N35" s="99"/>
      <c r="O35" s="124">
        <f t="shared" si="61"/>
        <v>0</v>
      </c>
      <c r="P35" s="125">
        <v>0.2</v>
      </c>
      <c r="Q35" s="126">
        <f t="shared" si="62"/>
        <v>2.4000000000000004</v>
      </c>
      <c r="R35" s="118">
        <v>6</v>
      </c>
      <c r="S35" s="211" t="str">
        <f>IF(C35&lt;&gt;0,VLOOKUP(C35,'control sheet'!A:B,2,FALSE),"")</f>
        <v>ALIVERETI LAIVOU</v>
      </c>
      <c r="T35" s="211"/>
    </row>
    <row r="36" spans="1:20" ht="24.75" customHeight="1" x14ac:dyDescent="0.3">
      <c r="A36" s="159" t="s">
        <v>1120</v>
      </c>
      <c r="B36" s="99">
        <v>2.5099999999999998</v>
      </c>
      <c r="C36" s="116">
        <v>52979</v>
      </c>
      <c r="D36" s="99"/>
      <c r="E36" s="100"/>
      <c r="F36" s="100"/>
      <c r="G36" s="99"/>
      <c r="H36" s="100"/>
      <c r="I36" s="100">
        <v>3</v>
      </c>
      <c r="J36" s="99"/>
      <c r="K36" s="124">
        <f t="shared" si="60"/>
        <v>3</v>
      </c>
      <c r="L36" s="99">
        <v>3</v>
      </c>
      <c r="M36" s="99"/>
      <c r="N36" s="99"/>
      <c r="O36" s="124">
        <f t="shared" si="61"/>
        <v>0</v>
      </c>
      <c r="P36" s="125">
        <v>0.2</v>
      </c>
      <c r="Q36" s="126">
        <f>K36*P36</f>
        <v>0.60000000000000009</v>
      </c>
      <c r="R36" s="118"/>
      <c r="S36" s="211" t="str">
        <f>IF(C36&lt;&gt;0,VLOOKUP(C36,'control sheet'!A:B,2,FALSE),"")</f>
        <v>ASERI ROKODRUGU</v>
      </c>
      <c r="T36" s="211"/>
    </row>
    <row r="37" spans="1:20" ht="23.25" customHeight="1" x14ac:dyDescent="0.3">
      <c r="A37" s="108" t="s">
        <v>1145</v>
      </c>
      <c r="B37" s="99">
        <v>2.5099999999999998</v>
      </c>
      <c r="C37" s="107">
        <v>52978</v>
      </c>
      <c r="D37" s="99"/>
      <c r="E37" s="100"/>
      <c r="F37" s="100"/>
      <c r="G37" s="99"/>
      <c r="H37" s="100">
        <v>4</v>
      </c>
      <c r="I37" s="99"/>
      <c r="J37" s="99"/>
      <c r="K37" s="124">
        <f t="shared" si="60"/>
        <v>4</v>
      </c>
      <c r="L37" s="99">
        <v>1</v>
      </c>
      <c r="M37" s="99">
        <v>3</v>
      </c>
      <c r="N37" s="99"/>
      <c r="O37" s="124">
        <f t="shared" si="61"/>
        <v>0</v>
      </c>
      <c r="P37" s="125">
        <v>0.2</v>
      </c>
      <c r="Q37" s="126">
        <f t="shared" si="62"/>
        <v>0.8</v>
      </c>
      <c r="R37" s="118">
        <v>6</v>
      </c>
      <c r="S37" s="211" t="str">
        <f>IF(C37&lt;&gt;0,VLOOKUP(C37,'control sheet'!A:B,2,FALSE),"")</f>
        <v>SERAFINA DIRATAGA</v>
      </c>
      <c r="T37" s="211"/>
    </row>
    <row r="38" spans="1:20" ht="23.25" customHeight="1" x14ac:dyDescent="0.3">
      <c r="A38" s="101" t="s">
        <v>1132</v>
      </c>
      <c r="B38" s="99">
        <v>2.5099999999999998</v>
      </c>
      <c r="C38" s="102">
        <v>53004</v>
      </c>
      <c r="D38" s="100">
        <v>8</v>
      </c>
      <c r="E38" s="100"/>
      <c r="F38" s="100"/>
      <c r="G38" s="100"/>
      <c r="H38" s="100"/>
      <c r="I38" s="100">
        <v>4</v>
      </c>
      <c r="J38" s="100">
        <v>12</v>
      </c>
      <c r="K38" s="124">
        <f t="shared" si="60"/>
        <v>24</v>
      </c>
      <c r="L38" s="99">
        <v>18</v>
      </c>
      <c r="M38" s="99">
        <v>6</v>
      </c>
      <c r="N38" s="99"/>
      <c r="O38" s="124">
        <f t="shared" si="61"/>
        <v>0</v>
      </c>
      <c r="P38" s="125">
        <v>0.2</v>
      </c>
      <c r="Q38" s="126">
        <f t="shared" si="62"/>
        <v>4.8000000000000007</v>
      </c>
      <c r="R38" s="118">
        <v>12</v>
      </c>
      <c r="S38" s="211" t="str">
        <f>IF(C38&lt;&gt;0,VLOOKUP(C38,'control sheet'!A:B,2,FALSE),"")</f>
        <v>LUISA ROQIMA</v>
      </c>
      <c r="T38" s="211"/>
    </row>
    <row r="39" spans="1:20" s="212" customFormat="1" ht="24.75" customHeight="1" x14ac:dyDescent="0.3">
      <c r="A39" s="101" t="s">
        <v>1045</v>
      </c>
      <c r="B39" s="99">
        <v>2.5099999999999998</v>
      </c>
      <c r="C39" s="99">
        <v>5115</v>
      </c>
      <c r="D39" s="123"/>
      <c r="E39" s="220"/>
      <c r="F39" s="220">
        <v>3</v>
      </c>
      <c r="G39" s="123"/>
      <c r="H39" s="220"/>
      <c r="I39" s="123"/>
      <c r="J39" s="123"/>
      <c r="K39" s="124">
        <f t="shared" si="60"/>
        <v>3</v>
      </c>
      <c r="L39" s="99"/>
      <c r="M39" s="99">
        <v>2</v>
      </c>
      <c r="N39" s="99">
        <v>1</v>
      </c>
      <c r="O39" s="124">
        <f t="shared" si="61"/>
        <v>0</v>
      </c>
      <c r="P39" s="125">
        <v>0.34</v>
      </c>
      <c r="Q39" s="126">
        <f t="shared" si="62"/>
        <v>1.02</v>
      </c>
      <c r="R39" s="118">
        <v>6</v>
      </c>
      <c r="S39" s="211" t="str">
        <f>IF(C39&lt;&gt;0,VLOOKUP(C39,'control sheet'!A:B,2,FALSE),"")</f>
        <v>SAINIANA DREDRE</v>
      </c>
      <c r="T39" s="211"/>
    </row>
    <row r="40" spans="1:20" ht="23.25" customHeight="1" x14ac:dyDescent="0.3">
      <c r="A40" s="101" t="s">
        <v>1137</v>
      </c>
      <c r="B40" s="99">
        <v>2.5099999999999998</v>
      </c>
      <c r="C40" s="102">
        <v>52499</v>
      </c>
      <c r="D40" s="100"/>
      <c r="E40" s="99"/>
      <c r="F40" s="99"/>
      <c r="G40" s="160"/>
      <c r="H40" s="100"/>
      <c r="I40" s="100">
        <v>5</v>
      </c>
      <c r="J40" s="100"/>
      <c r="K40" s="124">
        <f t="shared" si="60"/>
        <v>5</v>
      </c>
      <c r="L40" s="99"/>
      <c r="M40" s="99">
        <v>4</v>
      </c>
      <c r="N40" s="99">
        <v>1</v>
      </c>
      <c r="O40" s="124">
        <f t="shared" si="61"/>
        <v>0</v>
      </c>
      <c r="P40" s="125">
        <v>0.2</v>
      </c>
      <c r="Q40" s="126">
        <f t="shared" si="62"/>
        <v>1</v>
      </c>
      <c r="R40" s="118">
        <v>6</v>
      </c>
      <c r="S40" s="211" t="str">
        <f>IF(C40&lt;&gt;0,VLOOKUP(C40,'control sheet'!A:B,2,FALSE),"")</f>
        <v>MUKUNDRA GOUNDER</v>
      </c>
      <c r="T40" s="211"/>
    </row>
    <row r="41" spans="1:20" ht="24.75" customHeight="1" x14ac:dyDescent="0.3">
      <c r="A41" s="152" t="s">
        <v>1038</v>
      </c>
      <c r="B41" s="99">
        <v>2.5099999999999998</v>
      </c>
      <c r="C41" s="160">
        <v>51789</v>
      </c>
      <c r="D41" s="99">
        <v>4</v>
      </c>
      <c r="E41" s="100">
        <v>8</v>
      </c>
      <c r="F41" s="100">
        <v>12</v>
      </c>
      <c r="G41" s="100">
        <v>7</v>
      </c>
      <c r="H41" s="100"/>
      <c r="I41" s="100">
        <v>8</v>
      </c>
      <c r="J41" s="136"/>
      <c r="K41" s="124">
        <f t="shared" si="60"/>
        <v>39</v>
      </c>
      <c r="L41" s="99">
        <v>33</v>
      </c>
      <c r="M41" s="99">
        <v>6</v>
      </c>
      <c r="N41" s="99"/>
      <c r="O41" s="124">
        <f t="shared" si="61"/>
        <v>0</v>
      </c>
      <c r="P41" s="125">
        <v>0</v>
      </c>
      <c r="Q41" s="126">
        <f t="shared" si="62"/>
        <v>0</v>
      </c>
      <c r="R41" s="118">
        <v>12</v>
      </c>
      <c r="S41" s="211" t="str">
        <f>IF(C41&lt;&gt;0,VLOOKUP(C41,'control sheet'!A:B,2,FALSE),"")</f>
        <v>SALANIETA MUWAI</v>
      </c>
      <c r="T41" s="211"/>
    </row>
    <row r="42" spans="1:20" ht="24.75" customHeight="1" x14ac:dyDescent="0.3">
      <c r="A42" s="138"/>
      <c r="B42" s="139"/>
      <c r="C42" s="134" t="s">
        <v>901</v>
      </c>
      <c r="D42" s="124">
        <f t="shared" ref="D42" si="66">SUM(D30:D41)</f>
        <v>24</v>
      </c>
      <c r="E42" s="124">
        <f t="shared" ref="E42" si="67">SUM(E30:E41)</f>
        <v>24</v>
      </c>
      <c r="F42" s="124">
        <f t="shared" ref="F42" si="68">SUM(F30:F41)</f>
        <v>23</v>
      </c>
      <c r="G42" s="124">
        <f t="shared" ref="G42" si="69">SUM(G30:G41)</f>
        <v>23</v>
      </c>
      <c r="H42" s="124">
        <f t="shared" ref="H42" si="70">SUM(H30:H41)</f>
        <v>24</v>
      </c>
      <c r="I42" s="124">
        <f t="shared" ref="I42" si="71">SUM(I30:I41)</f>
        <v>24</v>
      </c>
      <c r="J42" s="124">
        <f t="shared" ref="J42" si="72">SUM(J30:J41)</f>
        <v>24</v>
      </c>
      <c r="K42" s="124">
        <f t="shared" ref="K42" si="73">SUM(K30:K41)</f>
        <v>166</v>
      </c>
      <c r="L42" s="124">
        <f t="shared" ref="L42" si="74">SUM(L30:L41)</f>
        <v>129.5</v>
      </c>
      <c r="M42" s="124">
        <f t="shared" ref="M42" si="75">SUM(M30:M41)</f>
        <v>34.5</v>
      </c>
      <c r="N42" s="124">
        <f t="shared" ref="N42" si="76">SUM(N30:N41)</f>
        <v>2</v>
      </c>
      <c r="O42" s="124">
        <f t="shared" ref="O42" si="77">SUM(O30:O41)</f>
        <v>0</v>
      </c>
      <c r="P42" s="124">
        <f t="shared" ref="P42" si="78">SUM(P30:P41)</f>
        <v>2.7600000000000002</v>
      </c>
      <c r="Q42" s="124">
        <f t="shared" ref="Q42" si="79">SUM(Q30:Q41)</f>
        <v>34.360000000000007</v>
      </c>
      <c r="R42" s="124">
        <f t="shared" ref="R42" si="80">SUM(R30:R41)</f>
        <v>60</v>
      </c>
      <c r="S42" s="211" t="e">
        <f>IF(C42&lt;&gt;0,VLOOKUP(C42,'control sheet'!A:B,2,FALSE),"")</f>
        <v>#N/A</v>
      </c>
      <c r="T42" s="211"/>
    </row>
    <row r="43" spans="1:20" ht="23.25" customHeight="1" x14ac:dyDescent="0.3">
      <c r="B43" s="139"/>
      <c r="D43" s="255" t="s">
        <v>1055</v>
      </c>
      <c r="E43" s="256"/>
      <c r="F43" s="256"/>
      <c r="G43" s="256"/>
      <c r="H43" s="256"/>
      <c r="I43" s="257"/>
      <c r="J43" s="136"/>
      <c r="K43" s="124"/>
      <c r="L43" s="125"/>
      <c r="M43" s="125"/>
      <c r="N43" s="125"/>
      <c r="O43" s="124"/>
      <c r="P43" s="125"/>
      <c r="Q43" s="125"/>
      <c r="R43" s="118"/>
      <c r="S43" s="211" t="str">
        <f>IF(C43&lt;&gt;0,VLOOKUP(C43,'control sheet'!A:B,2,FALSE),"")</f>
        <v/>
      </c>
      <c r="T43" s="211"/>
    </row>
    <row r="44" spans="1:20" ht="23.25" customHeight="1" x14ac:dyDescent="0.3">
      <c r="A44" s="135" t="s">
        <v>1035</v>
      </c>
      <c r="B44" s="215"/>
      <c r="C44" s="137" t="s">
        <v>886</v>
      </c>
      <c r="D44" s="130" t="s">
        <v>887</v>
      </c>
      <c r="E44" s="215" t="s">
        <v>888</v>
      </c>
      <c r="F44" s="130" t="s">
        <v>889</v>
      </c>
      <c r="G44" s="215" t="s">
        <v>890</v>
      </c>
      <c r="H44" s="130" t="s">
        <v>891</v>
      </c>
      <c r="I44" s="130" t="s">
        <v>892</v>
      </c>
      <c r="J44" s="130" t="s">
        <v>893</v>
      </c>
      <c r="K44" s="124" t="s">
        <v>1036</v>
      </c>
      <c r="L44" s="215" t="s">
        <v>895</v>
      </c>
      <c r="M44" s="215" t="s">
        <v>896</v>
      </c>
      <c r="N44" s="215" t="s">
        <v>897</v>
      </c>
      <c r="O44" s="124" t="s">
        <v>898</v>
      </c>
      <c r="P44" s="216" t="s">
        <v>899</v>
      </c>
      <c r="Q44" s="216" t="s">
        <v>900</v>
      </c>
      <c r="R44" s="122" t="s">
        <v>0</v>
      </c>
      <c r="S44" s="211" t="str">
        <f>IF(C44&lt;&gt;0,VLOOKUP(C44,'control sheet'!A:B,2,FALSE),"")</f>
        <v>Emplyee Name</v>
      </c>
      <c r="T44" s="211"/>
    </row>
    <row r="45" spans="1:20" s="211" customFormat="1" ht="24.75" customHeight="1" x14ac:dyDescent="0.3">
      <c r="A45" s="143" t="s">
        <v>1361</v>
      </c>
      <c r="B45" s="99">
        <v>2.5099999999999998</v>
      </c>
      <c r="C45" s="99">
        <v>51099</v>
      </c>
      <c r="D45" s="99">
        <v>9</v>
      </c>
      <c r="E45" s="99">
        <v>11</v>
      </c>
      <c r="F45" s="100">
        <v>9</v>
      </c>
      <c r="G45" s="100">
        <v>9.5</v>
      </c>
      <c r="H45" s="100">
        <v>9.5</v>
      </c>
      <c r="I45" s="100"/>
      <c r="J45" s="100"/>
      <c r="K45" s="124">
        <f t="shared" ref="K45" si="81">SUM(D45:J45)</f>
        <v>48</v>
      </c>
      <c r="L45" s="99">
        <v>45</v>
      </c>
      <c r="M45" s="99">
        <v>3</v>
      </c>
      <c r="N45" s="99"/>
      <c r="O45" s="124">
        <f t="shared" ref="O45" si="82">SUM(L45:N45)-K45</f>
        <v>0</v>
      </c>
      <c r="P45" s="125">
        <v>0.34</v>
      </c>
      <c r="Q45" s="126">
        <f t="shared" ref="Q45" si="83">K45*P45</f>
        <v>16.32</v>
      </c>
      <c r="R45" s="118"/>
      <c r="S45" s="211" t="str">
        <f>IF(C45&lt;&gt;0,VLOOKUP(C45,'control sheet'!A:B,2,FALSE),"")</f>
        <v>SEREANA VUSOYA</v>
      </c>
    </row>
    <row r="46" spans="1:20" ht="23.25" customHeight="1" x14ac:dyDescent="0.3">
      <c r="A46" s="138"/>
      <c r="B46" s="139"/>
      <c r="C46" s="134" t="s">
        <v>901</v>
      </c>
      <c r="D46" s="124">
        <f t="shared" ref="D46:R46" si="84">SUM(D45:D45)</f>
        <v>9</v>
      </c>
      <c r="E46" s="124">
        <f t="shared" si="84"/>
        <v>11</v>
      </c>
      <c r="F46" s="124">
        <f t="shared" si="84"/>
        <v>9</v>
      </c>
      <c r="G46" s="124">
        <f t="shared" si="84"/>
        <v>9.5</v>
      </c>
      <c r="H46" s="124">
        <f t="shared" si="84"/>
        <v>9.5</v>
      </c>
      <c r="I46" s="124">
        <f t="shared" si="84"/>
        <v>0</v>
      </c>
      <c r="J46" s="124">
        <f t="shared" si="84"/>
        <v>0</v>
      </c>
      <c r="K46" s="124">
        <f t="shared" si="84"/>
        <v>48</v>
      </c>
      <c r="L46" s="124">
        <f t="shared" si="84"/>
        <v>45</v>
      </c>
      <c r="M46" s="124">
        <f t="shared" si="84"/>
        <v>3</v>
      </c>
      <c r="N46" s="124">
        <f t="shared" si="84"/>
        <v>0</v>
      </c>
      <c r="O46" s="124">
        <f t="shared" si="84"/>
        <v>0</v>
      </c>
      <c r="P46" s="124">
        <f t="shared" si="84"/>
        <v>0.34</v>
      </c>
      <c r="Q46" s="124">
        <f t="shared" si="84"/>
        <v>16.32</v>
      </c>
      <c r="R46" s="124">
        <f t="shared" si="84"/>
        <v>0</v>
      </c>
      <c r="S46" s="211" t="e">
        <f>IF(C46&lt;&gt;0,VLOOKUP(C46,'control sheet'!A:B,2,FALSE),"")</f>
        <v>#N/A</v>
      </c>
      <c r="T46" s="211"/>
    </row>
    <row r="47" spans="1:20" ht="23.25" customHeight="1" x14ac:dyDescent="0.3">
      <c r="B47" s="139"/>
      <c r="D47" s="255" t="s">
        <v>1058</v>
      </c>
      <c r="E47" s="256"/>
      <c r="F47" s="256"/>
      <c r="G47" s="256"/>
      <c r="H47" s="256"/>
      <c r="I47" s="257"/>
      <c r="J47" s="136"/>
      <c r="K47" s="124"/>
      <c r="L47" s="125"/>
      <c r="M47" s="125"/>
      <c r="N47" s="125"/>
      <c r="O47" s="124"/>
      <c r="P47" s="125"/>
      <c r="Q47" s="125"/>
      <c r="R47" s="118"/>
      <c r="S47" s="211" t="str">
        <f>IF(C47&lt;&gt;0,VLOOKUP(C47,'control sheet'!A:B,2,FALSE),"")</f>
        <v/>
      </c>
      <c r="T47" s="211"/>
    </row>
    <row r="48" spans="1:20" ht="23.25" customHeight="1" x14ac:dyDescent="0.3">
      <c r="A48" s="135" t="s">
        <v>1035</v>
      </c>
      <c r="B48" s="139"/>
      <c r="C48" s="137" t="s">
        <v>886</v>
      </c>
      <c r="D48" s="130" t="s">
        <v>887</v>
      </c>
      <c r="E48" s="214" t="s">
        <v>888</v>
      </c>
      <c r="F48" s="130" t="s">
        <v>889</v>
      </c>
      <c r="G48" s="215" t="s">
        <v>890</v>
      </c>
      <c r="H48" s="130" t="s">
        <v>891</v>
      </c>
      <c r="I48" s="130" t="s">
        <v>892</v>
      </c>
      <c r="J48" s="130" t="s">
        <v>893</v>
      </c>
      <c r="K48" s="124" t="s">
        <v>1036</v>
      </c>
      <c r="L48" s="215" t="s">
        <v>895</v>
      </c>
      <c r="M48" s="215" t="s">
        <v>896</v>
      </c>
      <c r="N48" s="215" t="s">
        <v>897</v>
      </c>
      <c r="O48" s="124" t="s">
        <v>898</v>
      </c>
      <c r="P48" s="216" t="s">
        <v>899</v>
      </c>
      <c r="Q48" s="216" t="s">
        <v>900</v>
      </c>
      <c r="R48" s="122" t="s">
        <v>0</v>
      </c>
      <c r="S48" s="211" t="str">
        <f>IF(C48&lt;&gt;0,VLOOKUP(C48,'control sheet'!A:B,2,FALSE),"")</f>
        <v>Emplyee Name</v>
      </c>
      <c r="T48" s="211"/>
    </row>
    <row r="49" spans="1:20" s="211" customFormat="1" ht="24.75" customHeight="1" x14ac:dyDescent="0.3">
      <c r="A49" s="101" t="s">
        <v>1323</v>
      </c>
      <c r="B49" s="99">
        <v>2.5099999999999998</v>
      </c>
      <c r="C49" s="99">
        <v>53093</v>
      </c>
      <c r="D49" s="100">
        <v>9</v>
      </c>
      <c r="E49" s="100">
        <v>9</v>
      </c>
      <c r="F49" s="100">
        <v>9</v>
      </c>
      <c r="G49" s="100">
        <v>9</v>
      </c>
      <c r="H49" s="100">
        <v>9</v>
      </c>
      <c r="I49" s="100"/>
      <c r="J49" s="100"/>
      <c r="K49" s="124">
        <f t="shared" ref="K49" si="85">SUM(D49:J49)</f>
        <v>45</v>
      </c>
      <c r="L49" s="99">
        <v>40</v>
      </c>
      <c r="M49" s="99">
        <v>5</v>
      </c>
      <c r="N49" s="99"/>
      <c r="O49" s="124">
        <f t="shared" ref="O49" si="86">SUM(L49:N49)-K49</f>
        <v>0</v>
      </c>
      <c r="P49" s="125">
        <v>0.2</v>
      </c>
      <c r="Q49" s="126">
        <f t="shared" ref="Q49" si="87">K49*P49</f>
        <v>9</v>
      </c>
      <c r="R49" s="118"/>
      <c r="S49" s="211" t="e">
        <f>IF(C49&lt;&gt;0,VLOOKUP(C49,'control sheet'!A:B,2,FALSE),"")</f>
        <v>#N/A</v>
      </c>
    </row>
    <row r="50" spans="1:20" ht="23.25" customHeight="1" x14ac:dyDescent="0.3">
      <c r="A50" s="138"/>
      <c r="B50" s="139"/>
      <c r="C50" s="134" t="s">
        <v>901</v>
      </c>
      <c r="D50" s="124">
        <f>SUM(D49)</f>
        <v>9</v>
      </c>
      <c r="E50" s="124">
        <f t="shared" ref="E50:R50" si="88">SUM(E49)</f>
        <v>9</v>
      </c>
      <c r="F50" s="124">
        <f t="shared" si="88"/>
        <v>9</v>
      </c>
      <c r="G50" s="124">
        <f t="shared" si="88"/>
        <v>9</v>
      </c>
      <c r="H50" s="124">
        <f t="shared" si="88"/>
        <v>9</v>
      </c>
      <c r="I50" s="124">
        <f t="shared" si="88"/>
        <v>0</v>
      </c>
      <c r="J50" s="124">
        <f t="shared" si="88"/>
        <v>0</v>
      </c>
      <c r="K50" s="124">
        <f t="shared" si="88"/>
        <v>45</v>
      </c>
      <c r="L50" s="124">
        <f t="shared" si="88"/>
        <v>40</v>
      </c>
      <c r="M50" s="124">
        <f t="shared" si="88"/>
        <v>5</v>
      </c>
      <c r="N50" s="124">
        <f t="shared" si="88"/>
        <v>0</v>
      </c>
      <c r="O50" s="124">
        <f t="shared" si="88"/>
        <v>0</v>
      </c>
      <c r="P50" s="124">
        <f t="shared" si="88"/>
        <v>0.2</v>
      </c>
      <c r="Q50" s="124">
        <f t="shared" si="88"/>
        <v>9</v>
      </c>
      <c r="R50" s="124">
        <f t="shared" si="88"/>
        <v>0</v>
      </c>
      <c r="S50" s="211" t="e">
        <f>IF(C50&lt;&gt;0,VLOOKUP(C50,'control sheet'!A:B,2,FALSE),"")</f>
        <v>#N/A</v>
      </c>
      <c r="T50" s="211"/>
    </row>
    <row r="51" spans="1:20" ht="23.25" customHeight="1" x14ac:dyDescent="0.3">
      <c r="A51" s="142"/>
      <c r="B51" s="125"/>
      <c r="C51" s="136"/>
      <c r="D51" s="136"/>
      <c r="E51" s="261" t="s">
        <v>1059</v>
      </c>
      <c r="F51" s="262"/>
      <c r="G51" s="262"/>
      <c r="H51" s="263"/>
      <c r="I51" s="136"/>
      <c r="J51" s="136"/>
      <c r="K51" s="124"/>
      <c r="L51" s="125"/>
      <c r="M51" s="125"/>
      <c r="N51" s="125"/>
      <c r="O51" s="124"/>
      <c r="P51" s="125"/>
      <c r="Q51" s="125"/>
      <c r="R51" s="118"/>
      <c r="S51" s="211" t="str">
        <f>IF(C51&lt;&gt;0,VLOOKUP(C51,'control sheet'!A:B,2,FALSE),"")</f>
        <v/>
      </c>
      <c r="T51" s="211"/>
    </row>
    <row r="52" spans="1:20" ht="23.25" customHeight="1" x14ac:dyDescent="0.3">
      <c r="A52" s="135" t="s">
        <v>1035</v>
      </c>
      <c r="B52" s="215"/>
      <c r="C52" s="137" t="s">
        <v>886</v>
      </c>
      <c r="D52" s="130" t="s">
        <v>887</v>
      </c>
      <c r="E52" s="214" t="s">
        <v>888</v>
      </c>
      <c r="F52" s="130" t="s">
        <v>889</v>
      </c>
      <c r="G52" s="215" t="s">
        <v>890</v>
      </c>
      <c r="H52" s="130" t="s">
        <v>891</v>
      </c>
      <c r="I52" s="130" t="s">
        <v>892</v>
      </c>
      <c r="J52" s="130" t="s">
        <v>893</v>
      </c>
      <c r="K52" s="124" t="s">
        <v>1036</v>
      </c>
      <c r="L52" s="215" t="s">
        <v>895</v>
      </c>
      <c r="M52" s="215" t="s">
        <v>896</v>
      </c>
      <c r="N52" s="215" t="s">
        <v>897</v>
      </c>
      <c r="O52" s="124" t="s">
        <v>898</v>
      </c>
      <c r="P52" s="144" t="s">
        <v>899</v>
      </c>
      <c r="Q52" s="144" t="s">
        <v>900</v>
      </c>
      <c r="R52" s="122" t="s">
        <v>0</v>
      </c>
      <c r="S52" s="211" t="str">
        <f>IF(C52&lt;&gt;0,VLOOKUP(C52,'control sheet'!A:B,2,FALSE),"")</f>
        <v>Emplyee Name</v>
      </c>
      <c r="T52" s="211"/>
    </row>
    <row r="53" spans="1:20" ht="23.25" customHeight="1" x14ac:dyDescent="0.3">
      <c r="A53" s="143" t="s">
        <v>1060</v>
      </c>
      <c r="B53" s="99">
        <v>2.5099999999999998</v>
      </c>
      <c r="C53" s="99">
        <v>5682</v>
      </c>
      <c r="D53" s="100">
        <v>11</v>
      </c>
      <c r="E53" s="100"/>
      <c r="F53" s="100"/>
      <c r="G53" s="100">
        <v>8</v>
      </c>
      <c r="H53" s="100">
        <v>8</v>
      </c>
      <c r="I53" s="100">
        <v>8</v>
      </c>
      <c r="J53" s="100">
        <v>12</v>
      </c>
      <c r="K53" s="124">
        <f>SUM(D53:J53)</f>
        <v>47</v>
      </c>
      <c r="L53" s="99">
        <v>43</v>
      </c>
      <c r="M53" s="99">
        <v>4</v>
      </c>
      <c r="N53" s="99"/>
      <c r="O53" s="124">
        <f t="shared" ref="O53:O61" si="89">SUM(L53:N53)-K53</f>
        <v>0</v>
      </c>
      <c r="P53" s="125">
        <v>0.34</v>
      </c>
      <c r="Q53" s="126">
        <f>K53*P53</f>
        <v>15.98</v>
      </c>
      <c r="R53" s="118">
        <v>6</v>
      </c>
      <c r="S53" s="211" t="str">
        <f>IF(C53&lt;&gt;0,VLOOKUP(C53,'control sheet'!A:B,2,FALSE),"")</f>
        <v>ABDUL SAHIB KHAN</v>
      </c>
      <c r="T53" s="211"/>
    </row>
    <row r="54" spans="1:20" ht="23.25" customHeight="1" x14ac:dyDescent="0.3">
      <c r="A54" s="127" t="s">
        <v>1061</v>
      </c>
      <c r="B54" s="99">
        <v>2.5099999999999998</v>
      </c>
      <c r="C54" s="287">
        <v>51107</v>
      </c>
      <c r="D54" s="100">
        <v>5</v>
      </c>
      <c r="E54" s="100">
        <v>8</v>
      </c>
      <c r="F54" s="100">
        <v>8</v>
      </c>
      <c r="G54" s="100">
        <v>4</v>
      </c>
      <c r="H54" s="100">
        <v>4</v>
      </c>
      <c r="I54" s="100">
        <v>8</v>
      </c>
      <c r="J54" s="100">
        <v>12</v>
      </c>
      <c r="K54" s="124">
        <f t="shared" ref="K54:K61" si="90">SUM(D54:J54)</f>
        <v>49</v>
      </c>
      <c r="L54" s="99">
        <v>41</v>
      </c>
      <c r="M54" s="99">
        <v>8</v>
      </c>
      <c r="N54" s="99"/>
      <c r="O54" s="124">
        <f t="shared" si="89"/>
        <v>0</v>
      </c>
      <c r="P54" s="125">
        <v>0.34</v>
      </c>
      <c r="Q54" s="126">
        <f>K54*P54</f>
        <v>16.66</v>
      </c>
      <c r="R54" s="118">
        <v>120</v>
      </c>
      <c r="S54" s="211" t="str">
        <f>IF(C54&lt;&gt;0,VLOOKUP(C54,'control sheet'!A:B,2,FALSE),"")</f>
        <v>APISALOME NARO</v>
      </c>
      <c r="T54" s="211"/>
    </row>
    <row r="55" spans="1:20" ht="23.25" customHeight="1" x14ac:dyDescent="0.3">
      <c r="A55" s="104" t="s">
        <v>1062</v>
      </c>
      <c r="B55" s="99">
        <v>2.5099999999999998</v>
      </c>
      <c r="C55" s="100">
        <v>51821</v>
      </c>
      <c r="D55" s="100"/>
      <c r="E55" s="100">
        <v>9</v>
      </c>
      <c r="F55" s="100">
        <v>8</v>
      </c>
      <c r="G55" s="100">
        <v>12</v>
      </c>
      <c r="H55" s="100">
        <v>5</v>
      </c>
      <c r="I55" s="100">
        <v>8</v>
      </c>
      <c r="J55" s="100">
        <v>8</v>
      </c>
      <c r="K55" s="124">
        <f t="shared" si="90"/>
        <v>50</v>
      </c>
      <c r="L55" s="99">
        <v>45</v>
      </c>
      <c r="M55" s="99">
        <v>5</v>
      </c>
      <c r="N55" s="99"/>
      <c r="O55" s="124">
        <f t="shared" si="89"/>
        <v>0</v>
      </c>
      <c r="P55" s="125">
        <v>0.34</v>
      </c>
      <c r="Q55" s="126">
        <f t="shared" ref="Q55:Q61" si="91">K55*P55</f>
        <v>17</v>
      </c>
      <c r="R55" s="118">
        <v>6</v>
      </c>
      <c r="S55" s="211" t="str">
        <f>IF(C55&lt;&gt;0,VLOOKUP(C55,'control sheet'!A:B,2,FALSE),"")</f>
        <v>SAUCA GLENNES TAYLOR</v>
      </c>
      <c r="T55" s="211"/>
    </row>
    <row r="56" spans="1:20" ht="24.75" customHeight="1" x14ac:dyDescent="0.3">
      <c r="A56" s="143" t="s">
        <v>1086</v>
      </c>
      <c r="B56" s="99">
        <v>2.5099999999999998</v>
      </c>
      <c r="C56" s="99">
        <v>5513</v>
      </c>
      <c r="D56" s="100">
        <v>8</v>
      </c>
      <c r="E56" s="100">
        <v>7</v>
      </c>
      <c r="F56" s="123">
        <v>8</v>
      </c>
      <c r="G56" s="100"/>
      <c r="H56" s="100"/>
      <c r="I56" s="100">
        <v>8</v>
      </c>
      <c r="J56" s="100">
        <v>8</v>
      </c>
      <c r="K56" s="124">
        <f t="shared" si="90"/>
        <v>39</v>
      </c>
      <c r="L56" s="99">
        <f t="shared" ref="L56:L60" si="92">SUM(K56)</f>
        <v>39</v>
      </c>
      <c r="M56" s="99"/>
      <c r="N56" s="99"/>
      <c r="O56" s="124">
        <f t="shared" si="89"/>
        <v>0</v>
      </c>
      <c r="P56" s="125">
        <v>0.34</v>
      </c>
      <c r="Q56" s="126">
        <f t="shared" si="91"/>
        <v>13.260000000000002</v>
      </c>
      <c r="R56" s="118"/>
      <c r="S56" s="211" t="str">
        <f>IF(C56&lt;&gt;0,VLOOKUP(C56,'control sheet'!A:B,2,FALSE),"")</f>
        <v>AMELE WAINIQOLO</v>
      </c>
      <c r="T56" s="211"/>
    </row>
    <row r="57" spans="1:20" ht="23.25" customHeight="1" x14ac:dyDescent="0.3">
      <c r="A57" s="101" t="s">
        <v>1063</v>
      </c>
      <c r="B57" s="99">
        <v>2.5099999999999998</v>
      </c>
      <c r="C57" s="102">
        <v>52235</v>
      </c>
      <c r="D57" s="100">
        <v>9</v>
      </c>
      <c r="E57" s="100">
        <v>8</v>
      </c>
      <c r="F57" s="100"/>
      <c r="G57" s="100">
        <v>4</v>
      </c>
      <c r="H57" s="100">
        <v>8</v>
      </c>
      <c r="I57" s="100">
        <v>9</v>
      </c>
      <c r="J57" s="100">
        <v>8</v>
      </c>
      <c r="K57" s="124">
        <f t="shared" si="90"/>
        <v>46</v>
      </c>
      <c r="L57" s="99">
        <v>41</v>
      </c>
      <c r="M57" s="99">
        <v>5</v>
      </c>
      <c r="N57" s="99"/>
      <c r="O57" s="124">
        <f t="shared" si="89"/>
        <v>0</v>
      </c>
      <c r="P57" s="125">
        <v>0.34</v>
      </c>
      <c r="Q57" s="126">
        <f t="shared" si="91"/>
        <v>15.64</v>
      </c>
      <c r="R57" s="118">
        <v>6</v>
      </c>
      <c r="S57" s="211" t="str">
        <f>IF(C57&lt;&gt;0,VLOOKUP(C57,'control sheet'!A:B,2,FALSE),"")</f>
        <v>EMI NAVUNISARAVI</v>
      </c>
      <c r="T57" s="211"/>
    </row>
    <row r="58" spans="1:20" ht="23.25" customHeight="1" x14ac:dyDescent="0.3">
      <c r="A58" s="143" t="s">
        <v>1065</v>
      </c>
      <c r="B58" s="99">
        <v>2.5099999999999998</v>
      </c>
      <c r="C58" s="99">
        <v>5297</v>
      </c>
      <c r="D58" s="100">
        <v>7</v>
      </c>
      <c r="E58" s="136"/>
      <c r="F58" s="100">
        <v>8</v>
      </c>
      <c r="G58" s="100"/>
      <c r="H58" s="100"/>
      <c r="I58" s="100"/>
      <c r="J58" s="100"/>
      <c r="K58" s="124">
        <f t="shared" si="90"/>
        <v>15</v>
      </c>
      <c r="L58" s="99">
        <f t="shared" si="92"/>
        <v>15</v>
      </c>
      <c r="M58" s="99"/>
      <c r="N58" s="99"/>
      <c r="O58" s="124">
        <f t="shared" si="89"/>
        <v>0</v>
      </c>
      <c r="P58" s="125">
        <v>0.34</v>
      </c>
      <c r="Q58" s="126">
        <f t="shared" si="91"/>
        <v>5.1000000000000005</v>
      </c>
      <c r="R58" s="118"/>
      <c r="S58" s="211" t="str">
        <f>IF(C58&lt;&gt;0,VLOOKUP(C58,'control sheet'!A:B,2,FALSE),"")</f>
        <v>MANAINI VOSANIYALAYA</v>
      </c>
      <c r="T58" s="211"/>
    </row>
    <row r="59" spans="1:20" ht="23.25" customHeight="1" x14ac:dyDescent="0.3">
      <c r="A59" s="101" t="s">
        <v>1147</v>
      </c>
      <c r="B59" s="99">
        <v>2.5099999999999998</v>
      </c>
      <c r="C59" s="102">
        <v>53002</v>
      </c>
      <c r="D59" s="100"/>
      <c r="E59" s="100"/>
      <c r="F59" s="100"/>
      <c r="G59" s="100"/>
      <c r="H59" s="100">
        <v>3</v>
      </c>
      <c r="I59" s="100">
        <v>5</v>
      </c>
      <c r="J59" s="100"/>
      <c r="K59" s="124">
        <f t="shared" si="90"/>
        <v>8</v>
      </c>
      <c r="L59" s="99">
        <v>6</v>
      </c>
      <c r="M59" s="99">
        <v>2</v>
      </c>
      <c r="N59" s="99"/>
      <c r="O59" s="124">
        <f t="shared" si="89"/>
        <v>0</v>
      </c>
      <c r="P59" s="125">
        <v>0.2</v>
      </c>
      <c r="Q59" s="126">
        <f t="shared" si="91"/>
        <v>1.6</v>
      </c>
      <c r="R59" s="118"/>
      <c r="S59" s="211" t="str">
        <f>IF(C59&lt;&gt;0,VLOOKUP(C59,'control sheet'!A:B,2,FALSE),"")</f>
        <v>SERIA K BALAWAKULA</v>
      </c>
      <c r="T59" s="211"/>
    </row>
    <row r="60" spans="1:20" ht="23.25" customHeight="1" x14ac:dyDescent="0.3">
      <c r="A60" s="103" t="s">
        <v>1073</v>
      </c>
      <c r="B60" s="99">
        <v>2.5099999999999998</v>
      </c>
      <c r="C60" s="99">
        <v>52239</v>
      </c>
      <c r="D60" s="100"/>
      <c r="E60" s="100">
        <v>8</v>
      </c>
      <c r="F60" s="100">
        <v>8</v>
      </c>
      <c r="G60" s="100">
        <v>8</v>
      </c>
      <c r="H60" s="100">
        <v>8</v>
      </c>
      <c r="I60" s="99"/>
      <c r="J60" s="99"/>
      <c r="K60" s="124">
        <f t="shared" si="90"/>
        <v>32</v>
      </c>
      <c r="L60" s="99">
        <f t="shared" si="92"/>
        <v>32</v>
      </c>
      <c r="M60" s="99"/>
      <c r="N60" s="99"/>
      <c r="O60" s="124">
        <f t="shared" si="89"/>
        <v>0</v>
      </c>
      <c r="P60" s="125">
        <v>0.34</v>
      </c>
      <c r="Q60" s="126">
        <f t="shared" si="91"/>
        <v>10.88</v>
      </c>
      <c r="R60" s="118"/>
      <c r="S60" s="211" t="str">
        <f>IF(C60&lt;&gt;0,VLOOKUP(C60,'control sheet'!A:B,2,FALSE),"")</f>
        <v>TEVITA VUNIIVI N0.4</v>
      </c>
      <c r="T60" s="211"/>
    </row>
    <row r="61" spans="1:20" ht="23.25" customHeight="1" x14ac:dyDescent="0.3">
      <c r="A61" s="101" t="s">
        <v>1066</v>
      </c>
      <c r="B61" s="99">
        <v>2.5099999999999998</v>
      </c>
      <c r="C61" s="102">
        <v>52792</v>
      </c>
      <c r="D61" s="100">
        <v>8</v>
      </c>
      <c r="E61" s="100">
        <v>8</v>
      </c>
      <c r="F61" s="100">
        <v>8</v>
      </c>
      <c r="G61" s="100">
        <v>12</v>
      </c>
      <c r="H61" s="100">
        <v>12</v>
      </c>
      <c r="I61" s="100">
        <v>2</v>
      </c>
      <c r="J61" s="100"/>
      <c r="K61" s="124">
        <f t="shared" si="90"/>
        <v>50</v>
      </c>
      <c r="L61" s="99">
        <v>46</v>
      </c>
      <c r="M61" s="99">
        <v>4</v>
      </c>
      <c r="N61" s="99"/>
      <c r="O61" s="124">
        <f t="shared" si="89"/>
        <v>0</v>
      </c>
      <c r="P61" s="125">
        <v>0.2</v>
      </c>
      <c r="Q61" s="126">
        <f t="shared" si="91"/>
        <v>10</v>
      </c>
      <c r="R61" s="118">
        <v>6</v>
      </c>
      <c r="S61" s="211" t="str">
        <f>IF(C61&lt;&gt;0,VLOOKUP(C61,'control sheet'!A:B,2,FALSE),"")</f>
        <v>ONISIVORO BAREWA</v>
      </c>
      <c r="T61" s="211"/>
    </row>
    <row r="62" spans="1:20" ht="23.25" customHeight="1" x14ac:dyDescent="0.3">
      <c r="A62" s="138"/>
      <c r="B62" s="139"/>
      <c r="C62" s="134" t="s">
        <v>901</v>
      </c>
      <c r="D62" s="124">
        <f t="shared" ref="D62" si="93">SUM(D53:D61)</f>
        <v>48</v>
      </c>
      <c r="E62" s="124">
        <f t="shared" ref="E62" si="94">SUM(E53:E61)</f>
        <v>48</v>
      </c>
      <c r="F62" s="124">
        <f t="shared" ref="F62" si="95">SUM(F53:F61)</f>
        <v>48</v>
      </c>
      <c r="G62" s="124">
        <f t="shared" ref="G62" si="96">SUM(G53:G61)</f>
        <v>48</v>
      </c>
      <c r="H62" s="124">
        <f t="shared" ref="H62" si="97">SUM(H53:H61)</f>
        <v>48</v>
      </c>
      <c r="I62" s="124">
        <f t="shared" ref="I62" si="98">SUM(I53:I61)</f>
        <v>48</v>
      </c>
      <c r="J62" s="124">
        <f t="shared" ref="J62" si="99">SUM(J53:J61)</f>
        <v>48</v>
      </c>
      <c r="K62" s="124">
        <f t="shared" ref="K62" si="100">SUM(K53:K61)</f>
        <v>336</v>
      </c>
      <c r="L62" s="124">
        <f t="shared" ref="L62" si="101">SUM(L53:L61)</f>
        <v>308</v>
      </c>
      <c r="M62" s="124">
        <f t="shared" ref="M62" si="102">SUM(M53:M61)</f>
        <v>28</v>
      </c>
      <c r="N62" s="124">
        <f t="shared" ref="N62" si="103">SUM(N53:N61)</f>
        <v>0</v>
      </c>
      <c r="O62" s="124">
        <f t="shared" ref="O62" si="104">SUM(O53:O61)</f>
        <v>0</v>
      </c>
      <c r="P62" s="124">
        <f t="shared" ref="P62" si="105">SUM(P53:P61)</f>
        <v>2.7800000000000002</v>
      </c>
      <c r="Q62" s="124">
        <f t="shared" ref="Q62" si="106">SUM(Q53:Q61)</f>
        <v>106.11999999999999</v>
      </c>
      <c r="R62" s="124">
        <f t="shared" ref="R62" si="107">SUM(R53:R61)</f>
        <v>144</v>
      </c>
      <c r="S62" s="211" t="e">
        <f>IF(C62&lt;&gt;0,VLOOKUP(C62,'control sheet'!A:B,2,FALSE),"")</f>
        <v>#N/A</v>
      </c>
      <c r="T62" s="211"/>
    </row>
    <row r="63" spans="1:20" ht="23.25" customHeight="1" x14ac:dyDescent="0.3">
      <c r="A63" s="142"/>
      <c r="B63" s="139"/>
      <c r="C63" s="125"/>
      <c r="D63" s="125"/>
      <c r="E63" s="255" t="s">
        <v>1068</v>
      </c>
      <c r="F63" s="256"/>
      <c r="G63" s="256"/>
      <c r="H63" s="256"/>
      <c r="I63" s="256"/>
      <c r="J63" s="257"/>
      <c r="K63" s="124"/>
      <c r="L63" s="125"/>
      <c r="M63" s="125"/>
      <c r="N63" s="125"/>
      <c r="O63" s="124"/>
      <c r="P63" s="124"/>
      <c r="Q63" s="125"/>
      <c r="R63" s="118"/>
      <c r="S63" s="211" t="str">
        <f>IF(C63&lt;&gt;0,VLOOKUP(C63,'control sheet'!A:B,2,FALSE),"")</f>
        <v/>
      </c>
      <c r="T63" s="211"/>
    </row>
    <row r="64" spans="1:20" ht="23.25" customHeight="1" x14ac:dyDescent="0.3">
      <c r="A64" s="135" t="s">
        <v>1035</v>
      </c>
      <c r="B64" s="125"/>
      <c r="C64" s="137" t="s">
        <v>886</v>
      </c>
      <c r="D64" s="130" t="s">
        <v>887</v>
      </c>
      <c r="E64" s="214" t="s">
        <v>888</v>
      </c>
      <c r="F64" s="130" t="s">
        <v>889</v>
      </c>
      <c r="G64" s="215" t="s">
        <v>890</v>
      </c>
      <c r="H64" s="130" t="s">
        <v>891</v>
      </c>
      <c r="I64" s="130" t="s">
        <v>892</v>
      </c>
      <c r="J64" s="130" t="s">
        <v>893</v>
      </c>
      <c r="K64" s="124" t="s">
        <v>1036</v>
      </c>
      <c r="L64" s="215" t="s">
        <v>895</v>
      </c>
      <c r="M64" s="215" t="s">
        <v>896</v>
      </c>
      <c r="N64" s="215" t="s">
        <v>897</v>
      </c>
      <c r="O64" s="124" t="s">
        <v>898</v>
      </c>
      <c r="P64" s="144" t="s">
        <v>899</v>
      </c>
      <c r="Q64" s="144" t="s">
        <v>900</v>
      </c>
      <c r="R64" s="122" t="s">
        <v>0</v>
      </c>
      <c r="S64" s="211" t="str">
        <f>IF(C64&lt;&gt;0,VLOOKUP(C64,'control sheet'!A:B,2,FALSE),"")</f>
        <v>Emplyee Name</v>
      </c>
      <c r="T64" s="211"/>
    </row>
    <row r="65" spans="1:20" ht="23.25" customHeight="1" x14ac:dyDescent="0.3">
      <c r="A65" s="101" t="s">
        <v>1069</v>
      </c>
      <c r="B65" s="99">
        <v>3.18</v>
      </c>
      <c r="C65" s="99">
        <v>5215</v>
      </c>
      <c r="D65" s="100"/>
      <c r="E65" s="100">
        <v>8</v>
      </c>
      <c r="F65" s="100">
        <v>12</v>
      </c>
      <c r="G65" s="100">
        <v>8</v>
      </c>
      <c r="H65" s="100">
        <v>12</v>
      </c>
      <c r="I65" s="100">
        <v>8</v>
      </c>
      <c r="J65" s="100">
        <v>12</v>
      </c>
      <c r="K65" s="124">
        <f>SUM(D65:J65)</f>
        <v>60</v>
      </c>
      <c r="L65" s="99">
        <v>48</v>
      </c>
      <c r="M65" s="99">
        <v>12</v>
      </c>
      <c r="N65" s="99"/>
      <c r="O65" s="124">
        <f>SUM(L65:N65)-K65</f>
        <v>0</v>
      </c>
      <c r="P65" s="125"/>
      <c r="Q65" s="126"/>
      <c r="R65" s="118">
        <v>18</v>
      </c>
      <c r="S65" s="211" t="str">
        <f>IF(C65&lt;&gt;0,VLOOKUP(C65,'control sheet'!A:B,2,FALSE),"")</f>
        <v>SALANIETA CIWA VOLAU</v>
      </c>
      <c r="T65" s="211"/>
    </row>
    <row r="66" spans="1:20" ht="24.75" customHeight="1" x14ac:dyDescent="0.3">
      <c r="A66" s="103" t="s">
        <v>1118</v>
      </c>
      <c r="B66" s="99">
        <v>2.5099999999999998</v>
      </c>
      <c r="C66" s="99">
        <v>53007</v>
      </c>
      <c r="D66" s="100"/>
      <c r="E66" s="100"/>
      <c r="F66" s="100"/>
      <c r="G66" s="100"/>
      <c r="H66" s="100"/>
      <c r="I66" s="100">
        <v>8</v>
      </c>
      <c r="J66" s="100"/>
      <c r="K66" s="124">
        <f t="shared" ref="K66:K75" si="108">SUM(D66:J66)</f>
        <v>8</v>
      </c>
      <c r="L66" s="99">
        <f t="shared" ref="L66" si="109">SUM(K66)</f>
        <v>8</v>
      </c>
      <c r="M66" s="99"/>
      <c r="N66" s="99"/>
      <c r="O66" s="124">
        <f t="shared" ref="O66:O75" si="110">SUM(L66:N66)-K66</f>
        <v>0</v>
      </c>
      <c r="P66" s="125">
        <v>0.2</v>
      </c>
      <c r="Q66" s="126">
        <f t="shared" ref="Q66:Q67" si="111">K66*P66</f>
        <v>1.6</v>
      </c>
      <c r="R66" s="118"/>
      <c r="S66" s="211" t="str">
        <f>IF(C66&lt;&gt;0,VLOOKUP(C66,'control sheet'!A:B,2,FALSE),"")</f>
        <v xml:space="preserve">ASERI C GAGA </v>
      </c>
      <c r="T66" s="211"/>
    </row>
    <row r="67" spans="1:20" ht="23.25" customHeight="1" x14ac:dyDescent="0.3">
      <c r="A67" s="106" t="s">
        <v>1082</v>
      </c>
      <c r="B67" s="99">
        <v>2.5099999999999998</v>
      </c>
      <c r="C67" s="99">
        <v>51674</v>
      </c>
      <c r="D67" s="100"/>
      <c r="E67" s="100"/>
      <c r="F67" s="99"/>
      <c r="G67" s="100"/>
      <c r="H67" s="99"/>
      <c r="I67" s="100"/>
      <c r="J67" s="100">
        <v>12</v>
      </c>
      <c r="K67" s="124">
        <f t="shared" si="108"/>
        <v>12</v>
      </c>
      <c r="L67" s="99">
        <v>8</v>
      </c>
      <c r="M67" s="99">
        <v>4</v>
      </c>
      <c r="N67" s="99"/>
      <c r="O67" s="124">
        <f t="shared" si="110"/>
        <v>0</v>
      </c>
      <c r="P67" s="125">
        <v>0.34</v>
      </c>
      <c r="Q67" s="126">
        <f t="shared" si="111"/>
        <v>4.08</v>
      </c>
      <c r="R67" s="118">
        <v>6</v>
      </c>
      <c r="S67" s="211" t="str">
        <f>IF(C67&lt;&gt;0,VLOOKUP(C67,'control sheet'!A:B,2,FALSE),"")</f>
        <v>ILAI VENASIO RAVULOA</v>
      </c>
      <c r="T67" s="211"/>
    </row>
    <row r="68" spans="1:20" ht="23.25" customHeight="1" x14ac:dyDescent="0.3">
      <c r="A68" s="106" t="s">
        <v>1070</v>
      </c>
      <c r="B68" s="99">
        <v>2.5099999999999998</v>
      </c>
      <c r="C68" s="99">
        <v>51129</v>
      </c>
      <c r="D68" s="100">
        <v>8</v>
      </c>
      <c r="E68" s="100">
        <v>12</v>
      </c>
      <c r="F68" s="100">
        <v>12</v>
      </c>
      <c r="G68" s="100"/>
      <c r="H68" s="100">
        <v>8</v>
      </c>
      <c r="I68" s="100">
        <v>12</v>
      </c>
      <c r="J68" s="100">
        <v>8</v>
      </c>
      <c r="K68" s="124">
        <f t="shared" si="108"/>
        <v>60</v>
      </c>
      <c r="L68" s="99">
        <v>48</v>
      </c>
      <c r="M68" s="99">
        <v>12</v>
      </c>
      <c r="N68" s="99"/>
      <c r="O68" s="124">
        <f t="shared" si="110"/>
        <v>0</v>
      </c>
      <c r="P68" s="125">
        <v>0.34</v>
      </c>
      <c r="Q68" s="126">
        <f t="shared" ref="Q68:Q75" si="112">K68*P68</f>
        <v>20.400000000000002</v>
      </c>
      <c r="R68" s="118">
        <v>18</v>
      </c>
      <c r="S68" s="211" t="str">
        <f>IF(C68&lt;&gt;0,VLOOKUP(C68,'control sheet'!A:B,2,FALSE),"")</f>
        <v>ALIVATE QARANIQIO LALATUTE</v>
      </c>
      <c r="T68" s="211"/>
    </row>
    <row r="69" spans="1:20" ht="23.25" customHeight="1" x14ac:dyDescent="0.3">
      <c r="A69" s="101" t="s">
        <v>1128</v>
      </c>
      <c r="B69" s="99">
        <v>2.5099999999999998</v>
      </c>
      <c r="C69" s="99">
        <v>53005</v>
      </c>
      <c r="D69" s="100"/>
      <c r="E69" s="100"/>
      <c r="F69" s="100"/>
      <c r="G69" s="100"/>
      <c r="H69" s="100"/>
      <c r="I69" s="100">
        <v>4</v>
      </c>
      <c r="J69" s="100"/>
      <c r="K69" s="124">
        <f t="shared" si="108"/>
        <v>4</v>
      </c>
      <c r="L69" s="99"/>
      <c r="M69" s="99"/>
      <c r="N69" s="99">
        <v>4</v>
      </c>
      <c r="O69" s="124">
        <f t="shared" si="110"/>
        <v>0</v>
      </c>
      <c r="P69" s="125">
        <v>0.2</v>
      </c>
      <c r="Q69" s="126">
        <f t="shared" si="112"/>
        <v>0.8</v>
      </c>
      <c r="R69" s="118">
        <v>6</v>
      </c>
      <c r="S69" s="211" t="str">
        <f>IF(C69&lt;&gt;0,VLOOKUP(C69,'control sheet'!A:B,2,FALSE),"")</f>
        <v>IVERI KOROIRUA</v>
      </c>
      <c r="T69" s="211"/>
    </row>
    <row r="70" spans="1:20" s="211" customFormat="1" ht="24.75" customHeight="1" x14ac:dyDescent="0.3">
      <c r="A70" s="101" t="s">
        <v>1312</v>
      </c>
      <c r="B70" s="99">
        <v>2.5099999999999998</v>
      </c>
      <c r="C70" s="99">
        <v>53091</v>
      </c>
      <c r="D70" s="100">
        <v>2</v>
      </c>
      <c r="E70" s="100"/>
      <c r="F70" s="100"/>
      <c r="G70" s="100"/>
      <c r="H70" s="100"/>
      <c r="I70" s="100"/>
      <c r="J70" s="100"/>
      <c r="K70" s="124">
        <f t="shared" si="108"/>
        <v>2</v>
      </c>
      <c r="L70" s="99"/>
      <c r="M70" s="99">
        <v>2</v>
      </c>
      <c r="N70" s="99"/>
      <c r="O70" s="124">
        <f t="shared" si="110"/>
        <v>0</v>
      </c>
      <c r="P70" s="125">
        <v>0.2</v>
      </c>
      <c r="Q70" s="126">
        <f t="shared" si="112"/>
        <v>0.4</v>
      </c>
      <c r="R70" s="118"/>
      <c r="S70" s="211" t="e">
        <f>IF(C70&lt;&gt;0,VLOOKUP(C70,'control sheet'!A:B,2,FALSE),"")</f>
        <v>#N/A</v>
      </c>
    </row>
    <row r="71" spans="1:20" ht="23.25" customHeight="1" x14ac:dyDescent="0.3">
      <c r="A71" s="143" t="s">
        <v>1390</v>
      </c>
      <c r="B71" s="99">
        <v>2.5099999999999998</v>
      </c>
      <c r="C71" s="99">
        <v>51683</v>
      </c>
      <c r="D71" s="100"/>
      <c r="E71" s="100">
        <v>8</v>
      </c>
      <c r="F71" s="100"/>
      <c r="G71" s="100">
        <v>8</v>
      </c>
      <c r="H71" s="100"/>
      <c r="I71" s="100">
        <v>8</v>
      </c>
      <c r="J71" s="100"/>
      <c r="K71" s="124">
        <f t="shared" si="108"/>
        <v>24</v>
      </c>
      <c r="L71" s="99">
        <f t="shared" ref="L71:L73" si="113">SUM(K71)</f>
        <v>24</v>
      </c>
      <c r="M71" s="99"/>
      <c r="N71" s="99"/>
      <c r="O71" s="124">
        <f t="shared" si="110"/>
        <v>0</v>
      </c>
      <c r="P71" s="125">
        <v>0.34</v>
      </c>
      <c r="Q71" s="126">
        <f>K71*P71</f>
        <v>8.16</v>
      </c>
      <c r="R71" s="118"/>
      <c r="S71" s="211" t="str">
        <f>IF(C71&lt;&gt;0,VLOOKUP(C71,'control sheet'!A:B,2,FALSE),"")</f>
        <v>ATECA LIKU SERU</v>
      </c>
      <c r="T71" s="211"/>
    </row>
    <row r="72" spans="1:20" ht="23.25" customHeight="1" x14ac:dyDescent="0.3">
      <c r="A72" s="101" t="s">
        <v>1072</v>
      </c>
      <c r="B72" s="99">
        <v>2.5099999999999998</v>
      </c>
      <c r="C72" s="99">
        <v>51678</v>
      </c>
      <c r="D72" s="100">
        <v>12</v>
      </c>
      <c r="E72" s="100">
        <v>12</v>
      </c>
      <c r="F72" s="100"/>
      <c r="G72" s="100">
        <v>12</v>
      </c>
      <c r="H72" s="100">
        <v>8</v>
      </c>
      <c r="I72" s="100"/>
      <c r="J72" s="100">
        <v>8</v>
      </c>
      <c r="K72" s="124">
        <f t="shared" si="108"/>
        <v>52</v>
      </c>
      <c r="L72" s="99">
        <v>39</v>
      </c>
      <c r="M72" s="99">
        <v>13</v>
      </c>
      <c r="N72" s="99"/>
      <c r="O72" s="124">
        <f t="shared" si="110"/>
        <v>0</v>
      </c>
      <c r="P72" s="125">
        <v>0.34</v>
      </c>
      <c r="Q72" s="126">
        <f t="shared" si="112"/>
        <v>17.68</v>
      </c>
      <c r="R72" s="118">
        <v>18</v>
      </c>
      <c r="S72" s="211" t="str">
        <f>IF(C72&lt;&gt;0,VLOOKUP(C72,'control sheet'!A:B,2,FALSE),"")</f>
        <v>LUKE KUNAVULA</v>
      </c>
      <c r="T72" s="211"/>
    </row>
    <row r="73" spans="1:20" ht="23.25" customHeight="1" x14ac:dyDescent="0.3">
      <c r="A73" s="103" t="s">
        <v>1073</v>
      </c>
      <c r="B73" s="99">
        <v>2.5099999999999998</v>
      </c>
      <c r="C73" s="99">
        <v>52239</v>
      </c>
      <c r="D73" s="100"/>
      <c r="E73" s="100"/>
      <c r="F73" s="100"/>
      <c r="G73" s="100"/>
      <c r="H73" s="100"/>
      <c r="I73" s="99"/>
      <c r="J73" s="99"/>
      <c r="K73" s="124">
        <f t="shared" si="108"/>
        <v>0</v>
      </c>
      <c r="L73" s="99">
        <f t="shared" si="113"/>
        <v>0</v>
      </c>
      <c r="M73" s="99"/>
      <c r="N73" s="99"/>
      <c r="O73" s="124">
        <f t="shared" si="110"/>
        <v>0</v>
      </c>
      <c r="P73" s="125">
        <v>0.34</v>
      </c>
      <c r="Q73" s="126">
        <f t="shared" si="112"/>
        <v>0</v>
      </c>
      <c r="R73" s="118"/>
      <c r="S73" s="211" t="str">
        <f>IF(C73&lt;&gt;0,VLOOKUP(C73,'control sheet'!A:B,2,FALSE),"")</f>
        <v>TEVITA VUNIIVI N0.4</v>
      </c>
      <c r="T73" s="211"/>
    </row>
    <row r="74" spans="1:20" ht="23.25" customHeight="1" x14ac:dyDescent="0.3">
      <c r="A74" s="101" t="s">
        <v>1138</v>
      </c>
      <c r="B74" s="99">
        <v>2.5099999999999998</v>
      </c>
      <c r="C74" s="102">
        <v>52188</v>
      </c>
      <c r="D74" s="100">
        <v>12</v>
      </c>
      <c r="E74" s="100"/>
      <c r="F74" s="100">
        <v>12</v>
      </c>
      <c r="G74" s="100">
        <v>12</v>
      </c>
      <c r="H74" s="100">
        <v>8</v>
      </c>
      <c r="I74" s="100"/>
      <c r="J74" s="116">
        <v>8</v>
      </c>
      <c r="K74" s="124">
        <f t="shared" si="108"/>
        <v>52</v>
      </c>
      <c r="L74" s="99">
        <v>43</v>
      </c>
      <c r="M74" s="99">
        <v>9</v>
      </c>
      <c r="N74" s="99"/>
      <c r="O74" s="124">
        <f t="shared" si="110"/>
        <v>0</v>
      </c>
      <c r="P74" s="125">
        <v>0.34</v>
      </c>
      <c r="Q74" s="126">
        <f t="shared" si="112"/>
        <v>17.68</v>
      </c>
      <c r="R74" s="118">
        <v>18</v>
      </c>
      <c r="S74" s="211" t="str">
        <f>IF(C74&lt;&gt;0,VLOOKUP(C74,'control sheet'!A:B,2,FALSE),"")</f>
        <v>NEPOTE BUKA</v>
      </c>
      <c r="T74" s="211"/>
    </row>
    <row r="75" spans="1:20" ht="23.25" customHeight="1" x14ac:dyDescent="0.3">
      <c r="A75" s="106" t="s">
        <v>1079</v>
      </c>
      <c r="B75" s="99">
        <v>2.5099999999999998</v>
      </c>
      <c r="C75" s="99">
        <v>50200</v>
      </c>
      <c r="D75" s="100">
        <v>14</v>
      </c>
      <c r="E75" s="100">
        <v>8</v>
      </c>
      <c r="F75" s="123">
        <v>12</v>
      </c>
      <c r="G75" s="100">
        <v>8</v>
      </c>
      <c r="H75" s="100">
        <v>12</v>
      </c>
      <c r="I75" s="99">
        <v>8</v>
      </c>
      <c r="J75" s="100"/>
      <c r="K75" s="124">
        <f t="shared" si="108"/>
        <v>62</v>
      </c>
      <c r="L75" s="99">
        <v>48</v>
      </c>
      <c r="M75" s="99">
        <v>12</v>
      </c>
      <c r="N75" s="99">
        <v>2</v>
      </c>
      <c r="O75" s="124">
        <f t="shared" si="110"/>
        <v>0</v>
      </c>
      <c r="P75" s="125">
        <v>0.34</v>
      </c>
      <c r="Q75" s="126">
        <f t="shared" si="112"/>
        <v>21.080000000000002</v>
      </c>
      <c r="R75" s="118">
        <v>18</v>
      </c>
      <c r="S75" s="211" t="str">
        <f>IF(C75&lt;&gt;0,VLOOKUP(C75,'control sheet'!A:B,2,FALSE),"")</f>
        <v>ATELAITE RANADI</v>
      </c>
      <c r="T75" s="211"/>
    </row>
    <row r="76" spans="1:20" ht="23.25" customHeight="1" x14ac:dyDescent="0.3">
      <c r="A76" s="138"/>
      <c r="B76" s="99"/>
      <c r="C76" s="134" t="s">
        <v>901</v>
      </c>
      <c r="D76" s="124">
        <f t="shared" ref="D76" si="114">SUM(D65:D75)</f>
        <v>48</v>
      </c>
      <c r="E76" s="124">
        <f t="shared" ref="E76" si="115">SUM(E65:E75)</f>
        <v>48</v>
      </c>
      <c r="F76" s="124">
        <f t="shared" ref="F76" si="116">SUM(F65:F75)</f>
        <v>48</v>
      </c>
      <c r="G76" s="124">
        <f t="shared" ref="G76" si="117">SUM(G65:G75)</f>
        <v>48</v>
      </c>
      <c r="H76" s="124">
        <f t="shared" ref="H76" si="118">SUM(H65:H75)</f>
        <v>48</v>
      </c>
      <c r="I76" s="124">
        <f t="shared" ref="I76" si="119">SUM(I65:I75)</f>
        <v>48</v>
      </c>
      <c r="J76" s="124">
        <f t="shared" ref="J76" si="120">SUM(J65:J75)</f>
        <v>48</v>
      </c>
      <c r="K76" s="124">
        <f t="shared" ref="K76" si="121">SUM(K65:K75)</f>
        <v>336</v>
      </c>
      <c r="L76" s="124">
        <f t="shared" ref="L76" si="122">SUM(L65:L75)</f>
        <v>266</v>
      </c>
      <c r="M76" s="124">
        <f t="shared" ref="M76" si="123">SUM(M65:M75)</f>
        <v>64</v>
      </c>
      <c r="N76" s="124">
        <f t="shared" ref="N76" si="124">SUM(N65:N75)</f>
        <v>6</v>
      </c>
      <c r="O76" s="124">
        <f t="shared" ref="O76" si="125">SUM(O65:O75)</f>
        <v>0</v>
      </c>
      <c r="P76" s="124">
        <f t="shared" ref="P76" si="126">SUM(P65:P75)</f>
        <v>2.98</v>
      </c>
      <c r="Q76" s="124">
        <f t="shared" ref="Q76" si="127">SUM(Q65:Q75)</f>
        <v>91.88</v>
      </c>
      <c r="R76" s="124">
        <f t="shared" ref="R76" si="128">SUM(R65:R75)</f>
        <v>102</v>
      </c>
      <c r="S76" s="211" t="e">
        <f>IF(C76&lt;&gt;0,VLOOKUP(C76,'control sheet'!A:B,2,FALSE),"")</f>
        <v>#N/A</v>
      </c>
      <c r="T76" s="211"/>
    </row>
    <row r="77" spans="1:20" ht="23.25" customHeight="1" x14ac:dyDescent="0.3">
      <c r="A77" s="142"/>
      <c r="B77" s="139"/>
      <c r="C77" s="100"/>
      <c r="D77" s="100"/>
      <c r="E77" s="264" t="s">
        <v>1080</v>
      </c>
      <c r="F77" s="265"/>
      <c r="G77" s="265"/>
      <c r="H77" s="265"/>
      <c r="I77" s="266"/>
      <c r="J77" s="136"/>
      <c r="K77" s="124"/>
      <c r="L77" s="125"/>
      <c r="M77" s="125"/>
      <c r="N77" s="125"/>
      <c r="O77" s="124"/>
      <c r="P77" s="124"/>
      <c r="Q77" s="125"/>
      <c r="R77" s="118"/>
      <c r="S77" s="211" t="str">
        <f>IF(C77&lt;&gt;0,VLOOKUP(C77,'control sheet'!A:B,2,FALSE),"")</f>
        <v/>
      </c>
      <c r="T77" s="211"/>
    </row>
    <row r="78" spans="1:20" ht="23.25" customHeight="1" x14ac:dyDescent="0.3">
      <c r="A78" s="135" t="s">
        <v>1035</v>
      </c>
      <c r="B78" s="125"/>
      <c r="C78" s="137" t="s">
        <v>886</v>
      </c>
      <c r="D78" s="130" t="s">
        <v>887</v>
      </c>
      <c r="E78" s="214" t="s">
        <v>888</v>
      </c>
      <c r="F78" s="130" t="s">
        <v>889</v>
      </c>
      <c r="G78" s="215" t="s">
        <v>890</v>
      </c>
      <c r="H78" s="130" t="s">
        <v>891</v>
      </c>
      <c r="I78" s="130" t="s">
        <v>892</v>
      </c>
      <c r="J78" s="130" t="s">
        <v>893</v>
      </c>
      <c r="K78" s="124" t="s">
        <v>1036</v>
      </c>
      <c r="L78" s="215" t="s">
        <v>895</v>
      </c>
      <c r="M78" s="225" t="s">
        <v>896</v>
      </c>
      <c r="N78" s="215" t="s">
        <v>897</v>
      </c>
      <c r="O78" s="124" t="s">
        <v>898</v>
      </c>
      <c r="P78" s="144" t="s">
        <v>899</v>
      </c>
      <c r="Q78" s="144" t="s">
        <v>900</v>
      </c>
      <c r="R78" s="122" t="s">
        <v>0</v>
      </c>
      <c r="S78" s="211" t="str">
        <f>IF(C78&lt;&gt;0,VLOOKUP(C78,'control sheet'!A:B,2,FALSE),"")</f>
        <v>Emplyee Name</v>
      </c>
      <c r="T78" s="211"/>
    </row>
    <row r="79" spans="1:20" ht="23.25" customHeight="1" x14ac:dyDescent="0.3">
      <c r="A79" s="106" t="s">
        <v>1078</v>
      </c>
      <c r="B79" s="99">
        <v>2.5099999999999998</v>
      </c>
      <c r="C79" s="99">
        <v>50703</v>
      </c>
      <c r="D79" s="99">
        <v>9</v>
      </c>
      <c r="E79" s="99">
        <v>12</v>
      </c>
      <c r="F79" s="99">
        <v>12</v>
      </c>
      <c r="G79" s="100">
        <v>12</v>
      </c>
      <c r="H79" s="100">
        <v>8</v>
      </c>
      <c r="I79" s="100"/>
      <c r="J79" s="99">
        <v>8</v>
      </c>
      <c r="K79" s="124">
        <f t="shared" ref="K79:K91" si="129">SUM(D79:J79)</f>
        <v>61</v>
      </c>
      <c r="L79" s="99">
        <v>48</v>
      </c>
      <c r="M79" s="99">
        <v>13</v>
      </c>
      <c r="N79" s="99"/>
      <c r="O79" s="124">
        <f t="shared" ref="O79:O91" si="130">SUM(L79:N79)-K79</f>
        <v>0</v>
      </c>
      <c r="P79" s="125">
        <v>0.34</v>
      </c>
      <c r="Q79" s="126">
        <f t="shared" ref="Q79:Q91" si="131">K79*P79</f>
        <v>20.740000000000002</v>
      </c>
      <c r="R79" s="118">
        <v>18</v>
      </c>
      <c r="S79" s="211" t="str">
        <f>IF(C79&lt;&gt;0,VLOOKUP(C79,'control sheet'!A:B,2,FALSE),"")</f>
        <v>SISILIA RAMUMU</v>
      </c>
      <c r="T79" s="211"/>
    </row>
    <row r="80" spans="1:20" ht="23.25" customHeight="1" x14ac:dyDescent="0.3">
      <c r="A80" s="106" t="s">
        <v>1082</v>
      </c>
      <c r="B80" s="99">
        <v>2.5099999999999998</v>
      </c>
      <c r="C80" s="99">
        <v>51674</v>
      </c>
      <c r="D80" s="100">
        <v>7</v>
      </c>
      <c r="E80" s="100">
        <v>12</v>
      </c>
      <c r="F80" s="99">
        <v>4</v>
      </c>
      <c r="G80" s="100">
        <v>4</v>
      </c>
      <c r="H80" s="99">
        <v>8</v>
      </c>
      <c r="I80" s="100">
        <v>13</v>
      </c>
      <c r="J80" s="100"/>
      <c r="K80" s="124">
        <f t="shared" si="129"/>
        <v>48</v>
      </c>
      <c r="L80" s="99">
        <v>31</v>
      </c>
      <c r="M80" s="99">
        <v>16</v>
      </c>
      <c r="N80" s="99">
        <v>1</v>
      </c>
      <c r="O80" s="124">
        <f t="shared" si="130"/>
        <v>0</v>
      </c>
      <c r="P80" s="125">
        <v>0.34</v>
      </c>
      <c r="Q80" s="126">
        <f t="shared" si="131"/>
        <v>16.32</v>
      </c>
      <c r="R80" s="118">
        <v>24</v>
      </c>
      <c r="S80" s="211" t="str">
        <f>IF(C80&lt;&gt;0,VLOOKUP(C80,'control sheet'!A:B,2,FALSE),"")</f>
        <v>ILAI VENASIO RAVULOA</v>
      </c>
      <c r="T80" s="211"/>
    </row>
    <row r="81" spans="1:20" s="211" customFormat="1" ht="24.75" customHeight="1" x14ac:dyDescent="0.3">
      <c r="A81" s="145" t="s">
        <v>1303</v>
      </c>
      <c r="B81" s="99">
        <v>2.5099999999999998</v>
      </c>
      <c r="C81" s="100">
        <v>52247</v>
      </c>
      <c r="D81" s="99"/>
      <c r="E81" s="99"/>
      <c r="F81" s="100"/>
      <c r="G81" s="99"/>
      <c r="H81" s="100">
        <v>8</v>
      </c>
      <c r="I81" s="123">
        <v>11</v>
      </c>
      <c r="J81" s="123">
        <v>7</v>
      </c>
      <c r="K81" s="124">
        <f t="shared" si="129"/>
        <v>26</v>
      </c>
      <c r="L81" s="99">
        <v>23</v>
      </c>
      <c r="M81" s="99">
        <v>3</v>
      </c>
      <c r="N81" s="99"/>
      <c r="O81" s="124">
        <f t="shared" si="130"/>
        <v>0</v>
      </c>
      <c r="P81" s="125">
        <v>0.34</v>
      </c>
      <c r="Q81" s="126">
        <f>K81*P81</f>
        <v>8.84</v>
      </c>
      <c r="R81" s="118">
        <v>6</v>
      </c>
      <c r="S81" s="211" t="str">
        <f>IF(C81&lt;&gt;0,VLOOKUP(C81,'control sheet'!A:B,2,FALSE),"")</f>
        <v>FRANCIS JOHNNY</v>
      </c>
    </row>
    <row r="82" spans="1:20" ht="23.25" customHeight="1" x14ac:dyDescent="0.3">
      <c r="A82" s="103" t="s">
        <v>1154</v>
      </c>
      <c r="B82" s="99">
        <v>2.5099999999999998</v>
      </c>
      <c r="C82" s="99">
        <v>51740</v>
      </c>
      <c r="D82" s="100">
        <v>8</v>
      </c>
      <c r="E82" s="100">
        <v>12</v>
      </c>
      <c r="F82" s="100">
        <v>12</v>
      </c>
      <c r="G82" s="100"/>
      <c r="H82" s="99">
        <v>8</v>
      </c>
      <c r="I82" s="100">
        <v>12</v>
      </c>
      <c r="J82" s="100">
        <v>9</v>
      </c>
      <c r="K82" s="124">
        <f t="shared" si="129"/>
        <v>61</v>
      </c>
      <c r="L82" s="99">
        <v>48</v>
      </c>
      <c r="M82" s="99">
        <v>13</v>
      </c>
      <c r="N82" s="99"/>
      <c r="O82" s="124">
        <f t="shared" si="130"/>
        <v>0</v>
      </c>
      <c r="P82" s="125">
        <v>0.34</v>
      </c>
      <c r="Q82" s="126">
        <f t="shared" ref="Q82:Q83" si="132">K82*P82</f>
        <v>20.740000000000002</v>
      </c>
      <c r="R82" s="118">
        <v>18</v>
      </c>
      <c r="S82" s="211" t="str">
        <f>IF(C82&lt;&gt;0,VLOOKUP(C82,'control sheet'!A:B,2,FALSE),"")</f>
        <v>TOKASA MARAMAIRATU</v>
      </c>
      <c r="T82" s="211"/>
    </row>
    <row r="83" spans="1:20" s="211" customFormat="1" ht="24.75" customHeight="1" x14ac:dyDescent="0.3">
      <c r="A83" s="176" t="s">
        <v>1327</v>
      </c>
      <c r="B83" s="99">
        <v>2.5099999999999998</v>
      </c>
      <c r="C83" s="177">
        <v>52128</v>
      </c>
      <c r="D83" s="100">
        <v>4</v>
      </c>
      <c r="E83" s="100">
        <v>12</v>
      </c>
      <c r="F83" s="100"/>
      <c r="G83" s="99"/>
      <c r="H83" s="99">
        <v>8</v>
      </c>
      <c r="I83" s="99"/>
      <c r="J83" s="99"/>
      <c r="K83" s="124">
        <f t="shared" si="129"/>
        <v>24</v>
      </c>
      <c r="L83" s="99">
        <v>21</v>
      </c>
      <c r="M83" s="99">
        <v>3</v>
      </c>
      <c r="N83" s="99"/>
      <c r="O83" s="124">
        <f t="shared" si="130"/>
        <v>0</v>
      </c>
      <c r="P83" s="125">
        <v>0.34</v>
      </c>
      <c r="Q83" s="126">
        <f t="shared" si="132"/>
        <v>8.16</v>
      </c>
      <c r="R83" s="118">
        <v>6</v>
      </c>
      <c r="S83" s="211" t="str">
        <f>IF(C83&lt;&gt;0,VLOOKUP(C83,'control sheet'!A:B,2,FALSE),"")</f>
        <v>ASAELI SERESERE</v>
      </c>
    </row>
    <row r="84" spans="1:20" ht="23.25" customHeight="1" x14ac:dyDescent="0.3">
      <c r="A84" s="143" t="s">
        <v>1390</v>
      </c>
      <c r="B84" s="99">
        <v>2.5099999999999998</v>
      </c>
      <c r="C84" s="99">
        <v>51683</v>
      </c>
      <c r="D84" s="100"/>
      <c r="E84" s="100"/>
      <c r="F84" s="100"/>
      <c r="G84" s="100"/>
      <c r="H84" s="100"/>
      <c r="I84" s="100"/>
      <c r="J84" s="100">
        <v>8</v>
      </c>
      <c r="K84" s="124">
        <f t="shared" si="129"/>
        <v>8</v>
      </c>
      <c r="L84" s="99">
        <f t="shared" ref="L84" si="133">SUM(K84)</f>
        <v>8</v>
      </c>
      <c r="M84" s="99"/>
      <c r="N84" s="99"/>
      <c r="O84" s="124">
        <f t="shared" si="130"/>
        <v>0</v>
      </c>
      <c r="P84" s="125">
        <v>0.34</v>
      </c>
      <c r="Q84" s="126">
        <f>K84*P84</f>
        <v>2.72</v>
      </c>
      <c r="R84" s="118"/>
      <c r="S84" s="211" t="str">
        <f>IF(C84&lt;&gt;0,VLOOKUP(C84,'control sheet'!A:B,2,FALSE),"")</f>
        <v>ATECA LIKU SERU</v>
      </c>
      <c r="T84" s="211"/>
    </row>
    <row r="85" spans="1:20" ht="23.25" customHeight="1" x14ac:dyDescent="0.3">
      <c r="A85" s="101" t="s">
        <v>1069</v>
      </c>
      <c r="B85" s="99">
        <v>3.18</v>
      </c>
      <c r="C85" s="99">
        <v>5215</v>
      </c>
      <c r="D85" s="100"/>
      <c r="E85" s="100"/>
      <c r="F85" s="100"/>
      <c r="G85" s="100">
        <v>6</v>
      </c>
      <c r="H85" s="100"/>
      <c r="I85" s="100"/>
      <c r="J85" s="100"/>
      <c r="K85" s="124">
        <f t="shared" si="129"/>
        <v>6</v>
      </c>
      <c r="L85" s="99"/>
      <c r="M85" s="99">
        <v>4</v>
      </c>
      <c r="N85" s="99">
        <v>2</v>
      </c>
      <c r="O85" s="124">
        <f t="shared" si="130"/>
        <v>0</v>
      </c>
      <c r="P85" s="125"/>
      <c r="Q85" s="126"/>
      <c r="R85" s="118">
        <v>6</v>
      </c>
      <c r="S85" s="211" t="str">
        <f>IF(C85&lt;&gt;0,VLOOKUP(C85,'control sheet'!A:B,2,FALSE),"")</f>
        <v>SALANIETA CIWA VOLAU</v>
      </c>
      <c r="T85" s="211"/>
    </row>
    <row r="86" spans="1:20" ht="24.75" customHeight="1" x14ac:dyDescent="0.3">
      <c r="A86" s="159" t="s">
        <v>1176</v>
      </c>
      <c r="B86" s="99">
        <v>2.5099999999999998</v>
      </c>
      <c r="C86" s="116">
        <v>52977</v>
      </c>
      <c r="D86" s="99"/>
      <c r="E86" s="99"/>
      <c r="F86" s="100"/>
      <c r="G86" s="99">
        <v>12</v>
      </c>
      <c r="H86" s="100"/>
      <c r="I86" s="99"/>
      <c r="J86" s="100"/>
      <c r="K86" s="124">
        <f t="shared" si="129"/>
        <v>12</v>
      </c>
      <c r="L86" s="99">
        <v>8</v>
      </c>
      <c r="M86" s="99">
        <v>4</v>
      </c>
      <c r="N86" s="99"/>
      <c r="O86" s="124">
        <f t="shared" si="130"/>
        <v>0</v>
      </c>
      <c r="P86" s="125">
        <v>0.2</v>
      </c>
      <c r="Q86" s="126">
        <f t="shared" ref="Q86" si="134">K86*P86</f>
        <v>2.4000000000000004</v>
      </c>
      <c r="R86" s="118">
        <v>6</v>
      </c>
      <c r="S86" s="211" t="str">
        <f>IF(C86&lt;&gt;0,VLOOKUP(C86,'control sheet'!A:B,2,FALSE),"")</f>
        <v>VILIAME NAMUDU</v>
      </c>
      <c r="T86" s="211"/>
    </row>
    <row r="87" spans="1:20" ht="23.25" customHeight="1" x14ac:dyDescent="0.3">
      <c r="A87" s="101" t="s">
        <v>1122</v>
      </c>
      <c r="B87" s="99">
        <v>2.5099999999999998</v>
      </c>
      <c r="C87" s="102">
        <v>53009</v>
      </c>
      <c r="D87" s="100"/>
      <c r="E87" s="100"/>
      <c r="F87" s="100">
        <v>4</v>
      </c>
      <c r="G87" s="100">
        <v>2</v>
      </c>
      <c r="H87" s="100"/>
      <c r="I87" s="100"/>
      <c r="J87" s="100"/>
      <c r="K87" s="124">
        <f t="shared" si="129"/>
        <v>6</v>
      </c>
      <c r="L87" s="99"/>
      <c r="M87" s="99">
        <v>5</v>
      </c>
      <c r="N87" s="99">
        <v>1</v>
      </c>
      <c r="O87" s="124">
        <f t="shared" si="130"/>
        <v>0</v>
      </c>
      <c r="P87" s="125">
        <v>0.2</v>
      </c>
      <c r="Q87" s="126">
        <f t="shared" ref="Q87:Q89" si="135">K87*P87</f>
        <v>1.2000000000000002</v>
      </c>
      <c r="R87" s="118">
        <v>12</v>
      </c>
      <c r="S87" s="211" t="str">
        <f>IF(C87&lt;&gt;0,VLOOKUP(C87,'control sheet'!A:B,2,FALSE),"")</f>
        <v>EPARAMA BOLA</v>
      </c>
      <c r="T87" s="211"/>
    </row>
    <row r="88" spans="1:20" ht="23.25" customHeight="1" x14ac:dyDescent="0.3">
      <c r="A88" s="101" t="s">
        <v>1170</v>
      </c>
      <c r="B88" s="99">
        <v>3.2</v>
      </c>
      <c r="C88" s="99">
        <v>5349</v>
      </c>
      <c r="D88" s="100"/>
      <c r="E88" s="100"/>
      <c r="F88" s="99"/>
      <c r="G88" s="100"/>
      <c r="H88" s="99"/>
      <c r="I88" s="100"/>
      <c r="J88" s="100">
        <v>8</v>
      </c>
      <c r="K88" s="124">
        <f t="shared" si="129"/>
        <v>8</v>
      </c>
      <c r="L88" s="99">
        <f t="shared" ref="L88" si="136">SUM(K88)</f>
        <v>8</v>
      </c>
      <c r="M88" s="99"/>
      <c r="N88" s="99"/>
      <c r="O88" s="124">
        <f t="shared" si="130"/>
        <v>0</v>
      </c>
      <c r="P88" s="125"/>
      <c r="Q88" s="126"/>
      <c r="R88" s="118"/>
      <c r="S88" s="211" t="str">
        <f>IF(C88&lt;&gt;0,VLOOKUP(C88,'control sheet'!A:B,2,FALSE),"")</f>
        <v>SIMIONE MOCEICA</v>
      </c>
      <c r="T88" s="211"/>
    </row>
    <row r="89" spans="1:20" ht="23.25" customHeight="1" x14ac:dyDescent="0.3">
      <c r="A89" s="101" t="s">
        <v>1072</v>
      </c>
      <c r="B89" s="99">
        <v>2.5099999999999998</v>
      </c>
      <c r="C89" s="99">
        <v>51678</v>
      </c>
      <c r="D89" s="100"/>
      <c r="E89" s="100"/>
      <c r="F89" s="100">
        <v>4</v>
      </c>
      <c r="G89" s="100"/>
      <c r="H89" s="100"/>
      <c r="I89" s="100"/>
      <c r="J89" s="100"/>
      <c r="K89" s="124">
        <f t="shared" si="129"/>
        <v>4</v>
      </c>
      <c r="L89" s="99"/>
      <c r="M89" s="99">
        <v>4</v>
      </c>
      <c r="N89" s="99"/>
      <c r="O89" s="124">
        <f t="shared" si="130"/>
        <v>0</v>
      </c>
      <c r="P89" s="125">
        <v>0.34</v>
      </c>
      <c r="Q89" s="126">
        <f t="shared" si="135"/>
        <v>1.36</v>
      </c>
      <c r="R89" s="118"/>
      <c r="S89" s="211" t="str">
        <f>IF(C89&lt;&gt;0,VLOOKUP(C89,'control sheet'!A:B,2,FALSE),"")</f>
        <v>LUKE KUNAVULA</v>
      </c>
      <c r="T89" s="211"/>
    </row>
    <row r="90" spans="1:20" ht="23.25" customHeight="1" x14ac:dyDescent="0.3">
      <c r="A90" s="101" t="s">
        <v>1083</v>
      </c>
      <c r="B90" s="99">
        <v>2.5099999999999998</v>
      </c>
      <c r="C90" s="99">
        <v>51660</v>
      </c>
      <c r="D90" s="100">
        <v>12</v>
      </c>
      <c r="E90" s="99"/>
      <c r="F90" s="99"/>
      <c r="G90" s="100"/>
      <c r="H90" s="99"/>
      <c r="I90" s="99"/>
      <c r="J90" s="99"/>
      <c r="K90" s="124">
        <f t="shared" si="129"/>
        <v>12</v>
      </c>
      <c r="L90" s="99">
        <v>9</v>
      </c>
      <c r="M90" s="99">
        <v>3</v>
      </c>
      <c r="N90" s="99"/>
      <c r="O90" s="124">
        <f t="shared" si="130"/>
        <v>0</v>
      </c>
      <c r="P90" s="125">
        <v>0.34</v>
      </c>
      <c r="Q90" s="126">
        <f t="shared" si="131"/>
        <v>4.08</v>
      </c>
      <c r="R90" s="118">
        <v>6</v>
      </c>
      <c r="S90" s="211" t="str">
        <f>IF(C90&lt;&gt;0,VLOOKUP(C90,'control sheet'!A:B,2,FALSE),"")</f>
        <v>JOHN ANTHONY KATONIVUALIKU</v>
      </c>
      <c r="T90" s="211"/>
    </row>
    <row r="91" spans="1:20" s="211" customFormat="1" ht="24.75" customHeight="1" x14ac:dyDescent="0.3">
      <c r="A91" s="103" t="s">
        <v>1338</v>
      </c>
      <c r="B91" s="99">
        <v>2.5099999999999998</v>
      </c>
      <c r="C91" s="99">
        <v>52256</v>
      </c>
      <c r="D91" s="100">
        <v>8</v>
      </c>
      <c r="E91" s="100"/>
      <c r="F91" s="99">
        <v>12</v>
      </c>
      <c r="G91" s="100">
        <v>12</v>
      </c>
      <c r="H91" s="99">
        <v>8</v>
      </c>
      <c r="I91" s="99">
        <v>12</v>
      </c>
      <c r="J91" s="99">
        <v>8</v>
      </c>
      <c r="K91" s="124">
        <f t="shared" si="129"/>
        <v>60</v>
      </c>
      <c r="L91" s="99">
        <v>48</v>
      </c>
      <c r="M91" s="99">
        <v>12</v>
      </c>
      <c r="N91" s="99"/>
      <c r="O91" s="124">
        <f t="shared" si="130"/>
        <v>0</v>
      </c>
      <c r="P91" s="125">
        <v>0.34</v>
      </c>
      <c r="Q91" s="126">
        <f t="shared" si="131"/>
        <v>20.400000000000002</v>
      </c>
      <c r="R91" s="118">
        <v>18</v>
      </c>
      <c r="S91" s="211" t="str">
        <f>IF(C91&lt;&gt;0,VLOOKUP(C91,'control sheet'!A:B,2,FALSE),"")</f>
        <v>INISE VU</v>
      </c>
    </row>
    <row r="92" spans="1:20" ht="23.25" customHeight="1" x14ac:dyDescent="0.3">
      <c r="A92" s="138"/>
      <c r="B92" s="99"/>
      <c r="C92" s="134" t="s">
        <v>901</v>
      </c>
      <c r="D92" s="124">
        <f t="shared" ref="D92" si="137">SUM(D79:D91)</f>
        <v>48</v>
      </c>
      <c r="E92" s="124">
        <f t="shared" ref="E92" si="138">SUM(E79:E91)</f>
        <v>48</v>
      </c>
      <c r="F92" s="124">
        <f t="shared" ref="F92" si="139">SUM(F79:F91)</f>
        <v>48</v>
      </c>
      <c r="G92" s="124">
        <f t="shared" ref="G92" si="140">SUM(G79:G91)</f>
        <v>48</v>
      </c>
      <c r="H92" s="124">
        <f t="shared" ref="H92" si="141">SUM(H79:H91)</f>
        <v>48</v>
      </c>
      <c r="I92" s="124">
        <f t="shared" ref="I92" si="142">SUM(I79:I91)</f>
        <v>48</v>
      </c>
      <c r="J92" s="124">
        <f t="shared" ref="J92" si="143">SUM(J79:J91)</f>
        <v>48</v>
      </c>
      <c r="K92" s="124">
        <f t="shared" ref="K92" si="144">SUM(K79:K91)</f>
        <v>336</v>
      </c>
      <c r="L92" s="124">
        <f t="shared" ref="L92" si="145">SUM(L79:L91)</f>
        <v>252</v>
      </c>
      <c r="M92" s="124">
        <f t="shared" ref="M92" si="146">SUM(M79:M91)</f>
        <v>80</v>
      </c>
      <c r="N92" s="124">
        <f t="shared" ref="N92" si="147">SUM(N79:N91)</f>
        <v>4</v>
      </c>
      <c r="O92" s="124">
        <f t="shared" ref="O92" si="148">SUM(O79:O91)</f>
        <v>0</v>
      </c>
      <c r="P92" s="124">
        <f t="shared" ref="P92" si="149">SUM(P79:P91)</f>
        <v>3.46</v>
      </c>
      <c r="Q92" s="124">
        <f t="shared" ref="Q92" si="150">SUM(Q79:Q91)</f>
        <v>106.96000000000002</v>
      </c>
      <c r="R92" s="124">
        <f t="shared" ref="R92" si="151">SUM(R79:R91)</f>
        <v>120</v>
      </c>
      <c r="S92" s="211" t="e">
        <f>IF(C92&lt;&gt;0,VLOOKUP(C92,'control sheet'!A:B,2,FALSE),"")</f>
        <v>#N/A</v>
      </c>
      <c r="T92" s="211"/>
    </row>
    <row r="93" spans="1:20" ht="23.25" customHeight="1" x14ac:dyDescent="0.3">
      <c r="A93" s="147"/>
      <c r="B93" s="139"/>
      <c r="C93" s="148"/>
      <c r="D93" s="124"/>
      <c r="E93" s="255" t="s">
        <v>1084</v>
      </c>
      <c r="F93" s="256"/>
      <c r="G93" s="256"/>
      <c r="H93" s="256"/>
      <c r="I93" s="257"/>
      <c r="J93" s="145"/>
      <c r="K93" s="99"/>
      <c r="L93" s="99"/>
      <c r="M93" s="149"/>
      <c r="N93" s="99"/>
      <c r="O93" s="99"/>
      <c r="P93" s="124"/>
      <c r="Q93" s="125"/>
      <c r="R93" s="150"/>
      <c r="S93" s="211" t="str">
        <f>IF(C93&lt;&gt;0,VLOOKUP(C93,'control sheet'!A:B,2,FALSE),"")</f>
        <v/>
      </c>
      <c r="T93" s="211"/>
    </row>
    <row r="94" spans="1:20" ht="23.25" customHeight="1" x14ac:dyDescent="0.3">
      <c r="A94" s="135" t="s">
        <v>1035</v>
      </c>
      <c r="B94" s="148"/>
      <c r="C94" s="137" t="s">
        <v>886</v>
      </c>
      <c r="D94" s="130" t="s">
        <v>887</v>
      </c>
      <c r="E94" s="214" t="s">
        <v>888</v>
      </c>
      <c r="F94" s="130" t="s">
        <v>889</v>
      </c>
      <c r="G94" s="215" t="s">
        <v>890</v>
      </c>
      <c r="H94" s="130" t="s">
        <v>891</v>
      </c>
      <c r="I94" s="130" t="s">
        <v>892</v>
      </c>
      <c r="J94" s="130" t="s">
        <v>893</v>
      </c>
      <c r="K94" s="124" t="s">
        <v>1036</v>
      </c>
      <c r="L94" s="215" t="s">
        <v>895</v>
      </c>
      <c r="M94" s="225" t="s">
        <v>896</v>
      </c>
      <c r="N94" s="215" t="s">
        <v>897</v>
      </c>
      <c r="O94" s="124" t="s">
        <v>898</v>
      </c>
      <c r="P94" s="144" t="s">
        <v>899</v>
      </c>
      <c r="Q94" s="144" t="s">
        <v>900</v>
      </c>
      <c r="R94" s="122" t="s">
        <v>0</v>
      </c>
      <c r="S94" s="211" t="str">
        <f>IF(C94&lt;&gt;0,VLOOKUP(C94,'control sheet'!A:B,2,FALSE),"")</f>
        <v>Emplyee Name</v>
      </c>
      <c r="T94" s="211"/>
    </row>
    <row r="95" spans="1:20" ht="23.25" customHeight="1" x14ac:dyDescent="0.3">
      <c r="A95" s="106" t="s">
        <v>1079</v>
      </c>
      <c r="B95" s="99">
        <v>2.5099999999999998</v>
      </c>
      <c r="C95" s="99">
        <v>50200</v>
      </c>
      <c r="D95" s="100"/>
      <c r="E95" s="100"/>
      <c r="F95" s="123"/>
      <c r="G95" s="100"/>
      <c r="H95" s="100"/>
      <c r="I95" s="99">
        <v>3</v>
      </c>
      <c r="J95" s="100"/>
      <c r="K95" s="124">
        <f t="shared" ref="K95:K140" si="152">SUM(D95:J95)</f>
        <v>3</v>
      </c>
      <c r="L95" s="99"/>
      <c r="M95" s="99">
        <v>3</v>
      </c>
      <c r="N95" s="99"/>
      <c r="O95" s="124">
        <f t="shared" ref="O95:O140" si="153">SUM(L95:N95)-K95</f>
        <v>0</v>
      </c>
      <c r="P95" s="125">
        <v>0.34</v>
      </c>
      <c r="Q95" s="126">
        <f t="shared" ref="Q95" si="154">K95*P95</f>
        <v>1.02</v>
      </c>
      <c r="R95" s="118">
        <v>6</v>
      </c>
      <c r="S95" s="211" t="str">
        <f>IF(C95&lt;&gt;0,VLOOKUP(C95,'control sheet'!A:B,2,FALSE),"")</f>
        <v>ATELAITE RANADI</v>
      </c>
      <c r="T95" s="211"/>
    </row>
    <row r="96" spans="1:20" ht="23.25" customHeight="1" x14ac:dyDescent="0.3">
      <c r="A96" s="143" t="s">
        <v>1060</v>
      </c>
      <c r="B96" s="99">
        <v>2.5099999999999998</v>
      </c>
      <c r="C96" s="99">
        <v>5682</v>
      </c>
      <c r="D96" s="100">
        <v>2</v>
      </c>
      <c r="E96" s="100">
        <v>12</v>
      </c>
      <c r="F96" s="100"/>
      <c r="G96" s="100"/>
      <c r="H96" s="100"/>
      <c r="I96" s="100"/>
      <c r="J96" s="100"/>
      <c r="K96" s="124">
        <f t="shared" si="152"/>
        <v>14</v>
      </c>
      <c r="L96" s="99">
        <v>5</v>
      </c>
      <c r="M96" s="99">
        <v>8</v>
      </c>
      <c r="N96" s="99">
        <v>1</v>
      </c>
      <c r="O96" s="124">
        <f t="shared" si="153"/>
        <v>0</v>
      </c>
      <c r="P96" s="125">
        <v>0.34</v>
      </c>
      <c r="Q96" s="126">
        <f>K96*P96</f>
        <v>4.7600000000000007</v>
      </c>
      <c r="R96" s="118">
        <v>12</v>
      </c>
      <c r="S96" s="211" t="str">
        <f>IF(C96&lt;&gt;0,VLOOKUP(C96,'control sheet'!A:B,2,FALSE),"")</f>
        <v>ABDUL SAHIB KHAN</v>
      </c>
      <c r="T96" s="211"/>
    </row>
    <row r="97" spans="1:20" s="211" customFormat="1" ht="24.75" customHeight="1" x14ac:dyDescent="0.3">
      <c r="A97" s="127" t="s">
        <v>1356</v>
      </c>
      <c r="B97" s="99">
        <v>2.5099999999999998</v>
      </c>
      <c r="C97" s="128">
        <v>52154</v>
      </c>
      <c r="D97" s="100"/>
      <c r="E97" s="100"/>
      <c r="F97" s="100"/>
      <c r="G97" s="100"/>
      <c r="H97" s="100">
        <v>4</v>
      </c>
      <c r="I97" s="100"/>
      <c r="J97" s="100"/>
      <c r="K97" s="124">
        <f t="shared" si="152"/>
        <v>4</v>
      </c>
      <c r="L97" s="99">
        <v>3</v>
      </c>
      <c r="M97" s="99">
        <v>1</v>
      </c>
      <c r="N97" s="99"/>
      <c r="O97" s="124">
        <f t="shared" si="153"/>
        <v>0</v>
      </c>
      <c r="P97" s="125">
        <v>0.34</v>
      </c>
      <c r="Q97" s="126">
        <f t="shared" ref="Q97" si="155">K97*P97</f>
        <v>1.36</v>
      </c>
      <c r="R97" s="118"/>
      <c r="S97" s="211" t="str">
        <f>IF(C97&lt;&gt;0,VLOOKUP(C97,'control sheet'!A:B,2,FALSE),"")</f>
        <v>AMELE TAU</v>
      </c>
    </row>
    <row r="98" spans="1:20" ht="23.25" customHeight="1" x14ac:dyDescent="0.3">
      <c r="A98" s="143" t="s">
        <v>1390</v>
      </c>
      <c r="B98" s="99">
        <v>2.5099999999999998</v>
      </c>
      <c r="C98" s="99">
        <v>51683</v>
      </c>
      <c r="D98" s="100">
        <v>8</v>
      </c>
      <c r="E98" s="100"/>
      <c r="F98" s="100"/>
      <c r="G98" s="100"/>
      <c r="H98" s="100">
        <v>8</v>
      </c>
      <c r="I98" s="100"/>
      <c r="J98" s="100"/>
      <c r="K98" s="124">
        <f t="shared" si="152"/>
        <v>16</v>
      </c>
      <c r="L98" s="99">
        <f t="shared" ref="L98" si="156">SUM(K98)</f>
        <v>16</v>
      </c>
      <c r="M98" s="99"/>
      <c r="N98" s="99"/>
      <c r="O98" s="124">
        <f t="shared" si="153"/>
        <v>0</v>
      </c>
      <c r="P98" s="125">
        <v>0.34</v>
      </c>
      <c r="Q98" s="126">
        <f>K98*P98</f>
        <v>5.44</v>
      </c>
      <c r="R98" s="118"/>
      <c r="S98" s="211" t="str">
        <f>IF(C98&lt;&gt;0,VLOOKUP(C98,'control sheet'!A:B,2,FALSE),"")</f>
        <v>ATECA LIKU SERU</v>
      </c>
      <c r="T98" s="211"/>
    </row>
    <row r="99" spans="1:20" ht="24.75" customHeight="1" x14ac:dyDescent="0.3">
      <c r="A99" s="104" t="s">
        <v>1076</v>
      </c>
      <c r="B99" s="99">
        <v>2.5099999999999998</v>
      </c>
      <c r="C99" s="100">
        <v>50080</v>
      </c>
      <c r="D99" s="151">
        <v>3</v>
      </c>
      <c r="E99" s="100"/>
      <c r="F99" s="100"/>
      <c r="G99" s="100"/>
      <c r="H99" s="100"/>
      <c r="I99" s="100"/>
      <c r="J99" s="100">
        <v>3</v>
      </c>
      <c r="K99" s="124">
        <f t="shared" si="152"/>
        <v>6</v>
      </c>
      <c r="L99" s="99"/>
      <c r="M99" s="99">
        <v>6</v>
      </c>
      <c r="N99" s="99"/>
      <c r="O99" s="124">
        <f t="shared" si="153"/>
        <v>0</v>
      </c>
      <c r="P99" s="125">
        <v>0.34</v>
      </c>
      <c r="Q99" s="126">
        <f t="shared" ref="Q99:Q140" si="157">K99*P99</f>
        <v>2.04</v>
      </c>
      <c r="R99" s="118">
        <v>12</v>
      </c>
      <c r="S99" s="211" t="str">
        <f>IF(C99&lt;&gt;0,VLOOKUP(C99,'control sheet'!A:B,2,FALSE),"")</f>
        <v>ARIETA LEWATU</v>
      </c>
      <c r="T99" s="211"/>
    </row>
    <row r="100" spans="1:20" ht="24.75" customHeight="1" x14ac:dyDescent="0.3">
      <c r="A100" s="143" t="s">
        <v>1085</v>
      </c>
      <c r="B100" s="99">
        <v>2.5099999999999998</v>
      </c>
      <c r="C100" s="99">
        <v>50803</v>
      </c>
      <c r="D100" s="100"/>
      <c r="E100" s="100">
        <v>8</v>
      </c>
      <c r="F100" s="100"/>
      <c r="G100" s="100"/>
      <c r="H100" s="100">
        <v>6</v>
      </c>
      <c r="I100" s="100">
        <v>4</v>
      </c>
      <c r="J100" s="100"/>
      <c r="K100" s="124">
        <f t="shared" si="152"/>
        <v>18</v>
      </c>
      <c r="L100" s="99">
        <v>8</v>
      </c>
      <c r="M100" s="99">
        <v>7</v>
      </c>
      <c r="N100" s="99">
        <v>3</v>
      </c>
      <c r="O100" s="124">
        <f t="shared" si="153"/>
        <v>0</v>
      </c>
      <c r="P100" s="125">
        <v>0.34</v>
      </c>
      <c r="Q100" s="126">
        <f t="shared" si="157"/>
        <v>6.12</v>
      </c>
      <c r="R100" s="118">
        <v>12</v>
      </c>
      <c r="S100" s="211" t="str">
        <f>IF(C100&lt;&gt;0,VLOOKUP(C100,'control sheet'!A:B,2,FALSE),"")</f>
        <v>ALUMITA TABUABASOGA</v>
      </c>
      <c r="T100" s="211"/>
    </row>
    <row r="101" spans="1:20" ht="23.25" customHeight="1" x14ac:dyDescent="0.3">
      <c r="A101" s="145" t="s">
        <v>1087</v>
      </c>
      <c r="B101" s="99">
        <v>2.5099999999999998</v>
      </c>
      <c r="C101" s="100">
        <v>51686</v>
      </c>
      <c r="D101" s="99">
        <v>5</v>
      </c>
      <c r="E101" s="100"/>
      <c r="F101" s="123"/>
      <c r="G101" s="100"/>
      <c r="H101" s="100"/>
      <c r="I101" s="100">
        <v>12</v>
      </c>
      <c r="J101" s="100">
        <v>5</v>
      </c>
      <c r="K101" s="124">
        <f t="shared" si="152"/>
        <v>22</v>
      </c>
      <c r="L101" s="99">
        <v>8</v>
      </c>
      <c r="M101" s="99">
        <v>10</v>
      </c>
      <c r="N101" s="99">
        <v>4</v>
      </c>
      <c r="O101" s="124">
        <f t="shared" si="153"/>
        <v>0</v>
      </c>
      <c r="P101" s="125">
        <v>0.34</v>
      </c>
      <c r="Q101" s="126">
        <f t="shared" si="157"/>
        <v>7.48</v>
      </c>
      <c r="R101" s="118">
        <v>18</v>
      </c>
      <c r="S101" s="211" t="str">
        <f>IF(C101&lt;&gt;0,VLOOKUP(C101,'control sheet'!A:B,2,FALSE),"")</f>
        <v>ANA ROSA</v>
      </c>
      <c r="T101" s="211"/>
    </row>
    <row r="102" spans="1:20" ht="23.25" customHeight="1" x14ac:dyDescent="0.3">
      <c r="A102" s="101" t="s">
        <v>1061</v>
      </c>
      <c r="B102" s="99">
        <v>2.5099999999999998</v>
      </c>
      <c r="C102" s="99">
        <v>51107</v>
      </c>
      <c r="D102" s="100">
        <v>9</v>
      </c>
      <c r="E102" s="100"/>
      <c r="F102" s="100"/>
      <c r="G102" s="100"/>
      <c r="H102" s="100"/>
      <c r="I102" s="100"/>
      <c r="J102" s="100"/>
      <c r="K102" s="124">
        <f t="shared" si="152"/>
        <v>9</v>
      </c>
      <c r="L102" s="99">
        <v>3</v>
      </c>
      <c r="M102" s="99">
        <v>4</v>
      </c>
      <c r="N102" s="99">
        <v>2</v>
      </c>
      <c r="O102" s="124">
        <f t="shared" si="153"/>
        <v>0</v>
      </c>
      <c r="P102" s="125">
        <v>0.34</v>
      </c>
      <c r="Q102" s="126">
        <f t="shared" si="157"/>
        <v>3.06</v>
      </c>
      <c r="R102" s="118">
        <v>6</v>
      </c>
      <c r="S102" s="211" t="str">
        <f>IF(C102&lt;&gt;0,VLOOKUP(C102,'control sheet'!A:B,2,FALSE),"")</f>
        <v>APISALOME NARO</v>
      </c>
      <c r="T102" s="211"/>
    </row>
    <row r="103" spans="1:20" ht="23.25" customHeight="1" x14ac:dyDescent="0.3">
      <c r="A103" s="167" t="s">
        <v>1182</v>
      </c>
      <c r="B103" s="99">
        <v>2.5099999999999998</v>
      </c>
      <c r="C103" s="107">
        <v>5559</v>
      </c>
      <c r="D103" s="100"/>
      <c r="E103" s="100">
        <v>2</v>
      </c>
      <c r="F103" s="100"/>
      <c r="G103" s="100"/>
      <c r="H103" s="100"/>
      <c r="I103" s="100"/>
      <c r="J103" s="99"/>
      <c r="K103" s="124">
        <f t="shared" si="152"/>
        <v>2</v>
      </c>
      <c r="L103" s="99"/>
      <c r="M103" s="99">
        <v>2</v>
      </c>
      <c r="N103" s="99"/>
      <c r="O103" s="124">
        <f t="shared" si="153"/>
        <v>0</v>
      </c>
      <c r="P103" s="125">
        <v>0</v>
      </c>
      <c r="Q103" s="126">
        <f>K103*P103</f>
        <v>0</v>
      </c>
      <c r="R103" s="118"/>
      <c r="S103" s="211" t="str">
        <f>IF(C103&lt;&gt;0,VLOOKUP(C103,'control sheet'!A:B,2,FALSE),"")</f>
        <v>EPARAMA VITISIVO</v>
      </c>
      <c r="T103" s="211"/>
    </row>
    <row r="104" spans="1:20" s="211" customFormat="1" ht="24.75" customHeight="1" x14ac:dyDescent="0.3">
      <c r="A104" s="176" t="s">
        <v>1327</v>
      </c>
      <c r="B104" s="99">
        <v>2.5099999999999998</v>
      </c>
      <c r="C104" s="177">
        <v>52128</v>
      </c>
      <c r="D104" s="100"/>
      <c r="E104" s="100"/>
      <c r="F104" s="100"/>
      <c r="G104" s="99"/>
      <c r="H104" s="99">
        <v>4</v>
      </c>
      <c r="I104" s="99"/>
      <c r="J104" s="99"/>
      <c r="K104" s="124">
        <f t="shared" si="152"/>
        <v>4</v>
      </c>
      <c r="L104" s="99">
        <v>1</v>
      </c>
      <c r="M104" s="99">
        <v>3</v>
      </c>
      <c r="N104" s="99"/>
      <c r="O104" s="124">
        <f t="shared" si="153"/>
        <v>0</v>
      </c>
      <c r="P104" s="125">
        <v>0.34</v>
      </c>
      <c r="Q104" s="126">
        <f t="shared" si="157"/>
        <v>1.36</v>
      </c>
      <c r="R104" s="118">
        <v>6</v>
      </c>
      <c r="S104" s="211" t="str">
        <f>IF(C104&lt;&gt;0,VLOOKUP(C104,'control sheet'!A:B,2,FALSE),"")</f>
        <v>ASAELI SERESERE</v>
      </c>
    </row>
    <row r="105" spans="1:20" ht="24.75" customHeight="1" x14ac:dyDescent="0.3">
      <c r="A105" s="104" t="s">
        <v>1110</v>
      </c>
      <c r="B105" s="99">
        <v>2.5099999999999998</v>
      </c>
      <c r="C105" s="100">
        <v>5303</v>
      </c>
      <c r="D105" s="100"/>
      <c r="E105" s="100">
        <v>10</v>
      </c>
      <c r="F105" s="100">
        <v>3</v>
      </c>
      <c r="G105" s="100"/>
      <c r="H105" s="123">
        <v>5</v>
      </c>
      <c r="I105" s="99"/>
      <c r="J105" s="136"/>
      <c r="K105" s="124">
        <f t="shared" si="152"/>
        <v>18</v>
      </c>
      <c r="L105" s="99">
        <v>8</v>
      </c>
      <c r="M105" s="99">
        <v>7</v>
      </c>
      <c r="N105" s="99">
        <v>3</v>
      </c>
      <c r="O105" s="124">
        <f t="shared" si="153"/>
        <v>0</v>
      </c>
      <c r="P105" s="125">
        <v>0.34</v>
      </c>
      <c r="Q105" s="126">
        <f t="shared" si="157"/>
        <v>6.12</v>
      </c>
      <c r="R105" s="118">
        <v>12</v>
      </c>
      <c r="S105" s="211" t="str">
        <f>IF(C105&lt;&gt;0,VLOOKUP(C105,'control sheet'!A:B,2,FALSE),"")</f>
        <v>TOMASI TUIVUNA</v>
      </c>
      <c r="T105" s="211"/>
    </row>
    <row r="106" spans="1:20" ht="24.75" customHeight="1" x14ac:dyDescent="0.3">
      <c r="A106" s="129" t="s">
        <v>1371</v>
      </c>
      <c r="B106" s="116">
        <v>2.5099999999999998</v>
      </c>
      <c r="C106" s="99">
        <v>5079</v>
      </c>
      <c r="D106" s="123"/>
      <c r="E106" s="100"/>
      <c r="F106" s="100">
        <v>5</v>
      </c>
      <c r="G106" s="100">
        <v>5</v>
      </c>
      <c r="H106" s="100"/>
      <c r="I106" s="123">
        <v>4</v>
      </c>
      <c r="J106" s="123">
        <v>12</v>
      </c>
      <c r="K106" s="124">
        <f t="shared" si="152"/>
        <v>26</v>
      </c>
      <c r="L106" s="99">
        <v>12</v>
      </c>
      <c r="M106" s="99">
        <v>14</v>
      </c>
      <c r="N106" s="99"/>
      <c r="O106" s="124">
        <f t="shared" si="153"/>
        <v>0</v>
      </c>
      <c r="P106" s="125">
        <v>0.34</v>
      </c>
      <c r="Q106" s="126">
        <f t="shared" si="157"/>
        <v>8.84</v>
      </c>
      <c r="R106" s="118">
        <v>24</v>
      </c>
      <c r="S106" s="211" t="str">
        <f>IF(C106&lt;&gt;0,VLOOKUP(C106,'[1]control sheet'!A:B,2,FALSE),"")</f>
        <v>ESETA CAGI</v>
      </c>
      <c r="T106" s="211"/>
    </row>
    <row r="107" spans="1:20" ht="24.75" customHeight="1" x14ac:dyDescent="0.3">
      <c r="A107" s="129" t="s">
        <v>1088</v>
      </c>
      <c r="B107" s="116">
        <v>2.5099999999999998</v>
      </c>
      <c r="C107" s="99">
        <v>5770</v>
      </c>
      <c r="D107" s="123"/>
      <c r="E107" s="100">
        <v>13</v>
      </c>
      <c r="F107" s="100">
        <v>5</v>
      </c>
      <c r="G107" s="100"/>
      <c r="H107" s="100"/>
      <c r="I107" s="123"/>
      <c r="J107" s="123"/>
      <c r="K107" s="124">
        <f t="shared" si="152"/>
        <v>18</v>
      </c>
      <c r="L107" s="99">
        <v>8</v>
      </c>
      <c r="M107" s="99">
        <v>8</v>
      </c>
      <c r="N107" s="99">
        <v>2</v>
      </c>
      <c r="O107" s="124">
        <f t="shared" si="153"/>
        <v>0</v>
      </c>
      <c r="P107" s="125">
        <v>0.34</v>
      </c>
      <c r="Q107" s="126">
        <f t="shared" si="157"/>
        <v>6.12</v>
      </c>
      <c r="R107" s="118">
        <v>12</v>
      </c>
      <c r="S107" s="211" t="str">
        <f>IF(C107&lt;&gt;0,VLOOKUP(C107,'control sheet'!A:B,2,FALSE),"")</f>
        <v>ESETA KALOKALO</v>
      </c>
      <c r="T107" s="211"/>
    </row>
    <row r="108" spans="1:20" ht="23.25" customHeight="1" x14ac:dyDescent="0.3">
      <c r="A108" s="101" t="s">
        <v>1063</v>
      </c>
      <c r="B108" s="99">
        <v>2.5099999999999998</v>
      </c>
      <c r="C108" s="102">
        <v>52235</v>
      </c>
      <c r="D108" s="100"/>
      <c r="E108" s="100"/>
      <c r="F108" s="100"/>
      <c r="G108" s="100"/>
      <c r="H108" s="100"/>
      <c r="I108" s="100">
        <v>4</v>
      </c>
      <c r="J108" s="100">
        <v>4</v>
      </c>
      <c r="K108" s="124">
        <f t="shared" si="152"/>
        <v>8</v>
      </c>
      <c r="L108" s="99">
        <v>3</v>
      </c>
      <c r="M108" s="99">
        <v>4</v>
      </c>
      <c r="N108" s="99">
        <v>1</v>
      </c>
      <c r="O108" s="124">
        <f t="shared" si="153"/>
        <v>0</v>
      </c>
      <c r="P108" s="125">
        <v>0.34</v>
      </c>
      <c r="Q108" s="126">
        <f t="shared" si="157"/>
        <v>2.72</v>
      </c>
      <c r="R108" s="118">
        <v>6</v>
      </c>
      <c r="S108" s="211" t="str">
        <f>IF(C108&lt;&gt;0,VLOOKUP(C108,'control sheet'!A:B,2,FALSE),"")</f>
        <v>EMI NAVUNISARAVI</v>
      </c>
      <c r="T108" s="211"/>
    </row>
    <row r="109" spans="1:20" ht="24.75" customHeight="1" x14ac:dyDescent="0.3">
      <c r="A109" s="101" t="s">
        <v>1037</v>
      </c>
      <c r="B109" s="99">
        <v>2.5099999999999998</v>
      </c>
      <c r="C109" s="99">
        <v>52248</v>
      </c>
      <c r="D109" s="100"/>
      <c r="E109" s="100"/>
      <c r="F109" s="100">
        <v>11</v>
      </c>
      <c r="G109" s="100"/>
      <c r="H109" s="100"/>
      <c r="I109" s="100"/>
      <c r="J109" s="99"/>
      <c r="K109" s="124">
        <f t="shared" si="152"/>
        <v>11</v>
      </c>
      <c r="L109" s="99">
        <v>8</v>
      </c>
      <c r="M109" s="99">
        <v>3</v>
      </c>
      <c r="N109" s="99"/>
      <c r="O109" s="124">
        <f t="shared" si="153"/>
        <v>0</v>
      </c>
      <c r="P109" s="125">
        <v>0.34</v>
      </c>
      <c r="Q109" s="126">
        <f t="shared" si="157"/>
        <v>3.74</v>
      </c>
      <c r="R109" s="118">
        <v>6</v>
      </c>
      <c r="S109" s="211" t="str">
        <f>IF(C109&lt;&gt;0,VLOOKUP(C109,'control sheet'!A:B,2,FALSE),"")</f>
        <v>EMA ADI MILA</v>
      </c>
      <c r="T109" s="211"/>
    </row>
    <row r="110" spans="1:20" s="211" customFormat="1" ht="24.75" customHeight="1" x14ac:dyDescent="0.3">
      <c r="A110" s="145" t="s">
        <v>1303</v>
      </c>
      <c r="B110" s="99">
        <v>2.5099999999999998</v>
      </c>
      <c r="C110" s="100">
        <v>52247</v>
      </c>
      <c r="D110" s="99"/>
      <c r="E110" s="100">
        <v>11</v>
      </c>
      <c r="F110" s="100">
        <v>11</v>
      </c>
      <c r="G110" s="100">
        <v>12</v>
      </c>
      <c r="H110" s="100">
        <v>6</v>
      </c>
      <c r="I110" s="123"/>
      <c r="J110" s="123"/>
      <c r="K110" s="124">
        <f t="shared" si="152"/>
        <v>40</v>
      </c>
      <c r="L110" s="99">
        <v>24</v>
      </c>
      <c r="M110" s="99">
        <v>14</v>
      </c>
      <c r="N110" s="99">
        <v>2</v>
      </c>
      <c r="O110" s="124">
        <f t="shared" si="153"/>
        <v>0</v>
      </c>
      <c r="P110" s="125">
        <v>0.34</v>
      </c>
      <c r="Q110" s="126">
        <f>K110*P110</f>
        <v>13.600000000000001</v>
      </c>
      <c r="R110" s="118">
        <v>24</v>
      </c>
      <c r="S110" s="211" t="str">
        <f>IF(C110&lt;&gt;0,VLOOKUP(C110,'control sheet'!A:B,2,FALSE),"")</f>
        <v>FRANCIS JOHNNY</v>
      </c>
    </row>
    <row r="111" spans="1:20" s="207" customFormat="1" ht="24.75" customHeight="1" x14ac:dyDescent="0.3">
      <c r="A111" s="101" t="s">
        <v>1046</v>
      </c>
      <c r="B111" s="99">
        <v>2.5099999999999998</v>
      </c>
      <c r="C111" s="99">
        <v>52243</v>
      </c>
      <c r="D111" s="123"/>
      <c r="E111" s="100"/>
      <c r="F111" s="123"/>
      <c r="G111" s="123">
        <v>2</v>
      </c>
      <c r="H111" s="123"/>
      <c r="I111" s="123"/>
      <c r="J111" s="123"/>
      <c r="K111" s="124">
        <f t="shared" si="152"/>
        <v>2</v>
      </c>
      <c r="L111" s="99"/>
      <c r="M111" s="99">
        <v>2</v>
      </c>
      <c r="N111" s="99"/>
      <c r="O111" s="124">
        <f t="shared" si="153"/>
        <v>0</v>
      </c>
      <c r="P111" s="125">
        <v>0.34</v>
      </c>
      <c r="Q111" s="126">
        <f t="shared" si="157"/>
        <v>0.68</v>
      </c>
      <c r="R111" s="118">
        <v>6</v>
      </c>
      <c r="S111" s="211" t="str">
        <f>IF(C111&lt;&gt;0,VLOOKUP(C111,'control sheet'!A:B,2,FALSE),"")</f>
        <v>FILOMENA RANADI</v>
      </c>
      <c r="T111" s="211"/>
    </row>
    <row r="112" spans="1:20" ht="24.75" customHeight="1" x14ac:dyDescent="0.3">
      <c r="A112" s="101" t="s">
        <v>1188</v>
      </c>
      <c r="B112" s="99">
        <v>2.5099999999999998</v>
      </c>
      <c r="C112" s="99">
        <v>5717</v>
      </c>
      <c r="D112" s="100"/>
      <c r="E112" s="100">
        <v>3</v>
      </c>
      <c r="F112" s="100"/>
      <c r="G112" s="100"/>
      <c r="H112" s="100"/>
      <c r="I112" s="100">
        <v>3</v>
      </c>
      <c r="J112" s="100">
        <v>1</v>
      </c>
      <c r="K112" s="124">
        <f t="shared" si="152"/>
        <v>7</v>
      </c>
      <c r="L112" s="99">
        <v>1</v>
      </c>
      <c r="M112" s="99">
        <v>6</v>
      </c>
      <c r="N112" s="99"/>
      <c r="O112" s="124">
        <f t="shared" si="153"/>
        <v>0</v>
      </c>
      <c r="P112" s="125">
        <v>0.34</v>
      </c>
      <c r="Q112" s="126">
        <f t="shared" si="157"/>
        <v>2.3800000000000003</v>
      </c>
      <c r="R112" s="118">
        <v>12</v>
      </c>
      <c r="S112" s="211" t="str">
        <f>IF(C112&lt;&gt;0,VLOOKUP(C112,'control sheet'!A:B,2,FALSE),"")</f>
        <v>ISOA VATOIKIA</v>
      </c>
      <c r="T112" s="211"/>
    </row>
    <row r="113" spans="1:20" s="211" customFormat="1" ht="24.75" customHeight="1" x14ac:dyDescent="0.3">
      <c r="A113" s="103" t="s">
        <v>1338</v>
      </c>
      <c r="B113" s="99">
        <v>2.5099999999999998</v>
      </c>
      <c r="C113" s="99">
        <v>52256</v>
      </c>
      <c r="D113" s="100"/>
      <c r="E113" s="100"/>
      <c r="F113" s="99"/>
      <c r="G113" s="100"/>
      <c r="H113" s="99">
        <v>4</v>
      </c>
      <c r="I113" s="99"/>
      <c r="J113" s="99"/>
      <c r="K113" s="124">
        <f t="shared" si="152"/>
        <v>4</v>
      </c>
      <c r="L113" s="99"/>
      <c r="M113" s="99">
        <v>4</v>
      </c>
      <c r="N113" s="99"/>
      <c r="O113" s="124">
        <f t="shared" si="153"/>
        <v>0</v>
      </c>
      <c r="P113" s="125">
        <v>0.34</v>
      </c>
      <c r="Q113" s="126">
        <f t="shared" si="157"/>
        <v>1.36</v>
      </c>
      <c r="R113" s="118">
        <v>6</v>
      </c>
      <c r="S113" s="211" t="str">
        <f>IF(C113&lt;&gt;0,VLOOKUP(C113,'control sheet'!A:B,2,FALSE),"")</f>
        <v>INISE VU</v>
      </c>
    </row>
    <row r="114" spans="1:20" s="211" customFormat="1" ht="24.75" customHeight="1" x14ac:dyDescent="0.3">
      <c r="A114" s="101" t="s">
        <v>1337</v>
      </c>
      <c r="B114" s="99">
        <v>2.5099999999999998</v>
      </c>
      <c r="C114" s="99">
        <v>51685</v>
      </c>
      <c r="D114" s="100">
        <v>4</v>
      </c>
      <c r="E114" s="100"/>
      <c r="F114" s="100"/>
      <c r="G114" s="100"/>
      <c r="H114" s="100"/>
      <c r="I114" s="100"/>
      <c r="J114" s="100"/>
      <c r="K114" s="124">
        <f t="shared" si="152"/>
        <v>4</v>
      </c>
      <c r="L114" s="99">
        <v>1</v>
      </c>
      <c r="M114" s="99">
        <v>3</v>
      </c>
      <c r="N114" s="99"/>
      <c r="O114" s="124">
        <f t="shared" si="153"/>
        <v>0</v>
      </c>
      <c r="P114" s="125">
        <v>0.34</v>
      </c>
      <c r="Q114" s="126">
        <f t="shared" si="157"/>
        <v>1.36</v>
      </c>
      <c r="R114" s="118">
        <v>6</v>
      </c>
      <c r="S114" s="211" t="str">
        <f>IF(C114&lt;&gt;0,VLOOKUP(C114,'control sheet'!A:B,2,FALSE),"")</f>
        <v>ILISAPECI MATUKU</v>
      </c>
    </row>
    <row r="115" spans="1:20" ht="23.25" customHeight="1" x14ac:dyDescent="0.3">
      <c r="A115" s="178" t="s">
        <v>1092</v>
      </c>
      <c r="B115" s="99">
        <v>2.5099999999999998</v>
      </c>
      <c r="C115" s="155">
        <v>5474</v>
      </c>
      <c r="D115" s="100"/>
      <c r="E115" s="100"/>
      <c r="F115" s="100"/>
      <c r="G115" s="100">
        <v>6</v>
      </c>
      <c r="H115" s="100">
        <v>3.5</v>
      </c>
      <c r="I115" s="100">
        <v>10</v>
      </c>
      <c r="J115" s="100"/>
      <c r="K115" s="124">
        <f t="shared" si="152"/>
        <v>19.5</v>
      </c>
      <c r="L115" s="99">
        <v>7</v>
      </c>
      <c r="M115" s="99">
        <v>11.5</v>
      </c>
      <c r="N115" s="99">
        <v>1</v>
      </c>
      <c r="O115" s="124">
        <f t="shared" si="153"/>
        <v>0</v>
      </c>
      <c r="P115" s="125">
        <v>0.34</v>
      </c>
      <c r="Q115" s="126">
        <f t="shared" si="157"/>
        <v>6.6300000000000008</v>
      </c>
      <c r="R115" s="118">
        <v>18</v>
      </c>
      <c r="S115" s="211" t="str">
        <f>IF(C115&lt;&gt;0,VLOOKUP(C115,'control sheet'!A:B,2,FALSE),"")</f>
        <v>ILISAPECI BULIVUYA</v>
      </c>
      <c r="T115" s="211"/>
    </row>
    <row r="116" spans="1:20" ht="24.75" customHeight="1" x14ac:dyDescent="0.3">
      <c r="A116" s="101" t="s">
        <v>1098</v>
      </c>
      <c r="B116" s="99">
        <v>2.5099999999999998</v>
      </c>
      <c r="C116" s="102">
        <v>51101</v>
      </c>
      <c r="D116" s="100"/>
      <c r="E116" s="100">
        <v>8</v>
      </c>
      <c r="F116" s="100"/>
      <c r="G116" s="100"/>
      <c r="H116" s="100"/>
      <c r="I116" s="136"/>
      <c r="J116" s="100"/>
      <c r="K116" s="124">
        <f t="shared" si="152"/>
        <v>8</v>
      </c>
      <c r="L116" s="99">
        <f t="shared" ref="L116:L132" si="158">SUM(K116)</f>
        <v>8</v>
      </c>
      <c r="M116" s="99"/>
      <c r="N116" s="99"/>
      <c r="O116" s="124">
        <f t="shared" si="153"/>
        <v>0</v>
      </c>
      <c r="P116" s="125">
        <v>0</v>
      </c>
      <c r="Q116" s="126">
        <f t="shared" si="157"/>
        <v>0</v>
      </c>
      <c r="R116" s="118"/>
      <c r="S116" s="211" t="str">
        <f>IF(C116&lt;&gt;0,VLOOKUP(C116,'control sheet'!A:B,2,FALSE),"")</f>
        <v>JULIA UNAISI RANASU DOROTHY WILLIAMS</v>
      </c>
      <c r="T116" s="211"/>
    </row>
    <row r="117" spans="1:20" ht="23.25" customHeight="1" x14ac:dyDescent="0.3">
      <c r="A117" s="159" t="s">
        <v>1093</v>
      </c>
      <c r="B117" s="99">
        <v>2.5099999999999998</v>
      </c>
      <c r="C117" s="116">
        <v>51732</v>
      </c>
      <c r="D117" s="99">
        <v>5</v>
      </c>
      <c r="E117" s="100"/>
      <c r="F117" s="155"/>
      <c r="G117" s="99"/>
      <c r="H117" s="100">
        <v>9</v>
      </c>
      <c r="I117" s="99"/>
      <c r="J117" s="100">
        <v>5</v>
      </c>
      <c r="K117" s="124">
        <f t="shared" si="152"/>
        <v>19</v>
      </c>
      <c r="L117" s="99">
        <v>6</v>
      </c>
      <c r="M117" s="99">
        <v>9</v>
      </c>
      <c r="N117" s="99">
        <v>4</v>
      </c>
      <c r="O117" s="124">
        <f t="shared" si="153"/>
        <v>0</v>
      </c>
      <c r="P117" s="125">
        <v>0.34</v>
      </c>
      <c r="Q117" s="126">
        <f t="shared" si="157"/>
        <v>6.4600000000000009</v>
      </c>
      <c r="R117" s="118">
        <v>12</v>
      </c>
      <c r="S117" s="211" t="str">
        <f>IF(C117&lt;&gt;0,VLOOKUP(C117,'control sheet'!A:B,2,FALSE),"")</f>
        <v>JOSIFINI TUDAI</v>
      </c>
      <c r="T117" s="211"/>
    </row>
    <row r="118" spans="1:20" ht="23.25" customHeight="1" x14ac:dyDescent="0.3">
      <c r="A118" s="143" t="s">
        <v>1094</v>
      </c>
      <c r="B118" s="99">
        <v>2.5099999999999998</v>
      </c>
      <c r="C118" s="99">
        <v>50908</v>
      </c>
      <c r="D118" s="99"/>
      <c r="E118" s="100">
        <v>12</v>
      </c>
      <c r="F118" s="100"/>
      <c r="G118" s="100"/>
      <c r="H118" s="100">
        <v>4</v>
      </c>
      <c r="I118" s="100"/>
      <c r="J118" s="100"/>
      <c r="K118" s="124">
        <f t="shared" si="152"/>
        <v>16</v>
      </c>
      <c r="L118" s="99">
        <v>13</v>
      </c>
      <c r="M118" s="99">
        <v>3</v>
      </c>
      <c r="N118" s="99"/>
      <c r="O118" s="124">
        <f t="shared" si="153"/>
        <v>0</v>
      </c>
      <c r="P118" s="125">
        <v>0.34</v>
      </c>
      <c r="Q118" s="126">
        <f t="shared" si="157"/>
        <v>5.44</v>
      </c>
      <c r="R118" s="118">
        <v>6</v>
      </c>
      <c r="S118" s="211" t="str">
        <f>IF(C118&lt;&gt;0,VLOOKUP(C118,'control sheet'!A:B,2,FALSE),"")</f>
        <v>KIJIANA TURAGA</v>
      </c>
      <c r="T118" s="211"/>
    </row>
    <row r="119" spans="1:20" ht="23.25" customHeight="1" x14ac:dyDescent="0.3">
      <c r="A119" s="103" t="s">
        <v>1096</v>
      </c>
      <c r="B119" s="99">
        <v>2.5099999999999998</v>
      </c>
      <c r="C119" s="99">
        <v>50801</v>
      </c>
      <c r="D119" s="100">
        <v>5</v>
      </c>
      <c r="E119" s="100"/>
      <c r="F119" s="100"/>
      <c r="G119" s="100"/>
      <c r="H119" s="100">
        <v>11</v>
      </c>
      <c r="I119" s="100"/>
      <c r="J119" s="100">
        <v>5</v>
      </c>
      <c r="K119" s="124">
        <f t="shared" si="152"/>
        <v>21</v>
      </c>
      <c r="L119" s="99">
        <v>6</v>
      </c>
      <c r="M119" s="99">
        <v>11</v>
      </c>
      <c r="N119" s="99">
        <v>4</v>
      </c>
      <c r="O119" s="124">
        <f t="shared" si="153"/>
        <v>0</v>
      </c>
      <c r="P119" s="125">
        <v>0.34</v>
      </c>
      <c r="Q119" s="126">
        <f t="shared" si="157"/>
        <v>7.1400000000000006</v>
      </c>
      <c r="R119" s="118">
        <v>18</v>
      </c>
      <c r="S119" s="211" t="str">
        <f>IF(C119&lt;&gt;0,VLOOKUP(C119,'control sheet'!A:B,2,FALSE),"")</f>
        <v>KESAIA MOLIDRAU</v>
      </c>
      <c r="T119" s="211"/>
    </row>
    <row r="120" spans="1:20" ht="23.25" customHeight="1" x14ac:dyDescent="0.3">
      <c r="A120" s="101" t="s">
        <v>1307</v>
      </c>
      <c r="B120" s="99">
        <v>2.5099999999999998</v>
      </c>
      <c r="C120" s="102">
        <v>52149</v>
      </c>
      <c r="D120" s="100"/>
      <c r="E120" s="100"/>
      <c r="F120" s="100"/>
      <c r="G120" s="100"/>
      <c r="H120" s="100">
        <v>4</v>
      </c>
      <c r="I120" s="100"/>
      <c r="J120" s="100"/>
      <c r="K120" s="124">
        <f t="shared" ref="K120" si="159">SUM(D120:J120)</f>
        <v>4</v>
      </c>
      <c r="L120" s="99">
        <f t="shared" si="158"/>
        <v>4</v>
      </c>
      <c r="M120" s="99"/>
      <c r="N120" s="99"/>
      <c r="O120" s="124">
        <f t="shared" ref="O120" si="160">SUM(L120:N120)-K120</f>
        <v>0</v>
      </c>
      <c r="P120" s="125">
        <v>0.34</v>
      </c>
      <c r="Q120" s="126">
        <f t="shared" ref="Q120" si="161">K120*P120</f>
        <v>1.36</v>
      </c>
      <c r="R120" s="118">
        <v>18</v>
      </c>
      <c r="S120" s="211" t="str">
        <f>IF(C120&lt;&gt;0,VLOOKUP(C120,'control sheet'!A:B,2,FALSE),"")</f>
        <v>KELERA NAVANUA</v>
      </c>
      <c r="T120" s="211"/>
    </row>
    <row r="121" spans="1:20" ht="23.25" customHeight="1" x14ac:dyDescent="0.3">
      <c r="A121" s="143" t="s">
        <v>1101</v>
      </c>
      <c r="B121" s="99">
        <v>2.5099999999999998</v>
      </c>
      <c r="C121" s="99">
        <v>5633</v>
      </c>
      <c r="D121" s="151">
        <v>3</v>
      </c>
      <c r="E121" s="100"/>
      <c r="F121" s="100"/>
      <c r="G121" s="100"/>
      <c r="H121" s="100"/>
      <c r="I121" s="100"/>
      <c r="J121" s="100"/>
      <c r="K121" s="124">
        <f t="shared" si="152"/>
        <v>3</v>
      </c>
      <c r="L121" s="99"/>
      <c r="M121" s="99">
        <v>3</v>
      </c>
      <c r="N121" s="99"/>
      <c r="O121" s="124">
        <f t="shared" si="153"/>
        <v>0</v>
      </c>
      <c r="P121" s="125">
        <v>0.34</v>
      </c>
      <c r="Q121" s="126">
        <f t="shared" si="157"/>
        <v>1.02</v>
      </c>
      <c r="R121" s="118">
        <v>6</v>
      </c>
      <c r="S121" s="211" t="str">
        <f>IF(C121&lt;&gt;0,VLOOKUP(C121,'control sheet'!A:B,2,FALSE),"")</f>
        <v>LANIANA NAMAKI</v>
      </c>
      <c r="T121" s="211"/>
    </row>
    <row r="122" spans="1:20" ht="23.25" customHeight="1" x14ac:dyDescent="0.3">
      <c r="A122" s="103" t="s">
        <v>1047</v>
      </c>
      <c r="B122" s="99">
        <v>2.5099999999999998</v>
      </c>
      <c r="C122" s="99">
        <v>50118</v>
      </c>
      <c r="D122" s="100">
        <v>5</v>
      </c>
      <c r="E122" s="160"/>
      <c r="F122" s="100"/>
      <c r="G122" s="100"/>
      <c r="H122" s="100"/>
      <c r="I122" s="123"/>
      <c r="J122" s="123"/>
      <c r="K122" s="124">
        <f t="shared" si="152"/>
        <v>5</v>
      </c>
      <c r="L122" s="99"/>
      <c r="M122" s="99">
        <v>3</v>
      </c>
      <c r="N122" s="99">
        <v>2</v>
      </c>
      <c r="O122" s="124">
        <f t="shared" si="153"/>
        <v>0</v>
      </c>
      <c r="P122" s="125">
        <v>0.34</v>
      </c>
      <c r="Q122" s="126">
        <f t="shared" si="157"/>
        <v>1.7000000000000002</v>
      </c>
      <c r="R122" s="118">
        <v>6</v>
      </c>
      <c r="S122" s="211" t="str">
        <f>IF(C122&lt;&gt;0,VLOOKUP(C122,'control sheet'!A:B,2,FALSE),"")</f>
        <v>LOSALINI S.NABAINIVA</v>
      </c>
      <c r="T122" s="211"/>
    </row>
    <row r="123" spans="1:20" ht="23.25" customHeight="1" x14ac:dyDescent="0.3">
      <c r="A123" s="103" t="s">
        <v>1100</v>
      </c>
      <c r="B123" s="99">
        <v>2.5099999999999998</v>
      </c>
      <c r="C123" s="99">
        <v>50120</v>
      </c>
      <c r="D123" s="100"/>
      <c r="E123" s="100"/>
      <c r="F123" s="100"/>
      <c r="G123" s="100"/>
      <c r="H123" s="100">
        <v>11</v>
      </c>
      <c r="I123" s="123">
        <v>4</v>
      </c>
      <c r="J123" s="123"/>
      <c r="K123" s="124">
        <f t="shared" si="152"/>
        <v>15</v>
      </c>
      <c r="L123" s="99">
        <v>12</v>
      </c>
      <c r="M123" s="99">
        <v>3</v>
      </c>
      <c r="N123" s="99"/>
      <c r="O123" s="124">
        <f t="shared" si="153"/>
        <v>0</v>
      </c>
      <c r="P123" s="125">
        <v>0.34</v>
      </c>
      <c r="Q123" s="126">
        <f t="shared" si="157"/>
        <v>5.1000000000000005</v>
      </c>
      <c r="R123" s="118">
        <v>6</v>
      </c>
      <c r="S123" s="211" t="str">
        <f>IF(C123&lt;&gt;0,VLOOKUP(C123,'control sheet'!A:B,2,FALSE),"")</f>
        <v>LITIA KORONAWA</v>
      </c>
      <c r="T123" s="211"/>
    </row>
    <row r="124" spans="1:20" ht="23.25" customHeight="1" x14ac:dyDescent="0.3">
      <c r="A124" s="145" t="s">
        <v>1391</v>
      </c>
      <c r="B124" s="99">
        <v>2.5099999999999998</v>
      </c>
      <c r="C124" s="100">
        <v>51517</v>
      </c>
      <c r="D124" s="99"/>
      <c r="E124" s="100">
        <v>12</v>
      </c>
      <c r="F124" s="100"/>
      <c r="G124" s="100"/>
      <c r="H124" s="100"/>
      <c r="I124" s="100"/>
      <c r="J124" s="100">
        <v>12</v>
      </c>
      <c r="K124" s="124">
        <f t="shared" si="152"/>
        <v>24</v>
      </c>
      <c r="L124" s="99">
        <v>16</v>
      </c>
      <c r="M124" s="99">
        <v>8</v>
      </c>
      <c r="N124" s="99"/>
      <c r="O124" s="124">
        <f t="shared" si="153"/>
        <v>0</v>
      </c>
      <c r="P124" s="125">
        <v>0.34</v>
      </c>
      <c r="Q124" s="126">
        <f t="shared" si="157"/>
        <v>8.16</v>
      </c>
      <c r="R124" s="118">
        <v>12</v>
      </c>
      <c r="S124" s="211" t="str">
        <f>IF(C124&lt;&gt;0,VLOOKUP(C124,'[2]control sheet'!A:B,2,FALSE),"")</f>
        <v>LITIA MARAMA</v>
      </c>
      <c r="T124" s="211"/>
    </row>
    <row r="125" spans="1:20" ht="23.25" customHeight="1" x14ac:dyDescent="0.3">
      <c r="A125" s="143" t="s">
        <v>1102</v>
      </c>
      <c r="B125" s="99">
        <v>2.5099999999999998</v>
      </c>
      <c r="C125" s="99">
        <v>50661</v>
      </c>
      <c r="D125" s="99"/>
      <c r="E125" s="136"/>
      <c r="F125" s="100"/>
      <c r="G125" s="100"/>
      <c r="H125" s="100">
        <v>11</v>
      </c>
      <c r="I125" s="100"/>
      <c r="J125" s="100"/>
      <c r="K125" s="124">
        <f t="shared" si="152"/>
        <v>11</v>
      </c>
      <c r="L125" s="99">
        <v>8</v>
      </c>
      <c r="M125" s="99">
        <v>3</v>
      </c>
      <c r="N125" s="99"/>
      <c r="O125" s="124">
        <f t="shared" si="153"/>
        <v>0</v>
      </c>
      <c r="P125" s="125">
        <v>0.34</v>
      </c>
      <c r="Q125" s="126">
        <f t="shared" si="157"/>
        <v>3.74</v>
      </c>
      <c r="R125" s="118">
        <v>6</v>
      </c>
      <c r="S125" s="211" t="str">
        <f>IF(C125&lt;&gt;0,VLOOKUP(C125,'control sheet'!A:B,2,FALSE),"")</f>
        <v>LUSIANA BORI</v>
      </c>
      <c r="T125" s="211"/>
    </row>
    <row r="126" spans="1:20" ht="23.25" customHeight="1" x14ac:dyDescent="0.3">
      <c r="A126" s="101" t="s">
        <v>1103</v>
      </c>
      <c r="B126" s="99">
        <v>2.5099999999999998</v>
      </c>
      <c r="C126" s="99">
        <v>5113</v>
      </c>
      <c r="D126" s="100"/>
      <c r="E126" s="100">
        <v>9</v>
      </c>
      <c r="F126" s="136"/>
      <c r="G126" s="100"/>
      <c r="H126" s="100"/>
      <c r="I126" s="100"/>
      <c r="J126" s="100"/>
      <c r="K126" s="124">
        <f t="shared" si="152"/>
        <v>9</v>
      </c>
      <c r="L126" s="99">
        <f t="shared" si="158"/>
        <v>9</v>
      </c>
      <c r="M126" s="99"/>
      <c r="N126" s="99"/>
      <c r="O126" s="124">
        <f t="shared" si="153"/>
        <v>0</v>
      </c>
      <c r="P126" s="125">
        <v>0.34</v>
      </c>
      <c r="Q126" s="126">
        <f t="shared" si="157"/>
        <v>3.06</v>
      </c>
      <c r="R126" s="118"/>
      <c r="S126" s="211" t="str">
        <f>IF(C126&lt;&gt;0,VLOOKUP(C126,'control sheet'!A:B,2,FALSE),"")</f>
        <v>MERE USUMAKI</v>
      </c>
      <c r="T126" s="211"/>
    </row>
    <row r="127" spans="1:20" ht="23.25" customHeight="1" x14ac:dyDescent="0.3">
      <c r="A127" s="143" t="s">
        <v>1192</v>
      </c>
      <c r="B127" s="99">
        <v>2.5099999999999998</v>
      </c>
      <c r="C127" s="99">
        <v>51344</v>
      </c>
      <c r="D127" s="100"/>
      <c r="E127" s="232"/>
      <c r="F127" s="100"/>
      <c r="G127" s="100">
        <v>1</v>
      </c>
      <c r="H127" s="100"/>
      <c r="I127" s="100"/>
      <c r="J127" s="100"/>
      <c r="K127" s="124">
        <f t="shared" si="152"/>
        <v>1</v>
      </c>
      <c r="L127" s="99">
        <f t="shared" si="158"/>
        <v>1</v>
      </c>
      <c r="M127" s="99"/>
      <c r="N127" s="99"/>
      <c r="O127" s="124">
        <f t="shared" si="153"/>
        <v>0</v>
      </c>
      <c r="P127" s="125">
        <v>0.34</v>
      </c>
      <c r="Q127" s="126">
        <f t="shared" si="157"/>
        <v>0.34</v>
      </c>
      <c r="R127" s="118"/>
      <c r="S127" s="211" t="str">
        <f>IF(C127&lt;&gt;0,VLOOKUP(C127,'control sheet'!A:B,2,FALSE),"")</f>
        <v>MOSESE MALO</v>
      </c>
      <c r="T127" s="211"/>
    </row>
    <row r="128" spans="1:20" ht="23.25" customHeight="1" x14ac:dyDescent="0.3">
      <c r="A128" s="143" t="s">
        <v>1091</v>
      </c>
      <c r="B128" s="99">
        <v>2.5099999999999998</v>
      </c>
      <c r="C128" s="99">
        <v>5143</v>
      </c>
      <c r="D128" s="100"/>
      <c r="E128" s="100">
        <v>11</v>
      </c>
      <c r="F128" s="100">
        <v>4</v>
      </c>
      <c r="G128" s="100">
        <v>4</v>
      </c>
      <c r="H128" s="100">
        <v>5</v>
      </c>
      <c r="I128" s="100">
        <v>4</v>
      </c>
      <c r="J128" s="100">
        <v>8</v>
      </c>
      <c r="K128" s="124">
        <f t="shared" si="152"/>
        <v>36</v>
      </c>
      <c r="L128" s="99">
        <v>16</v>
      </c>
      <c r="M128" s="99">
        <v>10.5</v>
      </c>
      <c r="N128" s="99">
        <v>9.5</v>
      </c>
      <c r="O128" s="124">
        <f t="shared" si="153"/>
        <v>0</v>
      </c>
      <c r="P128" s="125">
        <v>0.34</v>
      </c>
      <c r="Q128" s="126">
        <f t="shared" si="157"/>
        <v>12.24</v>
      </c>
      <c r="R128" s="118">
        <v>24</v>
      </c>
      <c r="S128" s="211" t="str">
        <f>IF(C128&lt;&gt;0,VLOOKUP(C128,'control sheet'!A:B,2,FALSE),"")</f>
        <v>MAKERETA BERANALIVA</v>
      </c>
      <c r="T128" s="211"/>
    </row>
    <row r="129" spans="1:20" ht="23.25" customHeight="1" x14ac:dyDescent="0.3">
      <c r="A129" s="101" t="s">
        <v>1138</v>
      </c>
      <c r="B129" s="99">
        <v>2.5099999999999998</v>
      </c>
      <c r="C129" s="102">
        <v>52188</v>
      </c>
      <c r="D129" s="100"/>
      <c r="E129" s="100"/>
      <c r="F129" s="100"/>
      <c r="G129" s="100"/>
      <c r="H129" s="100">
        <v>6</v>
      </c>
      <c r="I129" s="100"/>
      <c r="J129" s="116"/>
      <c r="K129" s="124">
        <f t="shared" si="152"/>
        <v>6</v>
      </c>
      <c r="L129" s="99">
        <v>1</v>
      </c>
      <c r="M129" s="99">
        <v>4</v>
      </c>
      <c r="N129" s="99">
        <v>1</v>
      </c>
      <c r="O129" s="124">
        <f t="shared" si="153"/>
        <v>0</v>
      </c>
      <c r="P129" s="125">
        <v>0.34</v>
      </c>
      <c r="Q129" s="126">
        <f t="shared" si="157"/>
        <v>2.04</v>
      </c>
      <c r="R129" s="118"/>
      <c r="S129" s="211" t="str">
        <f>IF(C129&lt;&gt;0,VLOOKUP(C129,'control sheet'!A:B,2,FALSE),"")</f>
        <v>NEPOTE BUKA</v>
      </c>
      <c r="T129" s="211"/>
    </row>
    <row r="130" spans="1:20" ht="23.25" customHeight="1" x14ac:dyDescent="0.3">
      <c r="A130" s="106" t="s">
        <v>1388</v>
      </c>
      <c r="B130" s="99">
        <v>2.5099999999999998</v>
      </c>
      <c r="C130" s="99">
        <v>50176</v>
      </c>
      <c r="D130" s="100"/>
      <c r="E130" s="100"/>
      <c r="F130" s="100"/>
      <c r="G130" s="100">
        <v>8</v>
      </c>
      <c r="H130" s="100"/>
      <c r="I130" s="100"/>
      <c r="J130" s="100"/>
      <c r="K130" s="124">
        <f t="shared" si="152"/>
        <v>8</v>
      </c>
      <c r="L130" s="99">
        <f t="shared" ref="L130" si="162">SUM(K130)</f>
        <v>8</v>
      </c>
      <c r="M130" s="99"/>
      <c r="N130" s="99"/>
      <c r="O130" s="124">
        <f t="shared" si="153"/>
        <v>0</v>
      </c>
      <c r="P130" s="125">
        <v>0.34</v>
      </c>
      <c r="Q130" s="126">
        <f t="shared" si="157"/>
        <v>2.72</v>
      </c>
      <c r="R130" s="118"/>
      <c r="S130" s="211" t="str">
        <f>IF(C130&lt;&gt;0,VLOOKUP(C130,'[2]control sheet'!A:B,2,FALSE),"")</f>
        <v>PAULA NABOA</v>
      </c>
      <c r="T130" s="211"/>
    </row>
    <row r="131" spans="1:20" s="211" customFormat="1" ht="24.75" customHeight="1" x14ac:dyDescent="0.3">
      <c r="A131" s="101" t="s">
        <v>1325</v>
      </c>
      <c r="B131" s="99">
        <v>2.5099999999999998</v>
      </c>
      <c r="C131" s="102">
        <v>51221</v>
      </c>
      <c r="D131" s="99">
        <v>4</v>
      </c>
      <c r="E131" s="99"/>
      <c r="F131" s="100"/>
      <c r="G131" s="99">
        <v>3</v>
      </c>
      <c r="H131" s="100"/>
      <c r="I131" s="99"/>
      <c r="J131" s="100"/>
      <c r="K131" s="124">
        <f t="shared" si="152"/>
        <v>7</v>
      </c>
      <c r="L131" s="99"/>
      <c r="M131" s="99">
        <v>6</v>
      </c>
      <c r="N131" s="99">
        <v>1</v>
      </c>
      <c r="O131" s="124">
        <f t="shared" si="153"/>
        <v>0</v>
      </c>
      <c r="P131" s="125">
        <v>0.34</v>
      </c>
      <c r="Q131" s="126">
        <f t="shared" si="157"/>
        <v>2.3800000000000003</v>
      </c>
      <c r="R131" s="118">
        <v>12</v>
      </c>
      <c r="S131" s="211" t="str">
        <f>IF(C131&lt;&gt;0,VLOOKUP(C131,'control sheet'!A:B,2,FALSE),"")</f>
        <v>PANAPASA SALAWAI CAWAKI</v>
      </c>
    </row>
    <row r="132" spans="1:20" ht="23.25" customHeight="1" x14ac:dyDescent="0.3">
      <c r="A132" s="143" t="s">
        <v>1106</v>
      </c>
      <c r="B132" s="99">
        <v>2.5099999999999998</v>
      </c>
      <c r="C132" s="99">
        <v>5045</v>
      </c>
      <c r="D132" s="100">
        <v>5</v>
      </c>
      <c r="E132" s="100"/>
      <c r="F132" s="100"/>
      <c r="G132" s="100"/>
      <c r="H132" s="100"/>
      <c r="I132" s="100"/>
      <c r="J132" s="100"/>
      <c r="K132" s="124">
        <f t="shared" si="152"/>
        <v>5</v>
      </c>
      <c r="L132" s="99">
        <f t="shared" si="158"/>
        <v>5</v>
      </c>
      <c r="M132" s="99"/>
      <c r="N132" s="99"/>
      <c r="O132" s="124">
        <f t="shared" si="153"/>
        <v>0</v>
      </c>
      <c r="P132" s="125">
        <v>0.34</v>
      </c>
      <c r="Q132" s="126">
        <f t="shared" si="157"/>
        <v>1.7000000000000002</v>
      </c>
      <c r="R132" s="118"/>
      <c r="S132" s="211" t="str">
        <f>IF(C132&lt;&gt;0,VLOOKUP(C132,'control sheet'!A:B,2,FALSE),"")</f>
        <v>RUVINA MARAMA</v>
      </c>
      <c r="T132" s="211"/>
    </row>
    <row r="133" spans="1:20" ht="23.25" customHeight="1" x14ac:dyDescent="0.3">
      <c r="A133" s="143" t="s">
        <v>1105</v>
      </c>
      <c r="B133" s="99">
        <v>2.5099999999999998</v>
      </c>
      <c r="C133" s="99">
        <v>50677</v>
      </c>
      <c r="D133" s="100"/>
      <c r="E133" s="100"/>
      <c r="F133" s="100"/>
      <c r="G133" s="100">
        <v>5</v>
      </c>
      <c r="H133" s="100"/>
      <c r="I133" s="155"/>
      <c r="J133" s="100"/>
      <c r="K133" s="124">
        <f t="shared" si="152"/>
        <v>5</v>
      </c>
      <c r="L133" s="99"/>
      <c r="M133" s="99">
        <v>4</v>
      </c>
      <c r="N133" s="99">
        <v>1</v>
      </c>
      <c r="O133" s="124">
        <f t="shared" si="153"/>
        <v>0</v>
      </c>
      <c r="P133" s="125">
        <v>0.34</v>
      </c>
      <c r="Q133" s="126">
        <f t="shared" si="157"/>
        <v>1.7000000000000002</v>
      </c>
      <c r="R133" s="118">
        <v>6</v>
      </c>
      <c r="S133" s="211" t="str">
        <f>IF(C133&lt;&gt;0,VLOOKUP(C133,'control sheet'!A:B,2,FALSE),"")</f>
        <v>ROSA ANI VULINALAGI</v>
      </c>
      <c r="T133" s="211"/>
    </row>
    <row r="134" spans="1:20" ht="23.25" customHeight="1" x14ac:dyDescent="0.3">
      <c r="A134" s="106" t="s">
        <v>1078</v>
      </c>
      <c r="B134" s="99">
        <v>2.5099999999999998</v>
      </c>
      <c r="C134" s="99">
        <v>50703</v>
      </c>
      <c r="D134" s="99"/>
      <c r="E134" s="99"/>
      <c r="F134" s="99"/>
      <c r="G134" s="100"/>
      <c r="H134" s="100">
        <v>2</v>
      </c>
      <c r="I134" s="100"/>
      <c r="J134" s="99"/>
      <c r="K134" s="124">
        <f t="shared" si="152"/>
        <v>2</v>
      </c>
      <c r="L134" s="99"/>
      <c r="M134" s="99">
        <v>2</v>
      </c>
      <c r="N134" s="99"/>
      <c r="O134" s="124">
        <f t="shared" si="153"/>
        <v>0</v>
      </c>
      <c r="P134" s="125">
        <v>0.34</v>
      </c>
      <c r="Q134" s="126">
        <f t="shared" si="157"/>
        <v>0.68</v>
      </c>
      <c r="R134" s="118"/>
      <c r="S134" s="211" t="str">
        <f>IF(C134&lt;&gt;0,VLOOKUP(C134,'control sheet'!A:B,2,FALSE),"")</f>
        <v>SISILIA RAMUMU</v>
      </c>
      <c r="T134" s="211"/>
    </row>
    <row r="135" spans="1:20" ht="23.25" customHeight="1" x14ac:dyDescent="0.3">
      <c r="A135" s="143" t="s">
        <v>1108</v>
      </c>
      <c r="B135" s="99">
        <v>2.5099999999999998</v>
      </c>
      <c r="C135" s="99">
        <v>5494</v>
      </c>
      <c r="D135" s="100"/>
      <c r="E135" s="100"/>
      <c r="F135" s="100"/>
      <c r="G135" s="100">
        <v>13</v>
      </c>
      <c r="H135" s="100"/>
      <c r="I135" s="100">
        <v>3</v>
      </c>
      <c r="J135" s="100"/>
      <c r="K135" s="124">
        <f t="shared" si="152"/>
        <v>16</v>
      </c>
      <c r="L135" s="99">
        <v>7</v>
      </c>
      <c r="M135" s="99">
        <v>8</v>
      </c>
      <c r="N135" s="99">
        <v>1</v>
      </c>
      <c r="O135" s="124">
        <f t="shared" si="153"/>
        <v>0</v>
      </c>
      <c r="P135" s="125">
        <v>0.34</v>
      </c>
      <c r="Q135" s="126">
        <f t="shared" si="157"/>
        <v>5.44</v>
      </c>
      <c r="R135" s="118">
        <v>12</v>
      </c>
      <c r="S135" s="211" t="str">
        <f>IF(C135&lt;&gt;0,VLOOKUP(C135,'control sheet'!A:B,2,FALSE),"")</f>
        <v>SALASEINI FINAU</v>
      </c>
      <c r="T135" s="211"/>
    </row>
    <row r="136" spans="1:20" ht="23.25" customHeight="1" x14ac:dyDescent="0.3">
      <c r="A136" s="143" t="s">
        <v>1107</v>
      </c>
      <c r="B136" s="99">
        <v>2.5099999999999998</v>
      </c>
      <c r="C136" s="99">
        <v>5640</v>
      </c>
      <c r="D136" s="99"/>
      <c r="E136" s="160"/>
      <c r="F136" s="100"/>
      <c r="G136" s="100">
        <v>11</v>
      </c>
      <c r="H136" s="100"/>
      <c r="I136" s="100"/>
      <c r="J136" s="100"/>
      <c r="K136" s="124">
        <f t="shared" si="152"/>
        <v>11</v>
      </c>
      <c r="L136" s="99">
        <v>8</v>
      </c>
      <c r="M136" s="99">
        <v>3</v>
      </c>
      <c r="N136" s="99"/>
      <c r="O136" s="124">
        <f t="shared" si="153"/>
        <v>0</v>
      </c>
      <c r="P136" s="125">
        <v>0.34</v>
      </c>
      <c r="Q136" s="126">
        <f t="shared" si="157"/>
        <v>3.74</v>
      </c>
      <c r="R136" s="118">
        <v>6</v>
      </c>
      <c r="S136" s="211" t="str">
        <f>IF(C136&lt;&gt;0,VLOOKUP(C136,'control sheet'!A:B,2,FALSE),"")</f>
        <v>SEREIMA NAVUGA</v>
      </c>
      <c r="T136" s="211"/>
    </row>
    <row r="137" spans="1:20" s="211" customFormat="1" ht="24.75" customHeight="1" x14ac:dyDescent="0.3">
      <c r="A137" s="143" t="s">
        <v>1302</v>
      </c>
      <c r="B137" s="99">
        <v>2.5099999999999998</v>
      </c>
      <c r="C137" s="99">
        <v>50737</v>
      </c>
      <c r="D137" s="99">
        <v>8</v>
      </c>
      <c r="E137" s="100">
        <v>10</v>
      </c>
      <c r="F137" s="100">
        <v>3</v>
      </c>
      <c r="G137" s="100"/>
      <c r="H137" s="100">
        <v>5</v>
      </c>
      <c r="I137" s="100">
        <v>4</v>
      </c>
      <c r="J137" s="100"/>
      <c r="K137" s="124">
        <f t="shared" si="152"/>
        <v>30</v>
      </c>
      <c r="L137" s="99">
        <v>16</v>
      </c>
      <c r="M137" s="99">
        <v>8.5</v>
      </c>
      <c r="N137" s="99">
        <v>5.5</v>
      </c>
      <c r="O137" s="124">
        <f t="shared" si="153"/>
        <v>0</v>
      </c>
      <c r="P137" s="125">
        <v>0.34</v>
      </c>
      <c r="Q137" s="126">
        <f t="shared" si="157"/>
        <v>10.200000000000001</v>
      </c>
      <c r="R137" s="118">
        <v>12</v>
      </c>
      <c r="S137" s="211" t="str">
        <f>IF(C137&lt;&gt;0,VLOOKUP(C137,'control sheet'!A:B,2,FALSE),"")</f>
        <v>SEREIMA WAQALEVU</v>
      </c>
    </row>
    <row r="138" spans="1:20" ht="24.75" customHeight="1" x14ac:dyDescent="0.3">
      <c r="A138" s="103" t="s">
        <v>1111</v>
      </c>
      <c r="B138" s="99">
        <v>2.5099999999999998</v>
      </c>
      <c r="C138" s="99">
        <v>5814</v>
      </c>
      <c r="D138" s="151"/>
      <c r="E138" s="100">
        <v>5</v>
      </c>
      <c r="F138" s="100">
        <v>5</v>
      </c>
      <c r="G138" s="100">
        <v>5.5</v>
      </c>
      <c r="H138" s="100"/>
      <c r="I138" s="100"/>
      <c r="J138" s="99"/>
      <c r="K138" s="124">
        <f t="shared" si="152"/>
        <v>15.5</v>
      </c>
      <c r="L138" s="99"/>
      <c r="M138" s="99">
        <v>10.5</v>
      </c>
      <c r="N138" s="99">
        <v>5</v>
      </c>
      <c r="O138" s="124">
        <f t="shared" si="153"/>
        <v>0</v>
      </c>
      <c r="P138" s="125">
        <v>0.34</v>
      </c>
      <c r="Q138" s="126">
        <f t="shared" si="157"/>
        <v>5.2700000000000005</v>
      </c>
      <c r="R138" s="118">
        <v>18</v>
      </c>
      <c r="S138" s="211" t="str">
        <f>IF(C138&lt;&gt;0,VLOOKUP(C138,'control sheet'!A:B,2,FALSE),"")</f>
        <v>VANI CIRIYAWA</v>
      </c>
      <c r="T138" s="211"/>
    </row>
    <row r="139" spans="1:20" ht="24.75" customHeight="1" x14ac:dyDescent="0.3">
      <c r="A139" s="154" t="s">
        <v>1112</v>
      </c>
      <c r="B139" s="116">
        <v>2.5099999999999998</v>
      </c>
      <c r="C139" s="155">
        <v>51124</v>
      </c>
      <c r="D139" s="100"/>
      <c r="E139" s="100"/>
      <c r="F139" s="100"/>
      <c r="G139" s="100">
        <v>12</v>
      </c>
      <c r="H139" s="99"/>
      <c r="I139" s="100"/>
      <c r="J139" s="100"/>
      <c r="K139" s="124">
        <f t="shared" si="152"/>
        <v>12</v>
      </c>
      <c r="L139" s="99">
        <v>8</v>
      </c>
      <c r="M139" s="99">
        <v>4</v>
      </c>
      <c r="N139" s="99"/>
      <c r="O139" s="124">
        <f t="shared" si="153"/>
        <v>0</v>
      </c>
      <c r="P139" s="125">
        <v>0.34</v>
      </c>
      <c r="Q139" s="126">
        <f t="shared" si="157"/>
        <v>4.08</v>
      </c>
      <c r="R139" s="118">
        <v>6</v>
      </c>
      <c r="S139" s="211" t="str">
        <f>IF(C139&lt;&gt;0,VLOOKUP(C139,'control sheet'!A:B,2,FALSE),"")</f>
        <v>VERENAISI VALEVOU RAKAUCOKA</v>
      </c>
      <c r="T139" s="211"/>
    </row>
    <row r="140" spans="1:20" ht="24.75" customHeight="1" x14ac:dyDescent="0.3">
      <c r="A140" s="210" t="s">
        <v>1113</v>
      </c>
      <c r="B140" s="99">
        <v>2.5099999999999998</v>
      </c>
      <c r="C140" s="123">
        <v>5514</v>
      </c>
      <c r="D140" s="100">
        <v>4</v>
      </c>
      <c r="E140" s="99"/>
      <c r="F140" s="100">
        <v>8</v>
      </c>
      <c r="G140" s="100">
        <v>9</v>
      </c>
      <c r="H140" s="100"/>
      <c r="I140" s="100">
        <v>3</v>
      </c>
      <c r="J140" s="100">
        <v>5</v>
      </c>
      <c r="K140" s="124">
        <f t="shared" si="152"/>
        <v>29</v>
      </c>
      <c r="L140" s="99">
        <v>21</v>
      </c>
      <c r="M140" s="99">
        <v>7</v>
      </c>
      <c r="N140" s="99">
        <v>1</v>
      </c>
      <c r="O140" s="124">
        <f t="shared" si="153"/>
        <v>0</v>
      </c>
      <c r="P140" s="125">
        <v>0.34</v>
      </c>
      <c r="Q140" s="126">
        <f t="shared" si="157"/>
        <v>9.8600000000000012</v>
      </c>
      <c r="R140" s="118">
        <v>12</v>
      </c>
      <c r="S140" s="211" t="str">
        <f>IF(C140&lt;&gt;0,VLOOKUP(C140,'control sheet'!A:B,2,FALSE),"")</f>
        <v>WAINIKITI BAKABAKA</v>
      </c>
      <c r="T140" s="211"/>
    </row>
    <row r="141" spans="1:20" ht="24.75" customHeight="1" x14ac:dyDescent="0.3">
      <c r="A141" s="156"/>
      <c r="B141" s="99"/>
      <c r="C141" s="134" t="s">
        <v>901</v>
      </c>
      <c r="D141" s="124">
        <f>SUM(D95:D140)</f>
        <v>70</v>
      </c>
      <c r="E141" s="124">
        <f t="shared" ref="E141:R141" si="163">SUM(E95:E140)</f>
        <v>126</v>
      </c>
      <c r="F141" s="124">
        <f t="shared" si="163"/>
        <v>55</v>
      </c>
      <c r="G141" s="124">
        <f t="shared" si="163"/>
        <v>96.5</v>
      </c>
      <c r="H141" s="124">
        <f t="shared" si="163"/>
        <v>108.5</v>
      </c>
      <c r="I141" s="124">
        <f t="shared" si="163"/>
        <v>58</v>
      </c>
      <c r="J141" s="124">
        <f t="shared" si="163"/>
        <v>60</v>
      </c>
      <c r="K141" s="124">
        <f t="shared" si="163"/>
        <v>574</v>
      </c>
      <c r="L141" s="124">
        <f t="shared" si="163"/>
        <v>289</v>
      </c>
      <c r="M141" s="124">
        <f t="shared" si="163"/>
        <v>231</v>
      </c>
      <c r="N141" s="124">
        <f t="shared" si="163"/>
        <v>54</v>
      </c>
      <c r="O141" s="124">
        <f t="shared" si="163"/>
        <v>0</v>
      </c>
      <c r="P141" s="124">
        <f t="shared" si="163"/>
        <v>14.959999999999996</v>
      </c>
      <c r="Q141" s="124">
        <f t="shared" si="163"/>
        <v>191.76</v>
      </c>
      <c r="R141" s="124">
        <f t="shared" si="163"/>
        <v>402</v>
      </c>
      <c r="S141" s="211" t="e">
        <f>IF(C141&lt;&gt;0,VLOOKUP(C141,'control sheet'!A:B,2,FALSE),"")</f>
        <v>#N/A</v>
      </c>
      <c r="T141" s="211"/>
    </row>
    <row r="142" spans="1:20" ht="24.75" customHeight="1" x14ac:dyDescent="0.3">
      <c r="A142" s="101"/>
      <c r="B142" s="99"/>
      <c r="C142" s="102"/>
      <c r="D142" s="100"/>
      <c r="E142" s="100"/>
      <c r="F142" s="160"/>
      <c r="G142" s="100"/>
      <c r="H142" s="205"/>
      <c r="I142" s="132"/>
      <c r="J142" s="100"/>
      <c r="K142" s="124"/>
      <c r="L142" s="124"/>
      <c r="M142" s="157"/>
      <c r="N142" s="124"/>
      <c r="O142" s="124"/>
      <c r="P142" s="124"/>
      <c r="Q142" s="124"/>
      <c r="R142" s="124"/>
      <c r="S142" s="211" t="str">
        <f>IF(C142&lt;&gt;0,VLOOKUP(C142,'control sheet'!A:B,2,FALSE),"")</f>
        <v/>
      </c>
      <c r="T142" s="211"/>
    </row>
    <row r="143" spans="1:20" ht="24.75" customHeight="1" x14ac:dyDescent="0.3">
      <c r="A143" s="142"/>
      <c r="B143" s="132"/>
      <c r="C143" s="267" t="s">
        <v>1114</v>
      </c>
      <c r="D143" s="268"/>
      <c r="E143" s="268"/>
      <c r="F143" s="268"/>
      <c r="G143" s="269"/>
      <c r="H143" s="145"/>
      <c r="I143" s="145"/>
      <c r="J143" s="145"/>
      <c r="K143" s="99"/>
      <c r="L143" s="99"/>
      <c r="M143" s="158"/>
      <c r="N143" s="99"/>
      <c r="O143" s="99"/>
      <c r="P143" s="124"/>
      <c r="Q143" s="126"/>
      <c r="R143" s="132"/>
      <c r="S143" s="211" t="e">
        <f>IF(C143&lt;&gt;0,VLOOKUP(C143,'control sheet'!A:B,2,FALSE),"")</f>
        <v>#N/A</v>
      </c>
      <c r="T143" s="211"/>
    </row>
    <row r="144" spans="1:20" ht="24.75" customHeight="1" x14ac:dyDescent="0.3">
      <c r="A144" s="135" t="s">
        <v>1035</v>
      </c>
      <c r="B144" s="125"/>
      <c r="C144" s="137" t="s">
        <v>886</v>
      </c>
      <c r="D144" s="130" t="s">
        <v>887</v>
      </c>
      <c r="E144" s="234" t="s">
        <v>888</v>
      </c>
      <c r="F144" s="130" t="s">
        <v>889</v>
      </c>
      <c r="G144" s="215" t="s">
        <v>890</v>
      </c>
      <c r="H144" s="130" t="s">
        <v>891</v>
      </c>
      <c r="I144" s="130" t="s">
        <v>892</v>
      </c>
      <c r="J144" s="130" t="s">
        <v>893</v>
      </c>
      <c r="K144" s="124" t="s">
        <v>1036</v>
      </c>
      <c r="L144" s="215" t="s">
        <v>895</v>
      </c>
      <c r="M144" s="215" t="s">
        <v>896</v>
      </c>
      <c r="N144" s="215" t="s">
        <v>897</v>
      </c>
      <c r="O144" s="124" t="s">
        <v>898</v>
      </c>
      <c r="P144" s="144" t="s">
        <v>899</v>
      </c>
      <c r="Q144" s="144" t="s">
        <v>900</v>
      </c>
      <c r="R144" s="122" t="s">
        <v>0</v>
      </c>
      <c r="S144" s="211" t="str">
        <f>IF(C144&lt;&gt;0,VLOOKUP(C144,'control sheet'!A:B,2,FALSE),"")</f>
        <v>Emplyee Name</v>
      </c>
      <c r="T144" s="211"/>
    </row>
    <row r="145" spans="1:20" ht="23.25" customHeight="1" x14ac:dyDescent="0.3">
      <c r="A145" s="108" t="s">
        <v>1257</v>
      </c>
      <c r="B145" s="99">
        <v>2.5099999999999998</v>
      </c>
      <c r="C145" s="107">
        <v>52987</v>
      </c>
      <c r="D145" s="100"/>
      <c r="E145" s="100">
        <v>4</v>
      </c>
      <c r="F145" s="100"/>
      <c r="G145" s="99"/>
      <c r="H145" s="100"/>
      <c r="I145" s="99"/>
      <c r="J145" s="100"/>
      <c r="K145" s="124">
        <f t="shared" ref="K145:K207" si="164">SUM(D145:J145)</f>
        <v>4</v>
      </c>
      <c r="L145" s="99"/>
      <c r="M145" s="99">
        <v>4</v>
      </c>
      <c r="N145" s="99"/>
      <c r="O145" s="124">
        <f t="shared" ref="O145:O207" si="165">SUM(L145:N145)-K145</f>
        <v>0</v>
      </c>
      <c r="P145" s="125">
        <v>0.2</v>
      </c>
      <c r="Q145" s="126">
        <f t="shared" ref="Q145" si="166">K145*P145</f>
        <v>0.8</v>
      </c>
      <c r="R145" s="118">
        <v>6</v>
      </c>
      <c r="S145" s="211" t="str">
        <f>IF(C145&lt;&gt;0,VLOOKUP(C145,'control sheet'!A:B,2,FALSE),"")</f>
        <v>AMELIA LUSE BETESIVO</v>
      </c>
      <c r="T145" s="211"/>
    </row>
    <row r="146" spans="1:20" s="211" customFormat="1" ht="24.75" customHeight="1" x14ac:dyDescent="0.3">
      <c r="A146" s="101" t="s">
        <v>1312</v>
      </c>
      <c r="B146" s="99">
        <v>2.5099999999999998</v>
      </c>
      <c r="C146" s="99">
        <v>53091</v>
      </c>
      <c r="D146" s="100">
        <v>8</v>
      </c>
      <c r="E146" s="100">
        <v>8</v>
      </c>
      <c r="F146" s="100">
        <v>8</v>
      </c>
      <c r="G146" s="100"/>
      <c r="H146" s="100">
        <v>8</v>
      </c>
      <c r="I146" s="100">
        <v>9</v>
      </c>
      <c r="J146" s="100"/>
      <c r="K146" s="124">
        <f t="shared" si="164"/>
        <v>41</v>
      </c>
      <c r="L146" s="99">
        <v>40</v>
      </c>
      <c r="M146" s="99">
        <v>1</v>
      </c>
      <c r="N146" s="99"/>
      <c r="O146" s="124">
        <f t="shared" si="165"/>
        <v>0</v>
      </c>
      <c r="P146" s="125">
        <v>0.2</v>
      </c>
      <c r="Q146" s="126">
        <f t="shared" ref="Q146:Q200" si="167">K146*P146</f>
        <v>8.2000000000000011</v>
      </c>
      <c r="R146" s="118"/>
      <c r="S146" s="211" t="e">
        <f>IF(C146&lt;&gt;0,VLOOKUP(C146,'control sheet'!A:B,2,FALSE),"")</f>
        <v>#N/A</v>
      </c>
    </row>
    <row r="147" spans="1:20" ht="24.75" customHeight="1" x14ac:dyDescent="0.3">
      <c r="A147" s="101" t="s">
        <v>1115</v>
      </c>
      <c r="B147" s="99">
        <v>2.5099999999999998</v>
      </c>
      <c r="C147" s="99">
        <v>52234</v>
      </c>
      <c r="D147" s="99">
        <v>3</v>
      </c>
      <c r="E147" s="99">
        <v>3</v>
      </c>
      <c r="F147" s="99">
        <v>8</v>
      </c>
      <c r="G147" s="99"/>
      <c r="H147" s="100">
        <v>9</v>
      </c>
      <c r="I147" s="100">
        <v>9</v>
      </c>
      <c r="J147" s="99"/>
      <c r="K147" s="124">
        <f t="shared" si="164"/>
        <v>32</v>
      </c>
      <c r="L147" s="99">
        <f t="shared" ref="L147:L206" si="168">SUM(K147)</f>
        <v>32</v>
      </c>
      <c r="M147" s="99"/>
      <c r="N147" s="99"/>
      <c r="O147" s="124">
        <f t="shared" si="165"/>
        <v>0</v>
      </c>
      <c r="P147" s="125">
        <v>0.2</v>
      </c>
      <c r="Q147" s="126">
        <f t="shared" si="167"/>
        <v>6.4</v>
      </c>
      <c r="R147" s="118"/>
      <c r="S147" s="211" t="str">
        <f>IF(C147&lt;&gt;0,VLOOKUP(C147,'control sheet'!A:B,2,FALSE),"")</f>
        <v>ALESI KALARA</v>
      </c>
      <c r="T147" s="211"/>
    </row>
    <row r="148" spans="1:20" ht="24.75" customHeight="1" x14ac:dyDescent="0.3">
      <c r="A148" s="103" t="s">
        <v>1118</v>
      </c>
      <c r="B148" s="99">
        <v>2.5099999999999998</v>
      </c>
      <c r="C148" s="99">
        <v>53007</v>
      </c>
      <c r="D148" s="100"/>
      <c r="E148" s="100">
        <v>9</v>
      </c>
      <c r="F148" s="100">
        <v>9</v>
      </c>
      <c r="G148" s="100">
        <v>9</v>
      </c>
      <c r="H148" s="100">
        <v>10</v>
      </c>
      <c r="I148" s="100"/>
      <c r="J148" s="100">
        <v>8</v>
      </c>
      <c r="K148" s="124">
        <f t="shared" si="164"/>
        <v>45</v>
      </c>
      <c r="L148" s="99">
        <v>40</v>
      </c>
      <c r="M148" s="99">
        <v>5</v>
      </c>
      <c r="N148" s="99"/>
      <c r="O148" s="124">
        <f t="shared" si="165"/>
        <v>0</v>
      </c>
      <c r="P148" s="125">
        <v>0.2</v>
      </c>
      <c r="Q148" s="126">
        <f t="shared" si="167"/>
        <v>9</v>
      </c>
      <c r="R148" s="118"/>
      <c r="S148" s="211" t="str">
        <f>IF(C148&lt;&gt;0,VLOOKUP(C148,'control sheet'!A:B,2,FALSE),"")</f>
        <v xml:space="preserve">ASERI C GAGA </v>
      </c>
      <c r="T148" s="211"/>
    </row>
    <row r="149" spans="1:20" s="211" customFormat="1" ht="24.75" customHeight="1" x14ac:dyDescent="0.3">
      <c r="A149" s="103" t="s">
        <v>1328</v>
      </c>
      <c r="B149" s="99">
        <v>2.5099999999999998</v>
      </c>
      <c r="C149" s="99">
        <v>52180</v>
      </c>
      <c r="D149" s="100"/>
      <c r="E149" s="100">
        <v>11</v>
      </c>
      <c r="F149" s="100">
        <v>8</v>
      </c>
      <c r="G149" s="99"/>
      <c r="H149" s="100">
        <v>9</v>
      </c>
      <c r="I149" s="100">
        <v>9</v>
      </c>
      <c r="J149" s="99">
        <v>8</v>
      </c>
      <c r="K149" s="124">
        <f t="shared" si="164"/>
        <v>45</v>
      </c>
      <c r="L149" s="99">
        <v>40</v>
      </c>
      <c r="M149" s="99">
        <v>5</v>
      </c>
      <c r="N149" s="99"/>
      <c r="O149" s="124">
        <f t="shared" si="165"/>
        <v>0</v>
      </c>
      <c r="P149" s="125">
        <v>0.2</v>
      </c>
      <c r="Q149" s="126">
        <f t="shared" si="167"/>
        <v>9</v>
      </c>
      <c r="R149" s="118">
        <v>6</v>
      </c>
      <c r="S149" s="211" t="str">
        <f>IF(C149&lt;&gt;0,VLOOKUP(C149,'control sheet'!A:B,2,FALSE),"")</f>
        <v>AMANI QERA</v>
      </c>
    </row>
    <row r="150" spans="1:20" s="211" customFormat="1" ht="24.75" customHeight="1" x14ac:dyDescent="0.3">
      <c r="A150" s="101" t="s">
        <v>1321</v>
      </c>
      <c r="B150" s="99">
        <v>2.5099999999999998</v>
      </c>
      <c r="C150" s="99">
        <v>53068</v>
      </c>
      <c r="D150" s="100">
        <v>8</v>
      </c>
      <c r="E150" s="100">
        <v>8</v>
      </c>
      <c r="F150" s="100">
        <v>8.5</v>
      </c>
      <c r="G150" s="100"/>
      <c r="H150" s="100">
        <v>9</v>
      </c>
      <c r="I150" s="100">
        <v>8</v>
      </c>
      <c r="J150" s="100">
        <v>8</v>
      </c>
      <c r="K150" s="124">
        <f t="shared" si="164"/>
        <v>49.5</v>
      </c>
      <c r="L150" s="99">
        <v>48</v>
      </c>
      <c r="M150" s="99">
        <v>1.5</v>
      </c>
      <c r="N150" s="99"/>
      <c r="O150" s="124">
        <f t="shared" si="165"/>
        <v>0</v>
      </c>
      <c r="P150" s="125">
        <v>0.2</v>
      </c>
      <c r="Q150" s="126">
        <f t="shared" si="167"/>
        <v>9.9</v>
      </c>
      <c r="R150" s="118"/>
      <c r="S150" s="211" t="e">
        <f>IF(C150&lt;&gt;0,VLOOKUP(C150,'control sheet'!A:B,2,FALSE),"")</f>
        <v>#N/A</v>
      </c>
    </row>
    <row r="151" spans="1:20" ht="24.75" customHeight="1" x14ac:dyDescent="0.3">
      <c r="A151" s="103" t="s">
        <v>1116</v>
      </c>
      <c r="B151" s="99">
        <v>2.5099999999999998</v>
      </c>
      <c r="C151" s="99">
        <v>52964</v>
      </c>
      <c r="D151" s="99">
        <v>4</v>
      </c>
      <c r="E151" s="100"/>
      <c r="F151" s="99">
        <v>8</v>
      </c>
      <c r="G151" s="99">
        <v>8</v>
      </c>
      <c r="H151" s="100">
        <v>8</v>
      </c>
      <c r="I151" s="100">
        <v>8</v>
      </c>
      <c r="J151" s="99"/>
      <c r="K151" s="124">
        <f t="shared" si="164"/>
        <v>36</v>
      </c>
      <c r="L151" s="99">
        <f t="shared" si="168"/>
        <v>36</v>
      </c>
      <c r="M151" s="99"/>
      <c r="N151" s="99"/>
      <c r="O151" s="124">
        <f t="shared" si="165"/>
        <v>0</v>
      </c>
      <c r="P151" s="125">
        <v>0.2</v>
      </c>
      <c r="Q151" s="126">
        <f t="shared" si="167"/>
        <v>7.2</v>
      </c>
      <c r="R151" s="118"/>
      <c r="S151" s="211" t="str">
        <f>IF(C151&lt;&gt;0,VLOOKUP(C151,'control sheet'!A:B,2,FALSE),"")</f>
        <v>ALIVERETI LAIVOU</v>
      </c>
      <c r="T151" s="211"/>
    </row>
    <row r="152" spans="1:20" ht="24.75" customHeight="1" x14ac:dyDescent="0.3">
      <c r="A152" s="101" t="s">
        <v>1117</v>
      </c>
      <c r="B152" s="99">
        <v>2.5099999999999998</v>
      </c>
      <c r="C152" s="99">
        <v>53016</v>
      </c>
      <c r="D152" s="100"/>
      <c r="E152" s="100">
        <v>9</v>
      </c>
      <c r="F152" s="100">
        <v>8</v>
      </c>
      <c r="G152" s="100">
        <v>8</v>
      </c>
      <c r="H152" s="100">
        <v>9</v>
      </c>
      <c r="I152" s="100">
        <v>8</v>
      </c>
      <c r="J152" s="100">
        <v>8</v>
      </c>
      <c r="K152" s="124">
        <f t="shared" si="164"/>
        <v>50</v>
      </c>
      <c r="L152" s="99">
        <v>48</v>
      </c>
      <c r="M152" s="99">
        <v>2</v>
      </c>
      <c r="N152" s="99"/>
      <c r="O152" s="124">
        <f t="shared" si="165"/>
        <v>0</v>
      </c>
      <c r="P152" s="125">
        <v>0.2</v>
      </c>
      <c r="Q152" s="126">
        <f t="shared" si="167"/>
        <v>10</v>
      </c>
      <c r="R152" s="118"/>
      <c r="S152" s="211" t="str">
        <f>IF(C152&lt;&gt;0,VLOOKUP(C152,'control sheet'!A:B,2,FALSE),"")</f>
        <v>ASALUSI DAWAI</v>
      </c>
      <c r="T152" s="211"/>
    </row>
    <row r="153" spans="1:20" ht="24.75" customHeight="1" x14ac:dyDescent="0.3">
      <c r="A153" s="101" t="s">
        <v>1119</v>
      </c>
      <c r="B153" s="99">
        <v>2.5099999999999998</v>
      </c>
      <c r="C153" s="99">
        <v>52929</v>
      </c>
      <c r="D153" s="100">
        <v>9</v>
      </c>
      <c r="E153" s="100">
        <v>11</v>
      </c>
      <c r="F153" s="100">
        <v>8.5</v>
      </c>
      <c r="G153" s="99">
        <v>8</v>
      </c>
      <c r="H153" s="100"/>
      <c r="I153" s="100">
        <v>9</v>
      </c>
      <c r="J153" s="99">
        <v>10</v>
      </c>
      <c r="K153" s="124">
        <f t="shared" si="164"/>
        <v>55.5</v>
      </c>
      <c r="L153" s="99">
        <v>48</v>
      </c>
      <c r="M153" s="99">
        <v>7.5</v>
      </c>
      <c r="N153" s="99"/>
      <c r="O153" s="124">
        <f t="shared" si="165"/>
        <v>0</v>
      </c>
      <c r="P153" s="125">
        <v>0.2</v>
      </c>
      <c r="Q153" s="126">
        <f t="shared" si="167"/>
        <v>11.100000000000001</v>
      </c>
      <c r="R153" s="118">
        <v>6</v>
      </c>
      <c r="S153" s="211" t="str">
        <f>IF(C153&lt;&gt;0,VLOOKUP(C153,'control sheet'!A:B,2,FALSE),"")</f>
        <v>ASERI RATUNI</v>
      </c>
      <c r="T153" s="211"/>
    </row>
    <row r="154" spans="1:20" ht="24.75" customHeight="1" x14ac:dyDescent="0.3">
      <c r="A154" s="159" t="s">
        <v>1120</v>
      </c>
      <c r="B154" s="99">
        <v>2.5099999999999998</v>
      </c>
      <c r="C154" s="116">
        <v>52979</v>
      </c>
      <c r="D154" s="99">
        <v>8</v>
      </c>
      <c r="E154" s="100">
        <v>14</v>
      </c>
      <c r="F154" s="100"/>
      <c r="G154" s="99">
        <v>12</v>
      </c>
      <c r="H154" s="100">
        <v>13.5</v>
      </c>
      <c r="I154" s="100">
        <v>10</v>
      </c>
      <c r="J154" s="99">
        <v>8</v>
      </c>
      <c r="K154" s="124">
        <f t="shared" si="164"/>
        <v>65.5</v>
      </c>
      <c r="L154" s="99">
        <v>45</v>
      </c>
      <c r="M154" s="99">
        <v>16</v>
      </c>
      <c r="N154" s="99">
        <v>4.5</v>
      </c>
      <c r="O154" s="124">
        <f t="shared" si="165"/>
        <v>0</v>
      </c>
      <c r="P154" s="125">
        <v>0.2</v>
      </c>
      <c r="Q154" s="126">
        <f>K154*P154</f>
        <v>13.100000000000001</v>
      </c>
      <c r="R154" s="118">
        <v>24</v>
      </c>
      <c r="S154" s="211" t="str">
        <f>IF(C154&lt;&gt;0,VLOOKUP(C154,'control sheet'!A:B,2,FALSE),"")</f>
        <v>ASERI ROKODRUGU</v>
      </c>
      <c r="T154" s="211"/>
    </row>
    <row r="155" spans="1:20" s="211" customFormat="1" ht="24.75" customHeight="1" x14ac:dyDescent="0.3">
      <c r="A155" s="101" t="s">
        <v>1313</v>
      </c>
      <c r="B155" s="99">
        <v>2.5099999999999998</v>
      </c>
      <c r="C155" s="99">
        <v>53097</v>
      </c>
      <c r="D155" s="100">
        <v>8</v>
      </c>
      <c r="E155" s="100">
        <v>9</v>
      </c>
      <c r="F155" s="100"/>
      <c r="G155" s="100">
        <v>8</v>
      </c>
      <c r="H155" s="100">
        <v>8</v>
      </c>
      <c r="I155" s="100">
        <v>8</v>
      </c>
      <c r="J155" s="100">
        <v>8</v>
      </c>
      <c r="K155" s="124">
        <f t="shared" si="164"/>
        <v>49</v>
      </c>
      <c r="L155" s="99">
        <v>48</v>
      </c>
      <c r="M155" s="99">
        <v>1</v>
      </c>
      <c r="N155" s="99"/>
      <c r="O155" s="124">
        <f t="shared" si="165"/>
        <v>0</v>
      </c>
      <c r="P155" s="125">
        <v>0.2</v>
      </c>
      <c r="Q155" s="126">
        <f t="shared" si="167"/>
        <v>9.8000000000000007</v>
      </c>
      <c r="R155" s="118"/>
      <c r="S155" s="211" t="e">
        <f>IF(C155&lt;&gt;0,VLOOKUP(C155,'control sheet'!A:B,2,FALSE),"")</f>
        <v>#N/A</v>
      </c>
    </row>
    <row r="156" spans="1:20" s="211" customFormat="1" ht="24.75" customHeight="1" x14ac:dyDescent="0.3">
      <c r="A156" s="101" t="s">
        <v>1314</v>
      </c>
      <c r="B156" s="99">
        <v>2.5099999999999998</v>
      </c>
      <c r="C156" s="99">
        <v>53064</v>
      </c>
      <c r="D156" s="100"/>
      <c r="E156" s="100">
        <v>8</v>
      </c>
      <c r="F156" s="100">
        <v>9</v>
      </c>
      <c r="G156" s="100">
        <v>8</v>
      </c>
      <c r="H156" s="100">
        <v>9</v>
      </c>
      <c r="I156" s="100"/>
      <c r="J156" s="100">
        <v>8</v>
      </c>
      <c r="K156" s="124">
        <f t="shared" si="164"/>
        <v>42</v>
      </c>
      <c r="L156" s="99">
        <v>40</v>
      </c>
      <c r="M156" s="99">
        <v>2</v>
      </c>
      <c r="N156" s="99"/>
      <c r="O156" s="124">
        <f t="shared" si="165"/>
        <v>0</v>
      </c>
      <c r="P156" s="125">
        <v>0.2</v>
      </c>
      <c r="Q156" s="126">
        <f t="shared" si="167"/>
        <v>8.4</v>
      </c>
      <c r="R156" s="118"/>
      <c r="S156" s="211" t="e">
        <f>IF(C156&lt;&gt;0,VLOOKUP(C156,'control sheet'!A:B,2,FALSE),"")</f>
        <v>#N/A</v>
      </c>
    </row>
    <row r="157" spans="1:20" ht="24.75" customHeight="1" x14ac:dyDescent="0.3">
      <c r="A157" s="106" t="s">
        <v>1121</v>
      </c>
      <c r="B157" s="99">
        <v>2.5099999999999998</v>
      </c>
      <c r="C157" s="99">
        <v>52452</v>
      </c>
      <c r="D157" s="100"/>
      <c r="E157" s="100"/>
      <c r="F157" s="100"/>
      <c r="G157" s="100"/>
      <c r="H157" s="99"/>
      <c r="I157" s="99">
        <v>12</v>
      </c>
      <c r="J157" s="136">
        <v>12</v>
      </c>
      <c r="K157" s="124">
        <f t="shared" si="164"/>
        <v>24</v>
      </c>
      <c r="L157" s="99">
        <v>18</v>
      </c>
      <c r="M157" s="99">
        <v>6</v>
      </c>
      <c r="N157" s="99"/>
      <c r="O157" s="124">
        <f t="shared" si="165"/>
        <v>0</v>
      </c>
      <c r="P157" s="125">
        <v>0.2</v>
      </c>
      <c r="Q157" s="126">
        <f t="shared" si="167"/>
        <v>4.8000000000000007</v>
      </c>
      <c r="R157" s="118">
        <v>12</v>
      </c>
      <c r="S157" s="211" t="str">
        <f>IF(C157&lt;&gt;0,VLOOKUP(C157,'control sheet'!A:B,2,FALSE),"")</f>
        <v>ELENOA SENITAUTAU NAQUTO</v>
      </c>
      <c r="T157" s="211"/>
    </row>
    <row r="158" spans="1:20" s="211" customFormat="1" ht="24.75" customHeight="1" x14ac:dyDescent="0.3">
      <c r="A158" s="101" t="s">
        <v>1315</v>
      </c>
      <c r="B158" s="99">
        <v>2.5099999999999998</v>
      </c>
      <c r="C158" s="99">
        <v>53098</v>
      </c>
      <c r="D158" s="100">
        <v>10</v>
      </c>
      <c r="E158" s="100">
        <v>12</v>
      </c>
      <c r="F158" s="100"/>
      <c r="G158" s="100">
        <v>8</v>
      </c>
      <c r="H158" s="100">
        <v>10</v>
      </c>
      <c r="I158" s="100"/>
      <c r="J158" s="100">
        <v>8</v>
      </c>
      <c r="K158" s="124">
        <f t="shared" si="164"/>
        <v>48</v>
      </c>
      <c r="L158" s="99">
        <v>40</v>
      </c>
      <c r="M158" s="99">
        <v>8</v>
      </c>
      <c r="N158" s="99"/>
      <c r="O158" s="124">
        <f t="shared" si="165"/>
        <v>0</v>
      </c>
      <c r="P158" s="125">
        <v>0.2</v>
      </c>
      <c r="Q158" s="126">
        <f t="shared" si="167"/>
        <v>9.6000000000000014</v>
      </c>
      <c r="R158" s="118">
        <v>6</v>
      </c>
      <c r="S158" s="211" t="e">
        <f>IF(C158&lt;&gt;0,VLOOKUP(C158,'control sheet'!A:B,2,FALSE),"")</f>
        <v>#N/A</v>
      </c>
    </row>
    <row r="159" spans="1:20" ht="23.25" customHeight="1" x14ac:dyDescent="0.3">
      <c r="A159" s="101" t="s">
        <v>1124</v>
      </c>
      <c r="B159" s="99">
        <v>2.5099999999999998</v>
      </c>
      <c r="C159" s="102">
        <v>52246</v>
      </c>
      <c r="D159" s="100">
        <v>10</v>
      </c>
      <c r="E159" s="100">
        <v>9</v>
      </c>
      <c r="F159" s="99">
        <v>9</v>
      </c>
      <c r="G159" s="99">
        <v>12</v>
      </c>
      <c r="H159" s="160"/>
      <c r="I159" s="100"/>
      <c r="J159" s="160"/>
      <c r="K159" s="124">
        <f t="shared" si="164"/>
        <v>40</v>
      </c>
      <c r="L159" s="99">
        <v>36</v>
      </c>
      <c r="M159" s="99">
        <v>4</v>
      </c>
      <c r="N159" s="99"/>
      <c r="O159" s="124">
        <f t="shared" si="165"/>
        <v>0</v>
      </c>
      <c r="P159" s="125">
        <v>0.2</v>
      </c>
      <c r="Q159" s="126">
        <f t="shared" si="167"/>
        <v>8</v>
      </c>
      <c r="R159" s="118">
        <v>6</v>
      </c>
      <c r="S159" s="211" t="str">
        <f>IF(C159&lt;&gt;0,VLOOKUP(C159,'control sheet'!A:B,2,FALSE),"")</f>
        <v>ILAISA  N TURGADUADUA</v>
      </c>
      <c r="T159" s="211"/>
    </row>
    <row r="160" spans="1:20" ht="23.25" customHeight="1" x14ac:dyDescent="0.3">
      <c r="A160" s="101" t="s">
        <v>1334</v>
      </c>
      <c r="B160" s="99">
        <v>2.5099999999999998</v>
      </c>
      <c r="C160" s="102">
        <v>52127</v>
      </c>
      <c r="D160" s="100">
        <v>12</v>
      </c>
      <c r="E160" s="100">
        <v>12</v>
      </c>
      <c r="F160" s="99">
        <v>12</v>
      </c>
      <c r="G160" s="99">
        <v>10</v>
      </c>
      <c r="H160" s="160"/>
      <c r="I160" s="100">
        <v>3</v>
      </c>
      <c r="J160" s="160">
        <v>10</v>
      </c>
      <c r="K160" s="124">
        <f t="shared" si="164"/>
        <v>59</v>
      </c>
      <c r="L160" s="99">
        <v>40</v>
      </c>
      <c r="M160" s="99">
        <v>19</v>
      </c>
      <c r="N160" s="99"/>
      <c r="O160" s="124">
        <f t="shared" si="165"/>
        <v>0</v>
      </c>
      <c r="P160" s="125">
        <v>0.2</v>
      </c>
      <c r="Q160" s="126">
        <f t="shared" si="167"/>
        <v>11.8</v>
      </c>
      <c r="R160" s="118">
        <v>24</v>
      </c>
      <c r="S160" s="211" t="str">
        <f>IF(C160&lt;&gt;0,VLOOKUP(C160,'control sheet'!A:B,2,FALSE),"")</f>
        <v>IVONA TABANANUKU</v>
      </c>
      <c r="T160" s="211"/>
    </row>
    <row r="161" spans="1:20" ht="23.25" customHeight="1" x14ac:dyDescent="0.3">
      <c r="A161" s="108" t="s">
        <v>1126</v>
      </c>
      <c r="B161" s="99">
        <v>2.5099999999999998</v>
      </c>
      <c r="C161" s="107">
        <v>52731</v>
      </c>
      <c r="D161" s="100">
        <v>8</v>
      </c>
      <c r="E161" s="100">
        <v>11</v>
      </c>
      <c r="F161" s="100">
        <v>8</v>
      </c>
      <c r="G161" s="100"/>
      <c r="H161" s="100"/>
      <c r="I161" s="100"/>
      <c r="J161" s="100"/>
      <c r="K161" s="124">
        <f t="shared" si="164"/>
        <v>27</v>
      </c>
      <c r="L161" s="99">
        <v>25</v>
      </c>
      <c r="M161" s="99">
        <v>2</v>
      </c>
      <c r="N161" s="99"/>
      <c r="O161" s="124">
        <f t="shared" si="165"/>
        <v>0</v>
      </c>
      <c r="P161" s="125">
        <v>0.2</v>
      </c>
      <c r="Q161" s="126">
        <f t="shared" si="167"/>
        <v>5.4</v>
      </c>
      <c r="R161" s="118"/>
      <c r="S161" s="211" t="str">
        <f>IF(C161&lt;&gt;0,VLOOKUP(C161,'control sheet'!A:B,2,FALSE),"")</f>
        <v>ILISAPECI VONOKULA</v>
      </c>
      <c r="T161" s="211"/>
    </row>
    <row r="162" spans="1:20" ht="23.25" customHeight="1" x14ac:dyDescent="0.3">
      <c r="A162" s="101" t="s">
        <v>1263</v>
      </c>
      <c r="B162" s="99">
        <v>2.5099999999999998</v>
      </c>
      <c r="C162" s="102">
        <v>52780</v>
      </c>
      <c r="D162" s="100"/>
      <c r="E162" s="100"/>
      <c r="F162" s="100"/>
      <c r="G162" s="100"/>
      <c r="H162" s="100">
        <v>9</v>
      </c>
      <c r="I162" s="99">
        <v>8</v>
      </c>
      <c r="J162" s="99"/>
      <c r="K162" s="124">
        <f t="shared" si="164"/>
        <v>17</v>
      </c>
      <c r="L162" s="99">
        <v>16</v>
      </c>
      <c r="M162" s="99">
        <v>1</v>
      </c>
      <c r="N162" s="99"/>
      <c r="O162" s="124">
        <f t="shared" si="165"/>
        <v>0</v>
      </c>
      <c r="P162" s="125">
        <v>0.2</v>
      </c>
      <c r="Q162" s="126">
        <f t="shared" si="167"/>
        <v>3.4000000000000004</v>
      </c>
      <c r="R162" s="118"/>
      <c r="S162" s="211" t="str">
        <f>IF(C162&lt;&gt;0,VLOOKUP(C162,'control sheet'!A:B,2,FALSE),"")</f>
        <v>IOWANE NABE KURUIVANUAKULA</v>
      </c>
      <c r="T162" s="211"/>
    </row>
    <row r="163" spans="1:20" ht="23.25" customHeight="1" x14ac:dyDescent="0.3">
      <c r="A163" s="108" t="s">
        <v>1204</v>
      </c>
      <c r="B163" s="99">
        <v>2.5099999999999998</v>
      </c>
      <c r="C163" s="107">
        <v>52143</v>
      </c>
      <c r="D163" s="100"/>
      <c r="E163" s="100">
        <v>8</v>
      </c>
      <c r="F163" s="100">
        <v>8</v>
      </c>
      <c r="G163" s="100"/>
      <c r="H163" s="100"/>
      <c r="I163" s="100">
        <v>2</v>
      </c>
      <c r="J163" s="100"/>
      <c r="K163" s="124">
        <f t="shared" si="164"/>
        <v>18</v>
      </c>
      <c r="L163" s="99">
        <f t="shared" si="168"/>
        <v>18</v>
      </c>
      <c r="M163" s="99"/>
      <c r="N163" s="99"/>
      <c r="O163" s="124">
        <f t="shared" si="165"/>
        <v>0</v>
      </c>
      <c r="P163" s="125">
        <v>0.2</v>
      </c>
      <c r="Q163" s="126">
        <f>K163*P163</f>
        <v>3.6</v>
      </c>
      <c r="R163" s="118"/>
      <c r="S163" s="211" t="str">
        <f>IF(C163&lt;&gt;0,VLOOKUP(C163,'control sheet'!A:B,2,FALSE),"")</f>
        <v>ILIASERI NAKORO</v>
      </c>
      <c r="T163" s="211"/>
    </row>
    <row r="164" spans="1:20" ht="23.25" customHeight="1" x14ac:dyDescent="0.3">
      <c r="A164" s="101" t="s">
        <v>1127</v>
      </c>
      <c r="B164" s="99">
        <v>2.5099999999999998</v>
      </c>
      <c r="C164" s="99">
        <v>52497</v>
      </c>
      <c r="D164" s="100"/>
      <c r="E164" s="100"/>
      <c r="F164" s="100">
        <v>10</v>
      </c>
      <c r="G164" s="99">
        <v>11</v>
      </c>
      <c r="H164" s="99">
        <v>10</v>
      </c>
      <c r="I164" s="100">
        <v>9</v>
      </c>
      <c r="J164" s="99">
        <v>9.5</v>
      </c>
      <c r="K164" s="124">
        <f t="shared" si="164"/>
        <v>49.5</v>
      </c>
      <c r="L164" s="99">
        <v>45</v>
      </c>
      <c r="M164" s="99">
        <v>4.5</v>
      </c>
      <c r="N164" s="99"/>
      <c r="O164" s="124">
        <f t="shared" si="165"/>
        <v>0</v>
      </c>
      <c r="P164" s="125">
        <v>0.2</v>
      </c>
      <c r="Q164" s="126">
        <f t="shared" si="167"/>
        <v>9.9</v>
      </c>
      <c r="R164" s="118"/>
      <c r="S164" s="211" t="str">
        <f>IF(C164&lt;&gt;0,VLOOKUP(C164,'control sheet'!A:B,2,FALSE),"")</f>
        <v>IMITAI CAMA 11</v>
      </c>
      <c r="T164" s="211"/>
    </row>
    <row r="165" spans="1:20" ht="23.25" customHeight="1" x14ac:dyDescent="0.3">
      <c r="A165" s="101" t="s">
        <v>1128</v>
      </c>
      <c r="B165" s="99">
        <v>2.5099999999999998</v>
      </c>
      <c r="C165" s="99">
        <v>53005</v>
      </c>
      <c r="D165" s="100">
        <v>9</v>
      </c>
      <c r="E165" s="100"/>
      <c r="F165" s="100"/>
      <c r="G165" s="100"/>
      <c r="H165" s="100"/>
      <c r="I165" s="100">
        <v>3</v>
      </c>
      <c r="J165" s="100"/>
      <c r="K165" s="124">
        <f t="shared" si="164"/>
        <v>12</v>
      </c>
      <c r="L165" s="99">
        <v>8</v>
      </c>
      <c r="M165" s="99">
        <v>4</v>
      </c>
      <c r="N165" s="99"/>
      <c r="O165" s="124">
        <f t="shared" si="165"/>
        <v>0</v>
      </c>
      <c r="P165" s="125">
        <v>0.2</v>
      </c>
      <c r="Q165" s="126">
        <f t="shared" si="167"/>
        <v>2.4000000000000004</v>
      </c>
      <c r="R165" s="118">
        <v>6</v>
      </c>
      <c r="S165" s="211" t="str">
        <f>IF(C165&lt;&gt;0,VLOOKUP(C165,'control sheet'!A:B,2,FALSE),"")</f>
        <v>IVERI KOROIRUA</v>
      </c>
      <c r="T165" s="211"/>
    </row>
    <row r="166" spans="1:20" s="211" customFormat="1" ht="24.75" customHeight="1" x14ac:dyDescent="0.3">
      <c r="A166" s="103" t="s">
        <v>1305</v>
      </c>
      <c r="B166" s="99">
        <v>2.5099999999999998</v>
      </c>
      <c r="C166" s="99">
        <v>52512</v>
      </c>
      <c r="D166" s="100"/>
      <c r="E166" s="99"/>
      <c r="F166" s="100">
        <v>4</v>
      </c>
      <c r="G166" s="100"/>
      <c r="H166" s="99"/>
      <c r="I166" s="100"/>
      <c r="J166" s="99"/>
      <c r="K166" s="124">
        <f t="shared" si="164"/>
        <v>4</v>
      </c>
      <c r="L166" s="99">
        <v>1</v>
      </c>
      <c r="M166" s="99">
        <v>3</v>
      </c>
      <c r="N166" s="99"/>
      <c r="O166" s="124">
        <f t="shared" si="165"/>
        <v>0</v>
      </c>
      <c r="P166" s="125">
        <v>0.2</v>
      </c>
      <c r="Q166" s="126">
        <f t="shared" si="167"/>
        <v>0.8</v>
      </c>
      <c r="R166" s="118">
        <v>6</v>
      </c>
      <c r="S166" s="211" t="str">
        <f>IF(C166&lt;&gt;0,VLOOKUP(C166,'control sheet'!A:B,2,FALSE),"")</f>
        <v>JOSUA BALEIBARAVI</v>
      </c>
    </row>
    <row r="167" spans="1:20" ht="24.75" customHeight="1" x14ac:dyDescent="0.3">
      <c r="A167" s="178" t="s">
        <v>1129</v>
      </c>
      <c r="B167" s="99">
        <v>2.5099999999999998</v>
      </c>
      <c r="C167" s="155">
        <v>53014</v>
      </c>
      <c r="D167" s="100"/>
      <c r="E167" s="100"/>
      <c r="F167" s="100"/>
      <c r="G167" s="100"/>
      <c r="H167" s="100">
        <v>5</v>
      </c>
      <c r="I167" s="100"/>
      <c r="J167" s="100"/>
      <c r="K167" s="124">
        <f t="shared" si="164"/>
        <v>5</v>
      </c>
      <c r="L167" s="99">
        <v>1</v>
      </c>
      <c r="M167" s="99">
        <v>4</v>
      </c>
      <c r="N167" s="99"/>
      <c r="O167" s="124">
        <f t="shared" si="165"/>
        <v>0</v>
      </c>
      <c r="P167" s="125">
        <v>0.2</v>
      </c>
      <c r="Q167" s="126">
        <f>K167*P167</f>
        <v>1</v>
      </c>
      <c r="R167" s="118">
        <v>6</v>
      </c>
      <c r="S167" s="211" t="str">
        <f>IF(C167&lt;&gt;0,VLOOKUP(C167,'control sheet'!A:B,2,FALSE),"")</f>
        <v>JENNY A N TAGICAKIBAU</v>
      </c>
      <c r="T167" s="211"/>
    </row>
    <row r="168" spans="1:20" s="211" customFormat="1" ht="24.75" customHeight="1" x14ac:dyDescent="0.3">
      <c r="A168" s="101" t="s">
        <v>1369</v>
      </c>
      <c r="B168" s="99">
        <v>2.5099999999999998</v>
      </c>
      <c r="C168" s="99">
        <v>52142</v>
      </c>
      <c r="D168" s="99">
        <v>8</v>
      </c>
      <c r="E168" s="100">
        <v>12</v>
      </c>
      <c r="F168" s="100">
        <v>8</v>
      </c>
      <c r="G168" s="100"/>
      <c r="H168" s="100"/>
      <c r="I168" s="123">
        <v>13</v>
      </c>
      <c r="J168" s="123">
        <v>11</v>
      </c>
      <c r="K168" s="124">
        <f t="shared" si="164"/>
        <v>52</v>
      </c>
      <c r="L168" s="99">
        <v>43</v>
      </c>
      <c r="M168" s="99">
        <v>9</v>
      </c>
      <c r="N168" s="99"/>
      <c r="O168" s="124">
        <f t="shared" si="165"/>
        <v>0</v>
      </c>
      <c r="P168" s="125">
        <v>0.2</v>
      </c>
      <c r="Q168" s="126">
        <f>K168*P168</f>
        <v>10.4</v>
      </c>
      <c r="R168" s="118">
        <v>12</v>
      </c>
    </row>
    <row r="169" spans="1:20" s="211" customFormat="1" ht="24.75" customHeight="1" x14ac:dyDescent="0.3">
      <c r="A169" s="101" t="s">
        <v>1341</v>
      </c>
      <c r="B169" s="99">
        <v>2.5099999999999998</v>
      </c>
      <c r="C169" s="99">
        <v>53065</v>
      </c>
      <c r="D169" s="100">
        <v>8</v>
      </c>
      <c r="E169" s="100">
        <v>9</v>
      </c>
      <c r="F169" s="100">
        <v>9</v>
      </c>
      <c r="G169" s="100">
        <v>8</v>
      </c>
      <c r="H169" s="100">
        <v>10</v>
      </c>
      <c r="I169" s="100"/>
      <c r="J169" s="100">
        <v>9</v>
      </c>
      <c r="K169" s="124">
        <f t="shared" si="164"/>
        <v>53</v>
      </c>
      <c r="L169" s="99">
        <v>48</v>
      </c>
      <c r="M169" s="99">
        <v>5</v>
      </c>
      <c r="N169" s="99"/>
      <c r="O169" s="124">
        <f t="shared" si="165"/>
        <v>0</v>
      </c>
      <c r="P169" s="125">
        <v>0.2</v>
      </c>
      <c r="Q169" s="126">
        <f t="shared" si="167"/>
        <v>10.600000000000001</v>
      </c>
      <c r="R169" s="118"/>
      <c r="S169" s="211" t="e">
        <f>IF(C169&lt;&gt;0,VLOOKUP(C169,'control sheet'!A:B,2,FALSE),"")</f>
        <v>#N/A</v>
      </c>
    </row>
    <row r="170" spans="1:20" s="211" customFormat="1" ht="24.75" customHeight="1" x14ac:dyDescent="0.3">
      <c r="A170" s="101" t="s">
        <v>1318</v>
      </c>
      <c r="B170" s="99">
        <v>2.5099999999999998</v>
      </c>
      <c r="C170" s="99">
        <v>53094</v>
      </c>
      <c r="D170" s="100">
        <v>8</v>
      </c>
      <c r="E170" s="100">
        <v>11</v>
      </c>
      <c r="F170" s="100">
        <v>8</v>
      </c>
      <c r="G170" s="100"/>
      <c r="H170" s="100">
        <v>8</v>
      </c>
      <c r="I170" s="100">
        <v>9</v>
      </c>
      <c r="J170" s="100">
        <v>6</v>
      </c>
      <c r="K170" s="124">
        <f t="shared" si="164"/>
        <v>50</v>
      </c>
      <c r="L170" s="99">
        <v>46</v>
      </c>
      <c r="M170" s="99">
        <v>4</v>
      </c>
      <c r="N170" s="99"/>
      <c r="O170" s="124">
        <f t="shared" si="165"/>
        <v>0</v>
      </c>
      <c r="P170" s="125">
        <v>0.2</v>
      </c>
      <c r="Q170" s="126">
        <f t="shared" si="167"/>
        <v>10</v>
      </c>
      <c r="R170" s="118">
        <v>6</v>
      </c>
      <c r="S170" s="211" t="e">
        <f>IF(C170&lt;&gt;0,VLOOKUP(C170,'control sheet'!A:B,2,FALSE),"")</f>
        <v>#N/A</v>
      </c>
    </row>
    <row r="171" spans="1:20" ht="23.25" customHeight="1" x14ac:dyDescent="0.3">
      <c r="A171" s="103" t="s">
        <v>1130</v>
      </c>
      <c r="B171" s="99">
        <v>2.5099999999999998</v>
      </c>
      <c r="C171" s="99">
        <v>53006</v>
      </c>
      <c r="D171" s="100">
        <v>8</v>
      </c>
      <c r="E171" s="99">
        <v>9.5</v>
      </c>
      <c r="F171" s="100"/>
      <c r="G171" s="100">
        <v>12</v>
      </c>
      <c r="H171" s="100"/>
      <c r="I171" s="100"/>
      <c r="J171" s="100"/>
      <c r="K171" s="124">
        <f t="shared" si="164"/>
        <v>29.5</v>
      </c>
      <c r="L171" s="99">
        <v>26</v>
      </c>
      <c r="M171" s="99">
        <v>3.5</v>
      </c>
      <c r="N171" s="99"/>
      <c r="O171" s="124">
        <f t="shared" si="165"/>
        <v>0</v>
      </c>
      <c r="P171" s="125">
        <v>0.2</v>
      </c>
      <c r="Q171" s="126">
        <f t="shared" si="167"/>
        <v>5.9</v>
      </c>
      <c r="R171" s="118">
        <v>6</v>
      </c>
      <c r="S171" s="211" t="str">
        <f>IF(C171&lt;&gt;0,VLOOKUP(C171,'control sheet'!A:B,2,FALSE),"")</f>
        <v>JEREMAIA RAULUSOLE</v>
      </c>
      <c r="T171" s="211"/>
    </row>
    <row r="172" spans="1:20" s="211" customFormat="1" ht="24.75" customHeight="1" x14ac:dyDescent="0.3">
      <c r="A172" s="101" t="s">
        <v>1320</v>
      </c>
      <c r="B172" s="99">
        <v>2.5099999999999998</v>
      </c>
      <c r="C172" s="99">
        <v>53060</v>
      </c>
      <c r="D172" s="100">
        <v>8</v>
      </c>
      <c r="E172" s="100"/>
      <c r="F172" s="100">
        <v>10</v>
      </c>
      <c r="G172" s="100">
        <v>8</v>
      </c>
      <c r="H172" s="100">
        <v>10</v>
      </c>
      <c r="I172" s="100">
        <v>8</v>
      </c>
      <c r="J172" s="100">
        <v>8</v>
      </c>
      <c r="K172" s="124">
        <f t="shared" si="164"/>
        <v>52</v>
      </c>
      <c r="L172" s="99">
        <v>48</v>
      </c>
      <c r="M172" s="99">
        <v>4</v>
      </c>
      <c r="N172" s="99"/>
      <c r="O172" s="124">
        <f t="shared" si="165"/>
        <v>0</v>
      </c>
      <c r="P172" s="125">
        <v>0.2</v>
      </c>
      <c r="Q172" s="126">
        <f t="shared" si="167"/>
        <v>10.4</v>
      </c>
      <c r="R172" s="118"/>
      <c r="S172" s="211" t="e">
        <f>IF(C172&lt;&gt;0,VLOOKUP(C172,'control sheet'!A:B,2,FALSE),"")</f>
        <v>#N/A</v>
      </c>
    </row>
    <row r="173" spans="1:20" ht="23.25" customHeight="1" x14ac:dyDescent="0.3">
      <c r="A173" s="101" t="s">
        <v>1396</v>
      </c>
      <c r="B173" s="99">
        <v>2.5099999999999998</v>
      </c>
      <c r="C173" s="99">
        <v>53013</v>
      </c>
      <c r="D173" s="100"/>
      <c r="E173" s="100"/>
      <c r="F173" s="100">
        <v>8</v>
      </c>
      <c r="G173" s="100">
        <v>13</v>
      </c>
      <c r="H173" s="100">
        <v>14</v>
      </c>
      <c r="I173" s="100">
        <v>14</v>
      </c>
      <c r="J173" s="100">
        <v>8</v>
      </c>
      <c r="K173" s="124">
        <f t="shared" si="164"/>
        <v>57</v>
      </c>
      <c r="L173" s="99">
        <v>43</v>
      </c>
      <c r="M173" s="99">
        <v>12</v>
      </c>
      <c r="N173" s="99">
        <v>2</v>
      </c>
      <c r="O173" s="124">
        <f t="shared" si="165"/>
        <v>0</v>
      </c>
      <c r="P173" s="125">
        <v>0.2</v>
      </c>
      <c r="Q173" s="126">
        <f t="shared" si="167"/>
        <v>11.4</v>
      </c>
      <c r="R173" s="118">
        <v>18</v>
      </c>
      <c r="S173" s="211" t="str">
        <f>IF(C173&lt;&gt;0,VLOOKUP(C173,'[1]control sheet'!A:B,2,FALSE),"")</f>
        <v xml:space="preserve">LANIETA KAFOA </v>
      </c>
      <c r="T173" s="211"/>
    </row>
    <row r="174" spans="1:20" ht="23.25" customHeight="1" x14ac:dyDescent="0.3">
      <c r="A174" s="103" t="s">
        <v>1131</v>
      </c>
      <c r="B174" s="99">
        <v>2.5099999999999998</v>
      </c>
      <c r="C174" s="99">
        <v>52665</v>
      </c>
      <c r="D174" s="100">
        <v>8</v>
      </c>
      <c r="E174" s="100">
        <v>10</v>
      </c>
      <c r="F174" s="100">
        <v>6</v>
      </c>
      <c r="G174" s="100"/>
      <c r="H174" s="100"/>
      <c r="I174" s="100"/>
      <c r="J174" s="100"/>
      <c r="K174" s="124">
        <f t="shared" si="164"/>
        <v>24</v>
      </c>
      <c r="L174" s="99">
        <v>23</v>
      </c>
      <c r="M174" s="99">
        <v>1</v>
      </c>
      <c r="N174" s="99"/>
      <c r="O174" s="124">
        <f t="shared" si="165"/>
        <v>0</v>
      </c>
      <c r="P174" s="125">
        <v>0.2</v>
      </c>
      <c r="Q174" s="126">
        <f t="shared" si="167"/>
        <v>4.8000000000000007</v>
      </c>
      <c r="R174" s="118"/>
      <c r="S174" s="211" t="str">
        <f>IF(C174&lt;&gt;0,VLOOKUP(C174,'control sheet'!A:B,2,FALSE),"")</f>
        <v>LAISENIA RAGOLEA</v>
      </c>
      <c r="T174" s="211"/>
    </row>
    <row r="175" spans="1:20" s="211" customFormat="1" ht="24.75" customHeight="1" x14ac:dyDescent="0.3">
      <c r="A175" s="101" t="s">
        <v>1316</v>
      </c>
      <c r="B175" s="99">
        <v>2.5099999999999998</v>
      </c>
      <c r="C175" s="99">
        <v>53092</v>
      </c>
      <c r="D175" s="100">
        <v>9</v>
      </c>
      <c r="E175" s="100">
        <v>8</v>
      </c>
      <c r="F175" s="100">
        <v>8.5</v>
      </c>
      <c r="G175" s="100">
        <v>8</v>
      </c>
      <c r="H175" s="100"/>
      <c r="I175" s="100"/>
      <c r="J175" s="100">
        <v>8</v>
      </c>
      <c r="K175" s="124">
        <f t="shared" si="164"/>
        <v>41.5</v>
      </c>
      <c r="L175" s="99">
        <f t="shared" si="168"/>
        <v>41.5</v>
      </c>
      <c r="M175" s="99"/>
      <c r="N175" s="99"/>
      <c r="O175" s="124">
        <f t="shared" si="165"/>
        <v>0</v>
      </c>
      <c r="P175" s="125">
        <v>0.2</v>
      </c>
      <c r="Q175" s="126">
        <f t="shared" si="167"/>
        <v>8.3000000000000007</v>
      </c>
      <c r="R175" s="118"/>
      <c r="S175" s="211" t="e">
        <f>IF(C175&lt;&gt;0,VLOOKUP(C175,'control sheet'!A:B,2,FALSE),"")</f>
        <v>#N/A</v>
      </c>
    </row>
    <row r="176" spans="1:20" ht="23.25" customHeight="1" x14ac:dyDescent="0.3">
      <c r="A176" s="101" t="s">
        <v>1132</v>
      </c>
      <c r="B176" s="99">
        <v>2.5099999999999998</v>
      </c>
      <c r="C176" s="102">
        <v>53004</v>
      </c>
      <c r="D176" s="100"/>
      <c r="E176" s="100"/>
      <c r="F176" s="100"/>
      <c r="G176" s="100"/>
      <c r="H176" s="100"/>
      <c r="I176" s="100">
        <v>8</v>
      </c>
      <c r="J176" s="100"/>
      <c r="K176" s="124">
        <f t="shared" si="164"/>
        <v>8</v>
      </c>
      <c r="L176" s="99">
        <f t="shared" si="168"/>
        <v>8</v>
      </c>
      <c r="M176" s="99"/>
      <c r="N176" s="99"/>
      <c r="O176" s="124">
        <f t="shared" si="165"/>
        <v>0</v>
      </c>
      <c r="P176" s="125">
        <v>0.2</v>
      </c>
      <c r="Q176" s="126">
        <f t="shared" si="167"/>
        <v>1.6</v>
      </c>
      <c r="R176" s="118"/>
      <c r="S176" s="211" t="str">
        <f>IF(C176&lt;&gt;0,VLOOKUP(C176,'control sheet'!A:B,2,FALSE),"")</f>
        <v>LUISA ROQIMA</v>
      </c>
      <c r="T176" s="211"/>
    </row>
    <row r="177" spans="1:20" ht="23.25" customHeight="1" x14ac:dyDescent="0.3">
      <c r="A177" s="101" t="s">
        <v>1133</v>
      </c>
      <c r="B177" s="99">
        <v>2.5099999999999998</v>
      </c>
      <c r="C177" s="99">
        <v>52914</v>
      </c>
      <c r="D177" s="100"/>
      <c r="E177" s="100">
        <v>9</v>
      </c>
      <c r="F177" s="100">
        <v>12</v>
      </c>
      <c r="G177" s="100">
        <v>12</v>
      </c>
      <c r="H177" s="100">
        <v>12</v>
      </c>
      <c r="I177" s="100">
        <v>4</v>
      </c>
      <c r="J177" s="100"/>
      <c r="K177" s="124">
        <f t="shared" si="164"/>
        <v>49</v>
      </c>
      <c r="L177" s="99">
        <v>40</v>
      </c>
      <c r="M177" s="99">
        <v>9</v>
      </c>
      <c r="N177" s="99"/>
      <c r="O177" s="124">
        <f t="shared" si="165"/>
        <v>0</v>
      </c>
      <c r="P177" s="125">
        <v>0.2</v>
      </c>
      <c r="Q177" s="126">
        <f t="shared" si="167"/>
        <v>9.8000000000000007</v>
      </c>
      <c r="R177" s="118">
        <v>18</v>
      </c>
      <c r="S177" s="211" t="str">
        <f>IF(C177&lt;&gt;0,VLOOKUP(C177,'control sheet'!A:B,2,FALSE),"")</f>
        <v>LUSIANA KEDRAVOSA</v>
      </c>
      <c r="T177" s="211"/>
    </row>
    <row r="178" spans="1:20" ht="23.25" customHeight="1" x14ac:dyDescent="0.3">
      <c r="A178" s="101" t="s">
        <v>1134</v>
      </c>
      <c r="B178" s="99">
        <v>2.5099999999999998</v>
      </c>
      <c r="C178" s="99">
        <v>53011</v>
      </c>
      <c r="D178" s="100">
        <v>9</v>
      </c>
      <c r="E178" s="100">
        <v>9</v>
      </c>
      <c r="F178" s="100">
        <v>9</v>
      </c>
      <c r="G178" s="100"/>
      <c r="H178" s="100">
        <v>7</v>
      </c>
      <c r="I178" s="100">
        <v>9</v>
      </c>
      <c r="J178" s="100">
        <v>9</v>
      </c>
      <c r="K178" s="124">
        <f t="shared" si="164"/>
        <v>52</v>
      </c>
      <c r="L178" s="99">
        <v>47</v>
      </c>
      <c r="M178" s="99">
        <v>5</v>
      </c>
      <c r="N178" s="99"/>
      <c r="O178" s="124">
        <f t="shared" si="165"/>
        <v>0</v>
      </c>
      <c r="P178" s="125">
        <v>0.2</v>
      </c>
      <c r="Q178" s="126">
        <f t="shared" si="167"/>
        <v>10.4</v>
      </c>
      <c r="R178" s="118"/>
      <c r="S178" s="211" t="str">
        <f>IF(C178&lt;&gt;0,VLOOKUP(C178,'control sheet'!A:B,2,FALSE),"")</f>
        <v>MAKERETA VUNA</v>
      </c>
      <c r="T178" s="211"/>
    </row>
    <row r="179" spans="1:20" ht="23.25" customHeight="1" x14ac:dyDescent="0.3">
      <c r="A179" s="101" t="s">
        <v>1075</v>
      </c>
      <c r="B179" s="99">
        <v>2.5099999999999998</v>
      </c>
      <c r="C179" s="99">
        <v>52716</v>
      </c>
      <c r="D179" s="100">
        <v>8</v>
      </c>
      <c r="E179" s="100">
        <v>9</v>
      </c>
      <c r="F179" s="100">
        <v>8</v>
      </c>
      <c r="G179" s="100"/>
      <c r="H179" s="100">
        <v>12</v>
      </c>
      <c r="I179" s="219"/>
      <c r="J179" s="100"/>
      <c r="K179" s="124">
        <f t="shared" si="164"/>
        <v>37</v>
      </c>
      <c r="L179" s="99">
        <v>34</v>
      </c>
      <c r="M179" s="99">
        <v>3</v>
      </c>
      <c r="N179" s="99"/>
      <c r="O179" s="124">
        <f t="shared" si="165"/>
        <v>0</v>
      </c>
      <c r="P179" s="125">
        <v>0</v>
      </c>
      <c r="Q179" s="126">
        <f t="shared" si="167"/>
        <v>0</v>
      </c>
      <c r="R179" s="118">
        <v>6</v>
      </c>
      <c r="S179" s="211" t="str">
        <f>IF(C179&lt;&gt;0,VLOOKUP(C179,'control sheet'!A:B,2,FALSE),"")</f>
        <v>MANOA BOTITU</v>
      </c>
      <c r="T179" s="211"/>
    </row>
    <row r="180" spans="1:20" s="211" customFormat="1" ht="24.75" customHeight="1" x14ac:dyDescent="0.3">
      <c r="A180" s="127" t="s">
        <v>1339</v>
      </c>
      <c r="B180" s="99">
        <v>2.5099999999999998</v>
      </c>
      <c r="C180" s="128">
        <v>52146</v>
      </c>
      <c r="D180" s="99">
        <v>12</v>
      </c>
      <c r="E180" s="123">
        <v>12</v>
      </c>
      <c r="F180" s="100">
        <v>8</v>
      </c>
      <c r="G180" s="123"/>
      <c r="H180" s="100">
        <v>4</v>
      </c>
      <c r="I180" s="123"/>
      <c r="J180" s="123"/>
      <c r="K180" s="124">
        <f t="shared" si="164"/>
        <v>36</v>
      </c>
      <c r="L180" s="99">
        <v>30</v>
      </c>
      <c r="M180" s="99">
        <v>6</v>
      </c>
      <c r="N180" s="99"/>
      <c r="O180" s="124">
        <f t="shared" si="165"/>
        <v>0</v>
      </c>
      <c r="P180" s="125">
        <v>0.2</v>
      </c>
      <c r="Q180" s="126">
        <f>K180*P180</f>
        <v>7.2</v>
      </c>
      <c r="R180" s="118">
        <v>12</v>
      </c>
      <c r="S180" s="211" t="str">
        <f>IF(C180&lt;&gt;0,VLOOKUP(C180,'control sheet'!A:B,2,FALSE),"")</f>
        <v>MARIA DANATABUA</v>
      </c>
    </row>
    <row r="181" spans="1:20" ht="23.25" customHeight="1" x14ac:dyDescent="0.3">
      <c r="A181" s="101" t="s">
        <v>1135</v>
      </c>
      <c r="B181" s="99">
        <v>2.5099999999999998</v>
      </c>
      <c r="C181" s="102">
        <v>52912</v>
      </c>
      <c r="D181" s="100">
        <v>10</v>
      </c>
      <c r="E181" s="100">
        <v>9</v>
      </c>
      <c r="F181" s="123">
        <v>8</v>
      </c>
      <c r="G181" s="99">
        <v>8</v>
      </c>
      <c r="H181" s="123"/>
      <c r="I181" s="100">
        <v>8</v>
      </c>
      <c r="J181" s="100">
        <v>12</v>
      </c>
      <c r="K181" s="124">
        <f t="shared" si="164"/>
        <v>55</v>
      </c>
      <c r="L181" s="99">
        <v>48</v>
      </c>
      <c r="M181" s="99">
        <v>7</v>
      </c>
      <c r="N181" s="99"/>
      <c r="O181" s="124">
        <f t="shared" si="165"/>
        <v>0</v>
      </c>
      <c r="P181" s="125">
        <v>0.2</v>
      </c>
      <c r="Q181" s="126">
        <f t="shared" si="167"/>
        <v>11</v>
      </c>
      <c r="R181" s="118">
        <v>6</v>
      </c>
      <c r="S181" s="211" t="str">
        <f>IF(C181&lt;&gt;0,VLOOKUP(C181,'control sheet'!A:B,2,FALSE),"")</f>
        <v>MASILINA MARIA</v>
      </c>
      <c r="T181" s="211"/>
    </row>
    <row r="182" spans="1:20" s="211" customFormat="1" ht="24.75" customHeight="1" x14ac:dyDescent="0.3">
      <c r="A182" s="101" t="s">
        <v>1311</v>
      </c>
      <c r="B182" s="99">
        <v>2.5099999999999998</v>
      </c>
      <c r="C182" s="99">
        <v>53072</v>
      </c>
      <c r="D182" s="100">
        <v>8</v>
      </c>
      <c r="E182" s="100"/>
      <c r="F182" s="100">
        <v>10</v>
      </c>
      <c r="G182" s="100">
        <v>8</v>
      </c>
      <c r="H182" s="100"/>
      <c r="I182" s="100">
        <v>8</v>
      </c>
      <c r="J182" s="100"/>
      <c r="K182" s="124">
        <f t="shared" si="164"/>
        <v>34</v>
      </c>
      <c r="L182" s="99">
        <v>32</v>
      </c>
      <c r="M182" s="99">
        <v>2</v>
      </c>
      <c r="N182" s="99"/>
      <c r="O182" s="124">
        <f t="shared" si="165"/>
        <v>0</v>
      </c>
      <c r="P182" s="125">
        <v>0.2</v>
      </c>
      <c r="Q182" s="126">
        <f t="shared" si="167"/>
        <v>6.8000000000000007</v>
      </c>
      <c r="R182" s="118"/>
      <c r="S182" s="211" t="e">
        <f>IF(C182&lt;&gt;0,VLOOKUP(C182,'control sheet'!A:B,2,FALSE),"")</f>
        <v>#N/A</v>
      </c>
    </row>
    <row r="183" spans="1:20" s="211" customFormat="1" ht="24.75" customHeight="1" x14ac:dyDescent="0.3">
      <c r="A183" s="101" t="s">
        <v>1324</v>
      </c>
      <c r="B183" s="99">
        <v>2.5099999999999998</v>
      </c>
      <c r="C183" s="99">
        <v>53087</v>
      </c>
      <c r="D183" s="100">
        <v>8</v>
      </c>
      <c r="E183" s="100"/>
      <c r="F183" s="100"/>
      <c r="G183" s="100"/>
      <c r="H183" s="100"/>
      <c r="I183" s="100"/>
      <c r="J183" s="100"/>
      <c r="K183" s="124">
        <f t="shared" si="164"/>
        <v>8</v>
      </c>
      <c r="L183" s="99">
        <f t="shared" si="168"/>
        <v>8</v>
      </c>
      <c r="M183" s="99"/>
      <c r="N183" s="99"/>
      <c r="O183" s="124">
        <f t="shared" si="165"/>
        <v>0</v>
      </c>
      <c r="P183" s="125">
        <v>0.2</v>
      </c>
      <c r="Q183" s="126">
        <f t="shared" si="167"/>
        <v>1.6</v>
      </c>
      <c r="R183" s="118"/>
      <c r="S183" s="211" t="e">
        <f>IF(C183&lt;&gt;0,VLOOKUP(C183,'control sheet'!A:B,2,FALSE),"")</f>
        <v>#N/A</v>
      </c>
    </row>
    <row r="184" spans="1:20" s="211" customFormat="1" ht="24.75" customHeight="1" x14ac:dyDescent="0.3">
      <c r="A184" s="101" t="s">
        <v>1340</v>
      </c>
      <c r="B184" s="99">
        <v>2.5099999999999998</v>
      </c>
      <c r="C184" s="99">
        <v>53071</v>
      </c>
      <c r="D184" s="100"/>
      <c r="E184" s="100"/>
      <c r="F184" s="100">
        <v>8</v>
      </c>
      <c r="G184" s="100"/>
      <c r="H184" s="100">
        <v>2</v>
      </c>
      <c r="I184" s="100">
        <v>8</v>
      </c>
      <c r="J184" s="100"/>
      <c r="K184" s="124">
        <f t="shared" si="164"/>
        <v>18</v>
      </c>
      <c r="L184" s="99">
        <f t="shared" si="168"/>
        <v>18</v>
      </c>
      <c r="M184" s="99"/>
      <c r="N184" s="99"/>
      <c r="O184" s="124">
        <f t="shared" si="165"/>
        <v>0</v>
      </c>
      <c r="P184" s="125">
        <v>0.2</v>
      </c>
      <c r="Q184" s="126">
        <f t="shared" si="167"/>
        <v>3.6</v>
      </c>
      <c r="R184" s="118"/>
      <c r="S184" s="211" t="e">
        <f>IF(C184&lt;&gt;0,VLOOKUP(C184,'control sheet'!A:B,2,FALSE),"")</f>
        <v>#N/A</v>
      </c>
    </row>
    <row r="185" spans="1:20" ht="23.25" customHeight="1" x14ac:dyDescent="0.3">
      <c r="A185" s="101" t="s">
        <v>1275</v>
      </c>
      <c r="B185" s="99">
        <v>2.5099999999999998</v>
      </c>
      <c r="C185" s="102">
        <v>52451</v>
      </c>
      <c r="D185" s="100"/>
      <c r="E185" s="100">
        <v>4</v>
      </c>
      <c r="F185" s="100"/>
      <c r="G185" s="100"/>
      <c r="H185" s="100"/>
      <c r="I185" s="100"/>
      <c r="J185" s="116"/>
      <c r="K185" s="124">
        <f t="shared" si="164"/>
        <v>4</v>
      </c>
      <c r="L185" s="99">
        <v>1</v>
      </c>
      <c r="M185" s="99">
        <v>3</v>
      </c>
      <c r="N185" s="99"/>
      <c r="O185" s="124">
        <f t="shared" si="165"/>
        <v>0</v>
      </c>
      <c r="P185" s="125">
        <v>0.2</v>
      </c>
      <c r="Q185" s="126">
        <f t="shared" si="167"/>
        <v>0.8</v>
      </c>
      <c r="R185" s="118">
        <v>6</v>
      </c>
      <c r="S185" s="211" t="str">
        <f>IF(C185&lt;&gt;0,VLOOKUP(C185,'control sheet'!A:B,2,FALSE),"")</f>
        <v>MOAPE TAVAKULA</v>
      </c>
      <c r="T185" s="211"/>
    </row>
    <row r="186" spans="1:20" ht="23.25" customHeight="1" x14ac:dyDescent="0.3">
      <c r="A186" s="101" t="s">
        <v>1212</v>
      </c>
      <c r="B186" s="99">
        <v>2.5099999999999998</v>
      </c>
      <c r="C186" s="102">
        <v>52474</v>
      </c>
      <c r="D186" s="100">
        <v>11</v>
      </c>
      <c r="E186" s="99">
        <v>12</v>
      </c>
      <c r="F186" s="100">
        <v>8</v>
      </c>
      <c r="G186" s="100">
        <v>8</v>
      </c>
      <c r="H186" s="100"/>
      <c r="I186" s="100"/>
      <c r="J186" s="116">
        <v>13</v>
      </c>
      <c r="K186" s="124">
        <f t="shared" si="164"/>
        <v>52</v>
      </c>
      <c r="L186" s="99">
        <v>43</v>
      </c>
      <c r="M186" s="99">
        <v>9</v>
      </c>
      <c r="N186" s="99"/>
      <c r="O186" s="124">
        <f t="shared" si="165"/>
        <v>0</v>
      </c>
      <c r="P186" s="125">
        <v>0.2</v>
      </c>
      <c r="Q186" s="126">
        <f t="shared" si="167"/>
        <v>10.4</v>
      </c>
      <c r="R186" s="118">
        <v>12</v>
      </c>
      <c r="S186" s="211" t="str">
        <f>IF(C186&lt;&gt;0,VLOOKUP(C186,'control sheet'!A:B,2,FALSE),"")</f>
        <v>MOAPE LOTU</v>
      </c>
      <c r="T186" s="211"/>
    </row>
    <row r="187" spans="1:20" ht="23.25" customHeight="1" x14ac:dyDescent="0.3">
      <c r="A187" s="101" t="s">
        <v>1136</v>
      </c>
      <c r="B187" s="99">
        <v>2.5099999999999998</v>
      </c>
      <c r="C187" s="99">
        <v>52440</v>
      </c>
      <c r="D187" s="100">
        <v>12</v>
      </c>
      <c r="E187" s="100">
        <v>11</v>
      </c>
      <c r="F187" s="100">
        <v>8</v>
      </c>
      <c r="G187" s="100"/>
      <c r="H187" s="100">
        <v>14</v>
      </c>
      <c r="I187" s="100">
        <v>13</v>
      </c>
      <c r="J187" s="99">
        <v>13</v>
      </c>
      <c r="K187" s="124">
        <f t="shared" si="164"/>
        <v>71</v>
      </c>
      <c r="L187" s="99">
        <v>48</v>
      </c>
      <c r="M187" s="99">
        <v>19</v>
      </c>
      <c r="N187" s="99">
        <v>4</v>
      </c>
      <c r="O187" s="124">
        <f t="shared" si="165"/>
        <v>0</v>
      </c>
      <c r="P187" s="125">
        <v>0.2</v>
      </c>
      <c r="Q187" s="126">
        <f t="shared" si="167"/>
        <v>14.200000000000001</v>
      </c>
      <c r="R187" s="118">
        <v>30</v>
      </c>
      <c r="S187" s="211" t="str">
        <f>IF(C187&lt;&gt;0,VLOOKUP(C187,'control sheet'!A:B,2,FALSE),"")</f>
        <v>MOSESE J VUETIMAIWAI</v>
      </c>
      <c r="T187" s="211"/>
    </row>
    <row r="188" spans="1:20" ht="23.25" customHeight="1" x14ac:dyDescent="0.3">
      <c r="A188" s="101" t="s">
        <v>1137</v>
      </c>
      <c r="B188" s="99">
        <v>2.5099999999999998</v>
      </c>
      <c r="C188" s="102">
        <v>52499</v>
      </c>
      <c r="D188" s="100"/>
      <c r="E188" s="99">
        <v>6</v>
      </c>
      <c r="F188" s="99">
        <v>4</v>
      </c>
      <c r="G188" s="160">
        <v>6</v>
      </c>
      <c r="H188" s="100">
        <v>7</v>
      </c>
      <c r="I188" s="100"/>
      <c r="J188" s="100"/>
      <c r="K188" s="124">
        <f t="shared" si="164"/>
        <v>23</v>
      </c>
      <c r="L188" s="99"/>
      <c r="M188" s="99">
        <v>16</v>
      </c>
      <c r="N188" s="99">
        <v>7</v>
      </c>
      <c r="O188" s="124">
        <f t="shared" si="165"/>
        <v>0</v>
      </c>
      <c r="P188" s="125">
        <v>0.2</v>
      </c>
      <c r="Q188" s="126">
        <f t="shared" si="167"/>
        <v>4.6000000000000005</v>
      </c>
      <c r="R188" s="118">
        <v>18</v>
      </c>
      <c r="S188" s="211" t="str">
        <f>IF(C188&lt;&gt;0,VLOOKUP(C188,'control sheet'!A:B,2,FALSE),"")</f>
        <v>MUKUNDRA GOUNDER</v>
      </c>
      <c r="T188" s="211"/>
    </row>
    <row r="189" spans="1:20" s="211" customFormat="1" ht="24.75" customHeight="1" x14ac:dyDescent="0.3">
      <c r="A189" s="101" t="s">
        <v>1319</v>
      </c>
      <c r="B189" s="99">
        <v>2.5099999999999998</v>
      </c>
      <c r="C189" s="99">
        <v>53073</v>
      </c>
      <c r="D189" s="100"/>
      <c r="E189" s="100"/>
      <c r="F189" s="100">
        <v>3</v>
      </c>
      <c r="G189" s="100"/>
      <c r="H189" s="100"/>
      <c r="I189" s="100">
        <v>8</v>
      </c>
      <c r="J189" s="100"/>
      <c r="K189" s="124">
        <f t="shared" si="164"/>
        <v>11</v>
      </c>
      <c r="L189" s="99">
        <v>8</v>
      </c>
      <c r="M189" s="99">
        <v>3</v>
      </c>
      <c r="N189" s="99"/>
      <c r="O189" s="124">
        <f t="shared" si="165"/>
        <v>0</v>
      </c>
      <c r="P189" s="125">
        <v>0.2</v>
      </c>
      <c r="Q189" s="126">
        <f t="shared" si="167"/>
        <v>2.2000000000000002</v>
      </c>
      <c r="R189" s="118">
        <v>6</v>
      </c>
      <c r="S189" s="211" t="e">
        <f>IF(C189&lt;&gt;0,VLOOKUP(C189,'control sheet'!A:B,2,FALSE),"")</f>
        <v>#N/A</v>
      </c>
    </row>
    <row r="190" spans="1:20" ht="23.25" customHeight="1" x14ac:dyDescent="0.3">
      <c r="A190" s="101" t="s">
        <v>1066</v>
      </c>
      <c r="B190" s="99">
        <v>2.5099999999999998</v>
      </c>
      <c r="C190" s="102">
        <v>52792</v>
      </c>
      <c r="D190" s="100"/>
      <c r="E190" s="100"/>
      <c r="F190" s="100"/>
      <c r="G190" s="100"/>
      <c r="H190" s="100">
        <v>1</v>
      </c>
      <c r="I190" s="100">
        <v>10.5</v>
      </c>
      <c r="J190" s="100"/>
      <c r="K190" s="124">
        <f t="shared" si="164"/>
        <v>11.5</v>
      </c>
      <c r="L190" s="99">
        <v>2</v>
      </c>
      <c r="M190" s="99">
        <v>8</v>
      </c>
      <c r="N190" s="99">
        <v>1.5</v>
      </c>
      <c r="O190" s="124">
        <f t="shared" si="165"/>
        <v>0</v>
      </c>
      <c r="P190" s="125">
        <v>0.2</v>
      </c>
      <c r="Q190" s="126">
        <f t="shared" si="167"/>
        <v>2.3000000000000003</v>
      </c>
      <c r="R190" s="118">
        <v>12</v>
      </c>
      <c r="S190" s="211" t="str">
        <f>IF(C190&lt;&gt;0,VLOOKUP(C190,'control sheet'!A:B,2,FALSE),"")</f>
        <v>ONISIVORO BAREWA</v>
      </c>
      <c r="T190" s="211"/>
    </row>
    <row r="191" spans="1:20" s="211" customFormat="1" ht="24.75" customHeight="1" x14ac:dyDescent="0.3">
      <c r="A191" s="101" t="s">
        <v>1322</v>
      </c>
      <c r="B191" s="99">
        <v>2.5099999999999998</v>
      </c>
      <c r="C191" s="99">
        <v>53074</v>
      </c>
      <c r="D191" s="100"/>
      <c r="E191" s="100"/>
      <c r="F191" s="100"/>
      <c r="G191" s="100">
        <v>9</v>
      </c>
      <c r="H191" s="100">
        <v>10</v>
      </c>
      <c r="I191" s="100">
        <v>8</v>
      </c>
      <c r="J191" s="100">
        <v>8</v>
      </c>
      <c r="K191" s="124">
        <f t="shared" si="164"/>
        <v>35</v>
      </c>
      <c r="L191" s="99">
        <v>34</v>
      </c>
      <c r="M191" s="99">
        <v>1</v>
      </c>
      <c r="N191" s="99"/>
      <c r="O191" s="124">
        <f t="shared" si="165"/>
        <v>0</v>
      </c>
      <c r="P191" s="125">
        <v>0.2</v>
      </c>
      <c r="Q191" s="126">
        <f t="shared" si="167"/>
        <v>7</v>
      </c>
      <c r="R191" s="118"/>
      <c r="S191" s="211" t="e">
        <f>IF(C191&lt;&gt;0,VLOOKUP(C191,'control sheet'!A:B,2,FALSE),"")</f>
        <v>#N/A</v>
      </c>
    </row>
    <row r="192" spans="1:20" ht="23.25" customHeight="1" x14ac:dyDescent="0.3">
      <c r="A192" s="227" t="s">
        <v>1392</v>
      </c>
      <c r="B192" s="99">
        <v>2.5099999999999998</v>
      </c>
      <c r="C192" s="107">
        <v>52956</v>
      </c>
      <c r="D192" s="99"/>
      <c r="E192" s="100">
        <v>11</v>
      </c>
      <c r="F192" s="100">
        <v>8.5</v>
      </c>
      <c r="G192" s="99">
        <v>12</v>
      </c>
      <c r="H192" s="100">
        <v>12</v>
      </c>
      <c r="I192" s="100">
        <v>14</v>
      </c>
      <c r="J192" s="100">
        <v>8</v>
      </c>
      <c r="K192" s="124">
        <f t="shared" si="164"/>
        <v>65.5</v>
      </c>
      <c r="L192" s="99">
        <v>48</v>
      </c>
      <c r="M192" s="99">
        <v>15.5</v>
      </c>
      <c r="N192" s="99">
        <v>2</v>
      </c>
      <c r="O192" s="124">
        <f t="shared" si="165"/>
        <v>0</v>
      </c>
      <c r="P192" s="125">
        <v>0.2</v>
      </c>
      <c r="Q192" s="126">
        <f t="shared" si="167"/>
        <v>13.100000000000001</v>
      </c>
      <c r="R192" s="118">
        <v>24</v>
      </c>
      <c r="S192" s="211" t="str">
        <f>IF(C192&lt;&gt;0,VLOOKUP(C192,'control sheet'!A:B,2,FALSE),"")</f>
        <v>OVETI B RANAMALO</v>
      </c>
      <c r="T192" s="211"/>
    </row>
    <row r="193" spans="1:20" ht="23.25" customHeight="1" x14ac:dyDescent="0.3">
      <c r="A193" s="103" t="s">
        <v>1277</v>
      </c>
      <c r="B193" s="99">
        <v>2.5099999999999998</v>
      </c>
      <c r="C193" s="99">
        <v>52783</v>
      </c>
      <c r="D193" s="100"/>
      <c r="E193" s="100"/>
      <c r="F193" s="100"/>
      <c r="G193" s="219"/>
      <c r="H193" s="100">
        <v>5</v>
      </c>
      <c r="I193" s="100">
        <v>4</v>
      </c>
      <c r="J193" s="100"/>
      <c r="K193" s="124">
        <f t="shared" si="164"/>
        <v>9</v>
      </c>
      <c r="L193" s="99">
        <v>4</v>
      </c>
      <c r="M193" s="99">
        <v>5</v>
      </c>
      <c r="N193" s="99"/>
      <c r="O193" s="124">
        <f t="shared" si="165"/>
        <v>0</v>
      </c>
      <c r="P193" s="125">
        <v>0.2</v>
      </c>
      <c r="Q193" s="126">
        <f t="shared" si="167"/>
        <v>1.8</v>
      </c>
      <c r="R193" s="118">
        <v>6</v>
      </c>
      <c r="S193" s="211" t="str">
        <f>IF(C193&lt;&gt;0,VLOOKUP(C193,'control sheet'!A:B,2,FALSE),"")</f>
        <v>PENI SOLEI</v>
      </c>
      <c r="T193" s="211"/>
    </row>
    <row r="194" spans="1:20" ht="23.25" customHeight="1" x14ac:dyDescent="0.3">
      <c r="A194" s="101" t="s">
        <v>1057</v>
      </c>
      <c r="B194" s="99">
        <v>2.5099999999999998</v>
      </c>
      <c r="C194" s="99">
        <v>52233</v>
      </c>
      <c r="D194" s="99">
        <v>9</v>
      </c>
      <c r="E194" s="100">
        <v>13</v>
      </c>
      <c r="F194" s="99"/>
      <c r="G194" s="99">
        <v>9</v>
      </c>
      <c r="H194" s="100">
        <v>10</v>
      </c>
      <c r="I194" s="100">
        <v>10</v>
      </c>
      <c r="J194" s="100">
        <v>13</v>
      </c>
      <c r="K194" s="124">
        <f t="shared" si="164"/>
        <v>64</v>
      </c>
      <c r="L194" s="99">
        <v>48</v>
      </c>
      <c r="M194" s="99">
        <v>14</v>
      </c>
      <c r="N194" s="99">
        <v>2</v>
      </c>
      <c r="O194" s="124">
        <f t="shared" si="165"/>
        <v>0</v>
      </c>
      <c r="P194" s="125">
        <v>0.2</v>
      </c>
      <c r="Q194" s="126">
        <f t="shared" si="167"/>
        <v>12.8</v>
      </c>
      <c r="R194" s="118">
        <v>12</v>
      </c>
      <c r="S194" s="211" t="str">
        <f>IF(C194&lt;&gt;0,VLOOKUP(C194,'control sheet'!A:B,2,FALSE),"")</f>
        <v>RAIJELI SUSU</v>
      </c>
      <c r="T194" s="211"/>
    </row>
    <row r="195" spans="1:20" ht="23.25" customHeight="1" x14ac:dyDescent="0.3">
      <c r="A195" s="101" t="s">
        <v>1140</v>
      </c>
      <c r="B195" s="99">
        <v>2.5099999999999998</v>
      </c>
      <c r="C195" s="102">
        <v>52718</v>
      </c>
      <c r="D195" s="99"/>
      <c r="E195" s="100"/>
      <c r="F195" s="240">
        <v>12</v>
      </c>
      <c r="G195" s="99">
        <v>9</v>
      </c>
      <c r="H195" s="100">
        <v>9</v>
      </c>
      <c r="I195" s="100">
        <v>9</v>
      </c>
      <c r="J195" s="100">
        <v>8</v>
      </c>
      <c r="K195" s="124">
        <f t="shared" si="164"/>
        <v>47</v>
      </c>
      <c r="L195" s="99">
        <v>44</v>
      </c>
      <c r="M195" s="99">
        <v>3</v>
      </c>
      <c r="N195" s="99"/>
      <c r="O195" s="124">
        <f t="shared" si="165"/>
        <v>0</v>
      </c>
      <c r="P195" s="125">
        <v>0.2</v>
      </c>
      <c r="Q195" s="126">
        <f t="shared" si="167"/>
        <v>9.4</v>
      </c>
      <c r="R195" s="118">
        <v>6</v>
      </c>
      <c r="S195" s="211" t="str">
        <f>IF(C195&lt;&gt;0,VLOOKUP(C195,'control sheet'!A:B,2,FALSE),"")</f>
        <v>RUPENI LADANABATI</v>
      </c>
      <c r="T195" s="211"/>
    </row>
    <row r="196" spans="1:20" ht="23.25" customHeight="1" x14ac:dyDescent="0.3">
      <c r="A196" s="101" t="s">
        <v>1141</v>
      </c>
      <c r="B196" s="99">
        <v>2.5099999999999998</v>
      </c>
      <c r="C196" s="99">
        <v>52927</v>
      </c>
      <c r="D196" s="100">
        <v>8</v>
      </c>
      <c r="E196" s="221">
        <v>13</v>
      </c>
      <c r="F196" s="100">
        <v>5</v>
      </c>
      <c r="G196" s="100">
        <v>9</v>
      </c>
      <c r="H196" s="100">
        <v>5</v>
      </c>
      <c r="I196" s="99"/>
      <c r="J196" s="100">
        <v>9</v>
      </c>
      <c r="K196" s="124">
        <f t="shared" si="164"/>
        <v>49</v>
      </c>
      <c r="L196" s="99">
        <v>45</v>
      </c>
      <c r="M196" s="99">
        <v>4</v>
      </c>
      <c r="N196" s="99"/>
      <c r="O196" s="124">
        <f t="shared" si="165"/>
        <v>0</v>
      </c>
      <c r="P196" s="125">
        <v>0.2</v>
      </c>
      <c r="Q196" s="126">
        <f t="shared" si="167"/>
        <v>9.8000000000000007</v>
      </c>
      <c r="R196" s="118">
        <v>6</v>
      </c>
      <c r="S196" s="211" t="str">
        <f>IF(C196&lt;&gt;0,VLOOKUP(C196,'control sheet'!A:B,2,FALSE),"")</f>
        <v>SAINIMERE OLOU</v>
      </c>
      <c r="T196" s="211"/>
    </row>
    <row r="197" spans="1:20" ht="23.25" customHeight="1" x14ac:dyDescent="0.3">
      <c r="A197" s="101" t="s">
        <v>1144</v>
      </c>
      <c r="B197" s="99">
        <v>2.5099999999999998</v>
      </c>
      <c r="C197" s="102">
        <v>52982</v>
      </c>
      <c r="D197" s="99">
        <v>3</v>
      </c>
      <c r="E197" s="235">
        <v>14.5</v>
      </c>
      <c r="F197" s="99">
        <v>8</v>
      </c>
      <c r="G197" s="99">
        <v>8</v>
      </c>
      <c r="H197" s="100">
        <v>10</v>
      </c>
      <c r="I197" s="99"/>
      <c r="J197" s="99"/>
      <c r="K197" s="124">
        <f t="shared" si="164"/>
        <v>43.5</v>
      </c>
      <c r="L197" s="99">
        <v>39</v>
      </c>
      <c r="M197" s="99">
        <v>4</v>
      </c>
      <c r="N197" s="99">
        <v>0.5</v>
      </c>
      <c r="O197" s="124">
        <f t="shared" si="165"/>
        <v>0</v>
      </c>
      <c r="P197" s="125">
        <v>0.2</v>
      </c>
      <c r="Q197" s="126">
        <f t="shared" si="167"/>
        <v>8.7000000000000011</v>
      </c>
      <c r="R197" s="118"/>
      <c r="S197" s="211" t="str">
        <f>IF(C197&lt;&gt;0,VLOOKUP(C197,'control sheet'!A:B,2,FALSE),"")</f>
        <v>SAVENACA TURAGAKACIVI</v>
      </c>
      <c r="T197" s="211"/>
    </row>
    <row r="198" spans="1:20" ht="23.25" customHeight="1" x14ac:dyDescent="0.3">
      <c r="A198" s="101" t="s">
        <v>1142</v>
      </c>
      <c r="B198" s="99">
        <v>2.5099999999999998</v>
      </c>
      <c r="C198" s="99">
        <v>52479</v>
      </c>
      <c r="D198" s="100"/>
      <c r="E198" s="213">
        <v>13</v>
      </c>
      <c r="F198" s="100">
        <v>9</v>
      </c>
      <c r="G198" s="100">
        <v>8</v>
      </c>
      <c r="H198" s="100">
        <v>7</v>
      </c>
      <c r="I198" s="100">
        <v>9</v>
      </c>
      <c r="J198" s="99">
        <v>6</v>
      </c>
      <c r="K198" s="124">
        <f t="shared" si="164"/>
        <v>52</v>
      </c>
      <c r="L198" s="99">
        <v>45</v>
      </c>
      <c r="M198" s="99">
        <v>6</v>
      </c>
      <c r="N198" s="99">
        <v>1</v>
      </c>
      <c r="O198" s="124">
        <f t="shared" si="165"/>
        <v>0</v>
      </c>
      <c r="P198" s="125">
        <v>0.2</v>
      </c>
      <c r="Q198" s="126">
        <f t="shared" si="167"/>
        <v>10.4</v>
      </c>
      <c r="R198" s="118">
        <v>6</v>
      </c>
      <c r="S198" s="211" t="str">
        <f>IF(C198&lt;&gt;0,VLOOKUP(C198,'control sheet'!A:B,2,FALSE),"")</f>
        <v>SALASEINI ROKODAKU</v>
      </c>
      <c r="T198" s="211"/>
    </row>
    <row r="199" spans="1:20" ht="23.25" customHeight="1" x14ac:dyDescent="0.3">
      <c r="A199" s="103" t="s">
        <v>1143</v>
      </c>
      <c r="B199" s="99">
        <v>2.5099999999999998</v>
      </c>
      <c r="C199" s="99">
        <v>53015</v>
      </c>
      <c r="D199" s="100">
        <v>12</v>
      </c>
      <c r="E199" s="136"/>
      <c r="F199" s="100">
        <v>12</v>
      </c>
      <c r="G199" s="100">
        <v>12</v>
      </c>
      <c r="H199" s="100">
        <v>8</v>
      </c>
      <c r="I199" s="100">
        <v>12</v>
      </c>
      <c r="J199" s="100"/>
      <c r="K199" s="124">
        <f t="shared" si="164"/>
        <v>56</v>
      </c>
      <c r="L199" s="99">
        <v>44</v>
      </c>
      <c r="M199" s="99">
        <v>12</v>
      </c>
      <c r="N199" s="99"/>
      <c r="O199" s="124">
        <f t="shared" si="165"/>
        <v>0</v>
      </c>
      <c r="P199" s="125">
        <v>0.2</v>
      </c>
      <c r="Q199" s="126">
        <f t="shared" si="167"/>
        <v>11.200000000000001</v>
      </c>
      <c r="R199" s="118">
        <v>24</v>
      </c>
      <c r="S199" s="211" t="str">
        <f>IF(C199&lt;&gt;0,VLOOKUP(C199,'control sheet'!A:B,2,FALSE),"")</f>
        <v>SALUSALU T K T BOLADUA</v>
      </c>
      <c r="T199" s="211"/>
    </row>
    <row r="200" spans="1:20" ht="23.25" customHeight="1" x14ac:dyDescent="0.3">
      <c r="A200" s="108" t="s">
        <v>1145</v>
      </c>
      <c r="B200" s="99">
        <v>2.5099999999999998</v>
      </c>
      <c r="C200" s="107">
        <v>52978</v>
      </c>
      <c r="D200" s="99">
        <v>9</v>
      </c>
      <c r="E200" s="100"/>
      <c r="F200" s="100">
        <v>9</v>
      </c>
      <c r="G200" s="99">
        <v>10</v>
      </c>
      <c r="H200" s="100">
        <v>7</v>
      </c>
      <c r="I200" s="99">
        <v>8</v>
      </c>
      <c r="J200" s="99">
        <v>8</v>
      </c>
      <c r="K200" s="124">
        <f t="shared" si="164"/>
        <v>51</v>
      </c>
      <c r="L200" s="99">
        <v>47</v>
      </c>
      <c r="M200" s="99">
        <v>4</v>
      </c>
      <c r="N200" s="99"/>
      <c r="O200" s="124">
        <f t="shared" si="165"/>
        <v>0</v>
      </c>
      <c r="P200" s="125">
        <v>0.2</v>
      </c>
      <c r="Q200" s="126">
        <f t="shared" si="167"/>
        <v>10.200000000000001</v>
      </c>
      <c r="R200" s="118"/>
      <c r="S200" s="211" t="str">
        <f>IF(C200&lt;&gt;0,VLOOKUP(C200,'control sheet'!A:B,2,FALSE),"")</f>
        <v>SERAFINA DIRATAGA</v>
      </c>
      <c r="T200" s="211"/>
    </row>
    <row r="201" spans="1:20" ht="23.25" customHeight="1" x14ac:dyDescent="0.3">
      <c r="A201" s="108" t="s">
        <v>1146</v>
      </c>
      <c r="B201" s="99">
        <v>2.5099999999999998</v>
      </c>
      <c r="C201" s="107">
        <v>52913</v>
      </c>
      <c r="D201" s="100"/>
      <c r="E201" s="99"/>
      <c r="F201" s="100"/>
      <c r="G201" s="100">
        <v>8</v>
      </c>
      <c r="H201" s="100"/>
      <c r="I201" s="100"/>
      <c r="J201" s="100"/>
      <c r="K201" s="124">
        <f t="shared" si="164"/>
        <v>8</v>
      </c>
      <c r="L201" s="99">
        <f t="shared" si="168"/>
        <v>8</v>
      </c>
      <c r="M201" s="99"/>
      <c r="N201" s="99"/>
      <c r="O201" s="124">
        <f t="shared" si="165"/>
        <v>0</v>
      </c>
      <c r="P201" s="125">
        <v>0.2</v>
      </c>
      <c r="Q201" s="126">
        <f>K201*P201</f>
        <v>1.6</v>
      </c>
      <c r="R201" s="118"/>
      <c r="S201" s="211" t="str">
        <f>IF(C201&lt;&gt;0,VLOOKUP(C201,'control sheet'!A:B,2,FALSE),"")</f>
        <v>SEREIMA SAUMI</v>
      </c>
      <c r="T201" s="211"/>
    </row>
    <row r="202" spans="1:20" ht="23.25" customHeight="1" x14ac:dyDescent="0.3">
      <c r="A202" s="159" t="s">
        <v>1050</v>
      </c>
      <c r="B202" s="99">
        <v>2.5099999999999998</v>
      </c>
      <c r="C202" s="116">
        <v>52236</v>
      </c>
      <c r="D202" s="100"/>
      <c r="E202" s="100"/>
      <c r="F202" s="99"/>
      <c r="G202" s="100">
        <v>4</v>
      </c>
      <c r="H202" s="100"/>
      <c r="I202" s="100"/>
      <c r="J202" s="99"/>
      <c r="K202" s="124">
        <f t="shared" si="164"/>
        <v>4</v>
      </c>
      <c r="L202" s="99">
        <v>0.5</v>
      </c>
      <c r="M202" s="99">
        <v>3.5</v>
      </c>
      <c r="N202" s="99"/>
      <c r="O202" s="124">
        <f t="shared" si="165"/>
        <v>0</v>
      </c>
      <c r="P202" s="125">
        <v>0.2</v>
      </c>
      <c r="Q202" s="126">
        <f t="shared" ref="Q202:Q220" si="169">K202*P202</f>
        <v>0.8</v>
      </c>
      <c r="R202" s="118">
        <v>6</v>
      </c>
      <c r="S202" s="211" t="str">
        <f>IF(C202&lt;&gt;0,VLOOKUP(C202,'control sheet'!A:B,2,FALSE),"")</f>
        <v>SEINI LEATOGA</v>
      </c>
      <c r="T202" s="211"/>
    </row>
    <row r="203" spans="1:20" ht="23.25" customHeight="1" x14ac:dyDescent="0.3">
      <c r="A203" s="101" t="s">
        <v>1147</v>
      </c>
      <c r="B203" s="99">
        <v>2.5099999999999998</v>
      </c>
      <c r="C203" s="102">
        <v>53002</v>
      </c>
      <c r="D203" s="100">
        <v>8</v>
      </c>
      <c r="E203" s="100"/>
      <c r="F203" s="100">
        <v>5</v>
      </c>
      <c r="G203" s="100">
        <v>12</v>
      </c>
      <c r="H203" s="100">
        <v>4</v>
      </c>
      <c r="I203" s="100">
        <v>4.5</v>
      </c>
      <c r="J203" s="100">
        <v>6</v>
      </c>
      <c r="K203" s="124">
        <f t="shared" si="164"/>
        <v>39.5</v>
      </c>
      <c r="L203" s="99">
        <v>25</v>
      </c>
      <c r="M203" s="99">
        <v>13.5</v>
      </c>
      <c r="N203" s="99">
        <v>1</v>
      </c>
      <c r="O203" s="124">
        <f t="shared" si="165"/>
        <v>0</v>
      </c>
      <c r="P203" s="125">
        <v>0.2</v>
      </c>
      <c r="Q203" s="126">
        <f t="shared" si="169"/>
        <v>7.9</v>
      </c>
      <c r="R203" s="118">
        <v>24</v>
      </c>
      <c r="S203" s="211" t="str">
        <f>IF(C203&lt;&gt;0,VLOOKUP(C203,'control sheet'!A:B,2,FALSE),"")</f>
        <v>SERIA K BALAWAKULA</v>
      </c>
      <c r="T203" s="211"/>
    </row>
    <row r="204" spans="1:20" s="211" customFormat="1" ht="24.75" customHeight="1" x14ac:dyDescent="0.3">
      <c r="A204" s="101" t="s">
        <v>1357</v>
      </c>
      <c r="B204" s="99">
        <v>2.5099999999999998</v>
      </c>
      <c r="C204" s="99">
        <v>53069</v>
      </c>
      <c r="D204" s="100">
        <v>8</v>
      </c>
      <c r="E204" s="100"/>
      <c r="F204" s="100">
        <v>8.5</v>
      </c>
      <c r="G204" s="100">
        <v>8</v>
      </c>
      <c r="H204" s="100"/>
      <c r="I204" s="100">
        <v>9</v>
      </c>
      <c r="J204" s="100">
        <v>8</v>
      </c>
      <c r="K204" s="124">
        <f t="shared" si="164"/>
        <v>41.5</v>
      </c>
      <c r="L204" s="99">
        <v>40</v>
      </c>
      <c r="M204" s="99">
        <v>1.5</v>
      </c>
      <c r="N204" s="99"/>
      <c r="O204" s="124">
        <f t="shared" si="165"/>
        <v>0</v>
      </c>
      <c r="P204" s="125">
        <v>0.2</v>
      </c>
      <c r="Q204" s="126">
        <f t="shared" si="169"/>
        <v>8.3000000000000007</v>
      </c>
      <c r="R204" s="118"/>
      <c r="S204" s="211" t="e">
        <f>IF(C204&lt;&gt;0,VLOOKUP(C204,'control sheet'!A:B,2,FALSE),"")</f>
        <v>#N/A</v>
      </c>
    </row>
    <row r="205" spans="1:20" ht="23.25" customHeight="1" x14ac:dyDescent="0.3">
      <c r="A205" s="101" t="s">
        <v>1150</v>
      </c>
      <c r="B205" s="99">
        <v>2.5099999999999998</v>
      </c>
      <c r="C205" s="99">
        <v>52504</v>
      </c>
      <c r="D205" s="100">
        <v>8</v>
      </c>
      <c r="E205" s="100">
        <v>13</v>
      </c>
      <c r="F205" s="99">
        <v>14</v>
      </c>
      <c r="G205" s="99">
        <v>13</v>
      </c>
      <c r="H205" s="100">
        <v>12</v>
      </c>
      <c r="I205" s="99"/>
      <c r="J205" s="99">
        <v>8</v>
      </c>
      <c r="K205" s="124">
        <f t="shared" si="164"/>
        <v>68</v>
      </c>
      <c r="L205" s="99">
        <v>48</v>
      </c>
      <c r="M205" s="99">
        <v>16</v>
      </c>
      <c r="N205" s="99">
        <v>4</v>
      </c>
      <c r="O205" s="124">
        <f t="shared" si="165"/>
        <v>0</v>
      </c>
      <c r="P205" s="125">
        <v>0.2</v>
      </c>
      <c r="Q205" s="126">
        <f t="shared" si="169"/>
        <v>13.600000000000001</v>
      </c>
      <c r="R205" s="118">
        <v>24</v>
      </c>
      <c r="S205" s="211" t="str">
        <f>IF(C205&lt;&gt;0,VLOOKUP(C205,'control sheet'!A:B,2,FALSE),"")</f>
        <v>SETAREKI TUTU</v>
      </c>
      <c r="T205" s="211"/>
    </row>
    <row r="206" spans="1:20" ht="24.75" customHeight="1" x14ac:dyDescent="0.3">
      <c r="A206" s="101" t="s">
        <v>1181</v>
      </c>
      <c r="B206" s="99">
        <v>2.5099999999999998</v>
      </c>
      <c r="C206" s="102">
        <v>52627</v>
      </c>
      <c r="D206" s="100"/>
      <c r="E206" s="100"/>
      <c r="F206" s="99">
        <v>9</v>
      </c>
      <c r="G206" s="100">
        <v>6</v>
      </c>
      <c r="H206" s="100"/>
      <c r="I206" s="100"/>
      <c r="J206" s="99"/>
      <c r="K206" s="124">
        <f t="shared" si="164"/>
        <v>15</v>
      </c>
      <c r="L206" s="99">
        <f t="shared" si="168"/>
        <v>15</v>
      </c>
      <c r="M206" s="99"/>
      <c r="N206" s="99"/>
      <c r="O206" s="124">
        <f t="shared" si="165"/>
        <v>0</v>
      </c>
      <c r="P206" s="125">
        <v>0.2</v>
      </c>
      <c r="Q206" s="126">
        <f t="shared" si="169"/>
        <v>3</v>
      </c>
      <c r="R206" s="118"/>
      <c r="S206" s="211" t="str">
        <f>IF(C206&lt;&gt;0,VLOOKUP(C206,'control sheet'!A:B,2,FALSE),"")</f>
        <v>SIMIONE RAMOKOLALA</v>
      </c>
      <c r="T206" s="211"/>
    </row>
    <row r="207" spans="1:20" s="211" customFormat="1" ht="24.75" customHeight="1" x14ac:dyDescent="0.3">
      <c r="A207" s="101" t="s">
        <v>1397</v>
      </c>
      <c r="B207" s="99">
        <v>2.5099999999999998</v>
      </c>
      <c r="C207" s="102">
        <v>52237</v>
      </c>
      <c r="D207" s="99"/>
      <c r="E207" s="99"/>
      <c r="F207" s="99">
        <v>11</v>
      </c>
      <c r="G207" s="99"/>
      <c r="H207" s="100"/>
      <c r="I207" s="99"/>
      <c r="J207" s="99"/>
      <c r="K207" s="124">
        <f t="shared" si="164"/>
        <v>11</v>
      </c>
      <c r="L207" s="99">
        <v>9</v>
      </c>
      <c r="M207" s="99">
        <v>2</v>
      </c>
      <c r="N207" s="99"/>
      <c r="O207" s="124">
        <f t="shared" si="165"/>
        <v>0</v>
      </c>
      <c r="P207" s="125">
        <v>0.2</v>
      </c>
      <c r="Q207" s="126">
        <f t="shared" si="169"/>
        <v>2.2000000000000002</v>
      </c>
      <c r="R207" s="118"/>
      <c r="S207" s="211" t="str">
        <f>IF(C207&lt;&gt;0,VLOOKUP(C207,'[1]control sheet'!A:B,2,FALSE),"")</f>
        <v>SHASNITA KRISHNA</v>
      </c>
    </row>
    <row r="208" spans="1:20" ht="23.25" customHeight="1" x14ac:dyDescent="0.3">
      <c r="A208" s="103" t="s">
        <v>1151</v>
      </c>
      <c r="B208" s="99">
        <v>2.5099999999999998</v>
      </c>
      <c r="C208" s="99">
        <v>52741</v>
      </c>
      <c r="D208" s="100"/>
      <c r="E208" s="100"/>
      <c r="F208" s="99">
        <v>9</v>
      </c>
      <c r="G208" s="99">
        <v>12</v>
      </c>
      <c r="H208" s="100">
        <v>11</v>
      </c>
      <c r="I208" s="100">
        <v>8</v>
      </c>
      <c r="J208" s="99">
        <v>10</v>
      </c>
      <c r="K208" s="124">
        <f t="shared" ref="K208:K220" si="170">SUM(D208:J208)</f>
        <v>50</v>
      </c>
      <c r="L208" s="99">
        <v>44</v>
      </c>
      <c r="M208" s="99">
        <v>6</v>
      </c>
      <c r="N208" s="99"/>
      <c r="O208" s="124">
        <f t="shared" ref="O208:O220" si="171">SUM(L208:N208)-K208</f>
        <v>0</v>
      </c>
      <c r="P208" s="125">
        <v>0.2</v>
      </c>
      <c r="Q208" s="126">
        <f t="shared" si="169"/>
        <v>10</v>
      </c>
      <c r="R208" s="118">
        <v>12</v>
      </c>
      <c r="S208" s="211" t="str">
        <f>IF(C208&lt;&gt;0,VLOOKUP(C208,'control sheet'!A:B,2,FALSE),"")</f>
        <v>SIRELI VOILI</v>
      </c>
      <c r="T208" s="211"/>
    </row>
    <row r="209" spans="1:20" ht="23.25" customHeight="1" x14ac:dyDescent="0.3">
      <c r="A209" s="101" t="s">
        <v>1152</v>
      </c>
      <c r="B209" s="99">
        <v>2.5099999999999998</v>
      </c>
      <c r="C209" s="102">
        <v>52525</v>
      </c>
      <c r="D209" s="100">
        <v>8</v>
      </c>
      <c r="E209" s="100">
        <v>11</v>
      </c>
      <c r="F209" s="100"/>
      <c r="G209" s="100">
        <v>11</v>
      </c>
      <c r="H209" s="100">
        <v>12</v>
      </c>
      <c r="I209" s="99">
        <v>8</v>
      </c>
      <c r="J209" s="99">
        <v>8</v>
      </c>
      <c r="K209" s="124">
        <f t="shared" si="170"/>
        <v>58</v>
      </c>
      <c r="L209" s="99">
        <v>48</v>
      </c>
      <c r="M209" s="99">
        <v>10</v>
      </c>
      <c r="N209" s="99"/>
      <c r="O209" s="124">
        <f t="shared" si="171"/>
        <v>0</v>
      </c>
      <c r="P209" s="125">
        <v>0.2</v>
      </c>
      <c r="Q209" s="126">
        <f t="shared" si="169"/>
        <v>11.600000000000001</v>
      </c>
      <c r="R209" s="118">
        <v>18</v>
      </c>
      <c r="S209" s="211" t="str">
        <f>IF(C209&lt;&gt;0,VLOOKUP(C209,'control sheet'!A:B,2,FALSE),"")</f>
        <v>SOROVESI GALO</v>
      </c>
      <c r="T209" s="211"/>
    </row>
    <row r="210" spans="1:20" ht="23.25" customHeight="1" x14ac:dyDescent="0.3">
      <c r="A210" s="101" t="s">
        <v>1153</v>
      </c>
      <c r="B210" s="99">
        <v>2.5099999999999998</v>
      </c>
      <c r="C210" s="102">
        <v>53022</v>
      </c>
      <c r="D210" s="100"/>
      <c r="E210" s="100">
        <v>8</v>
      </c>
      <c r="F210" s="100">
        <v>8</v>
      </c>
      <c r="G210" s="100">
        <v>8</v>
      </c>
      <c r="H210" s="100">
        <v>8</v>
      </c>
      <c r="I210" s="100">
        <v>13</v>
      </c>
      <c r="J210" s="100">
        <v>8</v>
      </c>
      <c r="K210" s="124">
        <f t="shared" si="170"/>
        <v>53</v>
      </c>
      <c r="L210" s="99">
        <v>48</v>
      </c>
      <c r="M210" s="99">
        <v>4</v>
      </c>
      <c r="N210" s="99">
        <v>1</v>
      </c>
      <c r="O210" s="124">
        <f t="shared" si="171"/>
        <v>0</v>
      </c>
      <c r="P210" s="125">
        <v>0.2</v>
      </c>
      <c r="Q210" s="126">
        <f t="shared" si="169"/>
        <v>10.600000000000001</v>
      </c>
      <c r="R210" s="118">
        <v>6</v>
      </c>
      <c r="S210" s="211" t="str">
        <f>IF(C210&lt;&gt;0,VLOOKUP(C210,'control sheet'!A:B,2,FALSE),"")</f>
        <v xml:space="preserve">SUSANA VEREMALUA </v>
      </c>
      <c r="T210" s="211"/>
    </row>
    <row r="211" spans="1:20" s="211" customFormat="1" ht="24.75" customHeight="1" x14ac:dyDescent="0.3">
      <c r="A211" s="103" t="s">
        <v>1326</v>
      </c>
      <c r="B211" s="99">
        <v>2.5099999999999998</v>
      </c>
      <c r="C211" s="99">
        <v>51963</v>
      </c>
      <c r="D211" s="100">
        <v>8</v>
      </c>
      <c r="E211" s="100"/>
      <c r="F211" s="100">
        <v>9</v>
      </c>
      <c r="G211" s="99">
        <v>10</v>
      </c>
      <c r="H211" s="99"/>
      <c r="I211" s="100">
        <v>13</v>
      </c>
      <c r="J211" s="99">
        <v>3</v>
      </c>
      <c r="K211" s="124">
        <f t="shared" si="170"/>
        <v>43</v>
      </c>
      <c r="L211" s="99">
        <v>38</v>
      </c>
      <c r="M211" s="99">
        <v>5</v>
      </c>
      <c r="N211" s="99"/>
      <c r="O211" s="124">
        <f t="shared" si="171"/>
        <v>0</v>
      </c>
      <c r="P211" s="125">
        <v>0</v>
      </c>
      <c r="Q211" s="126">
        <f t="shared" si="169"/>
        <v>0</v>
      </c>
      <c r="R211" s="118">
        <v>6</v>
      </c>
      <c r="S211" s="211" t="str">
        <f>IF(C211&lt;&gt;0,VLOOKUP(C211,'control sheet'!A:B,2,FALSE),"")</f>
        <v>TOMASI NALOGA</v>
      </c>
    </row>
    <row r="212" spans="1:20" ht="23.25" customHeight="1" x14ac:dyDescent="0.3">
      <c r="A212" s="101" t="s">
        <v>1389</v>
      </c>
      <c r="B212" s="99">
        <v>2.5099999999999998</v>
      </c>
      <c r="C212" s="102">
        <v>52754</v>
      </c>
      <c r="D212" s="100"/>
      <c r="E212" s="100">
        <v>9</v>
      </c>
      <c r="F212" s="100"/>
      <c r="G212" s="100">
        <v>8</v>
      </c>
      <c r="H212" s="100">
        <v>9</v>
      </c>
      <c r="I212" s="99">
        <v>9</v>
      </c>
      <c r="J212" s="99">
        <v>9</v>
      </c>
      <c r="K212" s="124">
        <f t="shared" si="170"/>
        <v>44</v>
      </c>
      <c r="L212" s="99">
        <v>40</v>
      </c>
      <c r="M212" s="99">
        <v>4</v>
      </c>
      <c r="N212" s="99"/>
      <c r="O212" s="124">
        <f t="shared" si="171"/>
        <v>0</v>
      </c>
      <c r="P212" s="125">
        <v>0.2</v>
      </c>
      <c r="Q212" s="126">
        <f t="shared" si="169"/>
        <v>8.8000000000000007</v>
      </c>
      <c r="R212" s="118"/>
      <c r="S212" s="211" t="str">
        <f>IF(C212&lt;&gt;0,VLOOKUP(C212,'[1]control sheet'!A:B,2,FALSE),"")</f>
        <v>TIMOCI NATOMERU</v>
      </c>
      <c r="T212" s="211"/>
    </row>
    <row r="213" spans="1:20" ht="23.25" customHeight="1" x14ac:dyDescent="0.3">
      <c r="A213" s="103" t="s">
        <v>1155</v>
      </c>
      <c r="B213" s="99">
        <v>2.5099999999999998</v>
      </c>
      <c r="C213" s="99">
        <v>52368</v>
      </c>
      <c r="D213" s="100">
        <v>10</v>
      </c>
      <c r="E213" s="100"/>
      <c r="F213" s="100">
        <v>10</v>
      </c>
      <c r="G213" s="99">
        <v>11</v>
      </c>
      <c r="H213" s="99"/>
      <c r="I213" s="100">
        <v>9</v>
      </c>
      <c r="J213" s="99">
        <v>8</v>
      </c>
      <c r="K213" s="124">
        <f t="shared" si="170"/>
        <v>48</v>
      </c>
      <c r="L213" s="99">
        <v>44</v>
      </c>
      <c r="M213" s="99">
        <v>4</v>
      </c>
      <c r="N213" s="99"/>
      <c r="O213" s="124">
        <f t="shared" si="171"/>
        <v>0</v>
      </c>
      <c r="P213" s="125">
        <v>0</v>
      </c>
      <c r="Q213" s="126">
        <f t="shared" si="169"/>
        <v>0</v>
      </c>
      <c r="R213" s="118"/>
      <c r="S213" s="211" t="str">
        <f>IF(C213&lt;&gt;0,VLOOKUP(C213,'control sheet'!A:B,2,FALSE),"")</f>
        <v>TOMASI ULUINAVITI</v>
      </c>
      <c r="T213" s="211"/>
    </row>
    <row r="214" spans="1:20" ht="24.75" customHeight="1" x14ac:dyDescent="0.3">
      <c r="A214" s="103" t="s">
        <v>1283</v>
      </c>
      <c r="B214" s="99">
        <v>2.5099999999999998</v>
      </c>
      <c r="C214" s="99">
        <v>52790</v>
      </c>
      <c r="D214" s="100">
        <v>7</v>
      </c>
      <c r="E214" s="125">
        <v>10</v>
      </c>
      <c r="F214" s="219">
        <v>8</v>
      </c>
      <c r="G214" s="100">
        <v>8</v>
      </c>
      <c r="H214" s="100"/>
      <c r="I214" s="100"/>
      <c r="J214" s="99"/>
      <c r="K214" s="124">
        <f t="shared" si="170"/>
        <v>33</v>
      </c>
      <c r="L214" s="99">
        <v>31</v>
      </c>
      <c r="M214" s="99">
        <v>2</v>
      </c>
      <c r="N214" s="99"/>
      <c r="O214" s="124">
        <f t="shared" si="171"/>
        <v>0</v>
      </c>
      <c r="P214" s="125">
        <v>0.2</v>
      </c>
      <c r="Q214" s="126">
        <f t="shared" si="169"/>
        <v>6.6000000000000005</v>
      </c>
      <c r="R214" s="118"/>
      <c r="S214" s="211" t="str">
        <f>IF(C214&lt;&gt;0,VLOOKUP(C214,'control sheet'!A:B,2,FALSE),"")</f>
        <v>VARANISESE BAYA</v>
      </c>
      <c r="T214" s="211"/>
    </row>
    <row r="215" spans="1:20" ht="24.75" customHeight="1" x14ac:dyDescent="0.3">
      <c r="A215" s="159" t="s">
        <v>1176</v>
      </c>
      <c r="B215" s="99">
        <v>2.5099999999999998</v>
      </c>
      <c r="C215" s="116">
        <v>52977</v>
      </c>
      <c r="D215" s="99"/>
      <c r="E215" s="100">
        <v>9</v>
      </c>
      <c r="F215" s="100">
        <v>4</v>
      </c>
      <c r="G215" s="99"/>
      <c r="H215" s="100">
        <v>10</v>
      </c>
      <c r="I215" s="99">
        <v>8</v>
      </c>
      <c r="J215" s="100">
        <v>12</v>
      </c>
      <c r="K215" s="124">
        <f t="shared" si="170"/>
        <v>43</v>
      </c>
      <c r="L215" s="99">
        <v>32</v>
      </c>
      <c r="M215" s="99">
        <v>11</v>
      </c>
      <c r="N215" s="99"/>
      <c r="O215" s="124">
        <f t="shared" si="171"/>
        <v>0</v>
      </c>
      <c r="P215" s="125">
        <v>0.2</v>
      </c>
      <c r="Q215" s="126">
        <f t="shared" si="169"/>
        <v>8.6</v>
      </c>
      <c r="R215" s="118">
        <v>12</v>
      </c>
      <c r="S215" s="211" t="str">
        <f>IF(C215&lt;&gt;0,VLOOKUP(C215,'control sheet'!A:B,2,FALSE),"")</f>
        <v>VILIAME NAMUDU</v>
      </c>
      <c r="T215" s="211"/>
    </row>
    <row r="216" spans="1:20" ht="23.25" customHeight="1" x14ac:dyDescent="0.3">
      <c r="A216" s="103" t="s">
        <v>1157</v>
      </c>
      <c r="B216" s="99">
        <v>2.5099999999999998</v>
      </c>
      <c r="C216" s="99">
        <v>53003</v>
      </c>
      <c r="D216" s="99">
        <v>8</v>
      </c>
      <c r="E216" s="99">
        <v>11</v>
      </c>
      <c r="F216" s="100"/>
      <c r="G216" s="100">
        <v>10</v>
      </c>
      <c r="H216" s="100">
        <v>9</v>
      </c>
      <c r="I216" s="123">
        <v>9</v>
      </c>
      <c r="J216" s="123">
        <v>12</v>
      </c>
      <c r="K216" s="124">
        <f t="shared" si="170"/>
        <v>59</v>
      </c>
      <c r="L216" s="99">
        <v>44</v>
      </c>
      <c r="M216" s="99">
        <v>14</v>
      </c>
      <c r="N216" s="99">
        <v>1</v>
      </c>
      <c r="O216" s="124">
        <f t="shared" si="171"/>
        <v>0</v>
      </c>
      <c r="P216" s="125">
        <v>0.2</v>
      </c>
      <c r="Q216" s="126">
        <f t="shared" si="169"/>
        <v>11.8</v>
      </c>
      <c r="R216" s="118">
        <v>12</v>
      </c>
      <c r="S216" s="211" t="str">
        <f>IF(C216&lt;&gt;0,VLOOKUP(C216,'control sheet'!A:B,2,FALSE),"")</f>
        <v>VUNISA T WAQANIVANUA</v>
      </c>
      <c r="T216" s="211"/>
    </row>
    <row r="217" spans="1:20" ht="24.75" customHeight="1" x14ac:dyDescent="0.3">
      <c r="A217" s="159" t="s">
        <v>1178</v>
      </c>
      <c r="B217" s="99">
        <v>2.5099999999999998</v>
      </c>
      <c r="C217" s="116">
        <v>52981</v>
      </c>
      <c r="D217" s="99">
        <v>8</v>
      </c>
      <c r="E217" s="100">
        <v>12</v>
      </c>
      <c r="F217" s="100">
        <v>14</v>
      </c>
      <c r="G217" s="99">
        <v>8</v>
      </c>
      <c r="H217" s="100">
        <v>10</v>
      </c>
      <c r="I217" s="123">
        <v>8</v>
      </c>
      <c r="J217" s="123"/>
      <c r="K217" s="124">
        <f t="shared" si="170"/>
        <v>60</v>
      </c>
      <c r="L217" s="99">
        <v>48</v>
      </c>
      <c r="M217" s="99">
        <v>10</v>
      </c>
      <c r="N217" s="99">
        <v>2</v>
      </c>
      <c r="O217" s="124">
        <f t="shared" si="171"/>
        <v>0</v>
      </c>
      <c r="P217" s="125">
        <v>0.2</v>
      </c>
      <c r="Q217" s="126">
        <f t="shared" si="169"/>
        <v>12</v>
      </c>
      <c r="R217" s="118">
        <v>12</v>
      </c>
      <c r="S217" s="211" t="str">
        <f>IF(C217&lt;&gt;0,VLOOKUP(C217,'control sheet'!A:B,2,FALSE),"")</f>
        <v>VUETI WAQANIVALU</v>
      </c>
      <c r="T217" s="211"/>
    </row>
    <row r="218" spans="1:20" ht="23.25" customHeight="1" x14ac:dyDescent="0.3">
      <c r="A218" s="159" t="s">
        <v>1156</v>
      </c>
      <c r="B218" s="99">
        <v>2.5099999999999998</v>
      </c>
      <c r="C218" s="116">
        <v>52727</v>
      </c>
      <c r="D218" s="99"/>
      <c r="E218" s="100">
        <v>9</v>
      </c>
      <c r="F218" s="100">
        <v>8.5</v>
      </c>
      <c r="G218" s="99">
        <v>12</v>
      </c>
      <c r="H218" s="100">
        <v>10</v>
      </c>
      <c r="I218" s="100"/>
      <c r="J218" s="100"/>
      <c r="K218" s="124">
        <f t="shared" si="170"/>
        <v>39.5</v>
      </c>
      <c r="L218" s="99">
        <v>35.5</v>
      </c>
      <c r="M218" s="99">
        <v>4</v>
      </c>
      <c r="N218" s="99"/>
      <c r="O218" s="124">
        <f t="shared" si="171"/>
        <v>0</v>
      </c>
      <c r="P218" s="125">
        <v>0.2</v>
      </c>
      <c r="Q218" s="126">
        <f t="shared" si="169"/>
        <v>7.9</v>
      </c>
      <c r="R218" s="118">
        <v>6</v>
      </c>
      <c r="S218" s="211" t="str">
        <f>IF(C218&lt;&gt;0,VLOOKUP(C218,'control sheet'!A:B,2,FALSE),"")</f>
        <v>VERENIKI KOROI</v>
      </c>
      <c r="T218" s="211"/>
    </row>
    <row r="219" spans="1:20" s="211" customFormat="1" ht="24.75" customHeight="1" x14ac:dyDescent="0.3">
      <c r="A219" s="101" t="s">
        <v>1310</v>
      </c>
      <c r="B219" s="99">
        <v>2.5099999999999998</v>
      </c>
      <c r="C219" s="99">
        <v>53067</v>
      </c>
      <c r="D219" s="100"/>
      <c r="E219" s="100">
        <v>9</v>
      </c>
      <c r="F219" s="100">
        <v>10</v>
      </c>
      <c r="G219" s="100"/>
      <c r="H219" s="100">
        <v>6</v>
      </c>
      <c r="I219" s="100"/>
      <c r="J219" s="100">
        <v>10</v>
      </c>
      <c r="K219" s="124">
        <f t="shared" si="170"/>
        <v>35</v>
      </c>
      <c r="L219" s="99">
        <v>28</v>
      </c>
      <c r="M219" s="99">
        <v>7</v>
      </c>
      <c r="N219" s="99"/>
      <c r="O219" s="124">
        <f t="shared" si="171"/>
        <v>0</v>
      </c>
      <c r="P219" s="125">
        <v>0.2</v>
      </c>
      <c r="Q219" s="126">
        <f>K219*P219</f>
        <v>7</v>
      </c>
      <c r="R219" s="118"/>
      <c r="S219" s="211" t="e">
        <f>IF(C219&lt;&gt;0,VLOOKUP(C219,'control sheet'!A:B,2,FALSE),"")</f>
        <v>#N/A</v>
      </c>
    </row>
    <row r="220" spans="1:20" ht="24.75" customHeight="1" x14ac:dyDescent="0.3">
      <c r="A220" s="159" t="s">
        <v>1177</v>
      </c>
      <c r="B220" s="99">
        <v>2.5099999999999998</v>
      </c>
      <c r="C220" s="116">
        <v>52952</v>
      </c>
      <c r="D220" s="99">
        <v>8</v>
      </c>
      <c r="E220" s="236">
        <v>9</v>
      </c>
      <c r="F220" s="100">
        <v>3</v>
      </c>
      <c r="G220" s="99"/>
      <c r="H220" s="100">
        <v>8</v>
      </c>
      <c r="I220" s="99">
        <v>6</v>
      </c>
      <c r="J220" s="100">
        <v>8</v>
      </c>
      <c r="K220" s="124">
        <f t="shared" si="170"/>
        <v>42</v>
      </c>
      <c r="L220" s="99">
        <v>38</v>
      </c>
      <c r="M220" s="99">
        <v>4</v>
      </c>
      <c r="N220" s="99"/>
      <c r="O220" s="124">
        <f t="shared" si="171"/>
        <v>0</v>
      </c>
      <c r="P220" s="125">
        <v>0.2</v>
      </c>
      <c r="Q220" s="126">
        <f t="shared" si="169"/>
        <v>8.4</v>
      </c>
      <c r="R220" s="118"/>
      <c r="S220" s="211" t="str">
        <f>IF(C220&lt;&gt;0,VLOOKUP(C220,'control sheet'!A:B,2,FALSE),"")</f>
        <v>WILIAME VERETI</v>
      </c>
      <c r="T220" s="211"/>
    </row>
    <row r="221" spans="1:20" ht="23.25" customHeight="1" x14ac:dyDescent="0.3">
      <c r="A221" s="161"/>
      <c r="B221" s="99"/>
      <c r="C221" s="134" t="s">
        <v>901</v>
      </c>
      <c r="D221" s="124">
        <f>SUM(D145:D220)</f>
        <v>354</v>
      </c>
      <c r="E221" s="124">
        <f>SUM(E145:E220)</f>
        <v>461</v>
      </c>
      <c r="F221" s="124">
        <f>SUM(F145:F220)</f>
        <v>464</v>
      </c>
      <c r="G221" s="124">
        <f>SUM(G145:G220)</f>
        <v>428</v>
      </c>
      <c r="H221" s="124">
        <f>SUM(H145:H220)</f>
        <v>419.5</v>
      </c>
      <c r="I221" s="124">
        <f>SUM(I145:I220)</f>
        <v>414</v>
      </c>
      <c r="J221" s="124">
        <f>SUM(J145:J220)</f>
        <v>372.5</v>
      </c>
      <c r="K221" s="124">
        <f>SUM(K145:K220)</f>
        <v>2913</v>
      </c>
      <c r="L221" s="124">
        <f>SUM(L145:L220)</f>
        <v>2460.5</v>
      </c>
      <c r="M221" s="124">
        <f>SUM(M145:M220)</f>
        <v>419</v>
      </c>
      <c r="N221" s="124">
        <f>SUM(N145:N220)</f>
        <v>33.5</v>
      </c>
      <c r="O221" s="124">
        <f>SUM(O145:O220)</f>
        <v>0</v>
      </c>
      <c r="P221" s="124">
        <f>SUM(P145:P220)</f>
        <v>14.59999999999998</v>
      </c>
      <c r="Q221" s="124">
        <f>SUM(Q145:Q220)</f>
        <v>557.00000000000023</v>
      </c>
      <c r="R221" s="124">
        <f>SUM(R145:R220)</f>
        <v>498</v>
      </c>
      <c r="S221" s="211" t="e">
        <f>IF(C221&lt;&gt;0,VLOOKUP(C221,'control sheet'!A:B,2,FALSE),"")</f>
        <v>#N/A</v>
      </c>
      <c r="T221" s="211"/>
    </row>
    <row r="222" spans="1:20" ht="23.25" customHeight="1" x14ac:dyDescent="0.3">
      <c r="A222" s="142"/>
      <c r="B222" s="99"/>
      <c r="C222" s="130"/>
      <c r="E222" s="261" t="s">
        <v>1158</v>
      </c>
      <c r="F222" s="262"/>
      <c r="G222" s="262"/>
      <c r="H222" s="262"/>
      <c r="I222" s="263"/>
      <c r="J222" s="100"/>
      <c r="K222" s="124"/>
      <c r="L222" s="125"/>
      <c r="M222" s="158"/>
      <c r="N222" s="99"/>
      <c r="O222" s="131"/>
      <c r="P222" s="124"/>
      <c r="Q222" s="125"/>
      <c r="R222" s="132"/>
      <c r="S222" s="211" t="str">
        <f>IF(C222&lt;&gt;0,VLOOKUP(C222,'control sheet'!A:B,2,FALSE),"")</f>
        <v/>
      </c>
      <c r="T222" s="211"/>
    </row>
    <row r="223" spans="1:20" ht="23.25" customHeight="1" x14ac:dyDescent="0.3">
      <c r="A223" s="135" t="s">
        <v>1035</v>
      </c>
      <c r="B223" s="99"/>
      <c r="C223" s="137" t="s">
        <v>886</v>
      </c>
      <c r="D223" s="130" t="s">
        <v>887</v>
      </c>
      <c r="E223" s="130" t="s">
        <v>888</v>
      </c>
      <c r="F223" s="130" t="s">
        <v>889</v>
      </c>
      <c r="G223" s="215" t="s">
        <v>890</v>
      </c>
      <c r="H223" s="130" t="s">
        <v>891</v>
      </c>
      <c r="I223" s="130" t="s">
        <v>892</v>
      </c>
      <c r="J223" s="130" t="s">
        <v>893</v>
      </c>
      <c r="K223" s="124" t="s">
        <v>1036</v>
      </c>
      <c r="L223" s="215" t="s">
        <v>895</v>
      </c>
      <c r="M223" s="215" t="s">
        <v>896</v>
      </c>
      <c r="N223" s="215" t="s">
        <v>897</v>
      </c>
      <c r="O223" s="124" t="s">
        <v>898</v>
      </c>
      <c r="P223" s="144" t="s">
        <v>899</v>
      </c>
      <c r="Q223" s="144" t="s">
        <v>900</v>
      </c>
      <c r="R223" s="122"/>
      <c r="S223" s="211" t="str">
        <f>IF(C223&lt;&gt;0,VLOOKUP(C223,'control sheet'!A:B,2,FALSE),"")</f>
        <v>Emplyee Name</v>
      </c>
      <c r="T223" s="211"/>
    </row>
    <row r="224" spans="1:20" ht="23.25" customHeight="1" x14ac:dyDescent="0.3">
      <c r="A224" s="101" t="s">
        <v>1161</v>
      </c>
      <c r="B224" s="99">
        <v>3.7</v>
      </c>
      <c r="C224" s="99">
        <v>5599</v>
      </c>
      <c r="D224" s="99">
        <v>7</v>
      </c>
      <c r="E224" s="230"/>
      <c r="F224" s="100">
        <v>3</v>
      </c>
      <c r="G224" s="160"/>
      <c r="H224" s="160">
        <v>8</v>
      </c>
      <c r="I224" s="160"/>
      <c r="J224" s="100"/>
      <c r="K224" s="124">
        <f t="shared" ref="K224:K245" si="172">SUM(D224:J224)</f>
        <v>18</v>
      </c>
      <c r="L224" s="99">
        <v>11</v>
      </c>
      <c r="M224" s="99">
        <v>7</v>
      </c>
      <c r="N224" s="99"/>
      <c r="O224" s="124">
        <f t="shared" ref="O224:O245" si="173">SUM(L224:N224)-K224</f>
        <v>0</v>
      </c>
      <c r="P224" s="162"/>
      <c r="Q224" s="163"/>
      <c r="R224" s="118">
        <v>12</v>
      </c>
      <c r="S224" s="211" t="str">
        <f>IF(C224&lt;&gt;0,VLOOKUP(C224,'control sheet'!A:B,2,FALSE),"")</f>
        <v>ABDUL RIZWAN</v>
      </c>
      <c r="T224" s="211"/>
    </row>
    <row r="225" spans="1:20" ht="23.25" customHeight="1" x14ac:dyDescent="0.3">
      <c r="A225" s="108" t="s">
        <v>1166</v>
      </c>
      <c r="B225" s="99">
        <v>3.85</v>
      </c>
      <c r="C225" s="116">
        <v>5363</v>
      </c>
      <c r="D225" s="100"/>
      <c r="E225" s="100"/>
      <c r="F225" s="100"/>
      <c r="G225" s="100">
        <v>4</v>
      </c>
      <c r="H225" s="100">
        <v>2</v>
      </c>
      <c r="I225" s="100"/>
      <c r="J225" s="100"/>
      <c r="K225" s="124">
        <f t="shared" si="172"/>
        <v>6</v>
      </c>
      <c r="L225" s="99"/>
      <c r="M225" s="99">
        <v>4</v>
      </c>
      <c r="N225" s="99">
        <v>2</v>
      </c>
      <c r="O225" s="124">
        <f t="shared" si="173"/>
        <v>0</v>
      </c>
      <c r="P225" s="125"/>
      <c r="Q225" s="126"/>
      <c r="R225" s="118">
        <v>12</v>
      </c>
      <c r="S225" s="211" t="str">
        <f>IF(C225&lt;&gt;0,VLOOKUP(C225,'control sheet'!A:B,2,FALSE),"")</f>
        <v>EMELE SALELE</v>
      </c>
      <c r="T225" s="211"/>
    </row>
    <row r="226" spans="1:20" s="211" customFormat="1" ht="24.75" customHeight="1" x14ac:dyDescent="0.3">
      <c r="A226" s="106" t="s">
        <v>1362</v>
      </c>
      <c r="B226" s="99">
        <v>3.2</v>
      </c>
      <c r="C226" s="99">
        <v>5144</v>
      </c>
      <c r="D226" s="100"/>
      <c r="E226" s="99"/>
      <c r="F226" s="100">
        <v>5</v>
      </c>
      <c r="G226" s="100"/>
      <c r="H226" s="99"/>
      <c r="I226" s="100"/>
      <c r="J226" s="100"/>
      <c r="K226" s="124">
        <f t="shared" si="172"/>
        <v>5</v>
      </c>
      <c r="L226" s="99"/>
      <c r="M226" s="99">
        <v>3.5</v>
      </c>
      <c r="N226" s="99">
        <v>1.5</v>
      </c>
      <c r="O226" s="124">
        <f t="shared" si="173"/>
        <v>0</v>
      </c>
      <c r="P226" s="125"/>
      <c r="Q226" s="126"/>
      <c r="R226" s="118">
        <v>6</v>
      </c>
      <c r="S226" s="211" t="str">
        <f>IF(C226&lt;&gt;0,VLOOKUP(C226,'control sheet'!A:B,2,FALSE),"")</f>
        <v>INIA NAVUNIASI</v>
      </c>
    </row>
    <row r="227" spans="1:20" ht="23.25" customHeight="1" x14ac:dyDescent="0.3">
      <c r="A227" s="189" t="s">
        <v>1222</v>
      </c>
      <c r="B227" s="99">
        <v>3.15</v>
      </c>
      <c r="C227" s="107">
        <v>51616</v>
      </c>
      <c r="D227" s="100"/>
      <c r="E227" s="100"/>
      <c r="F227" s="100"/>
      <c r="G227" s="100"/>
      <c r="H227" s="100"/>
      <c r="I227" s="100">
        <v>6</v>
      </c>
      <c r="J227" s="99"/>
      <c r="K227" s="124">
        <f t="shared" si="172"/>
        <v>6</v>
      </c>
      <c r="L227" s="99"/>
      <c r="M227" s="99">
        <v>3</v>
      </c>
      <c r="N227" s="99">
        <v>3</v>
      </c>
      <c r="O227" s="124">
        <f t="shared" si="173"/>
        <v>0</v>
      </c>
      <c r="P227" s="125"/>
      <c r="Q227" s="126"/>
      <c r="R227" s="118">
        <v>6</v>
      </c>
      <c r="S227" s="211" t="str">
        <f>IF(C227&lt;&gt;0,VLOOKUP(C227,'control sheet'!A:B,2,FALSE),"")</f>
        <v>IOSEFO FOTU</v>
      </c>
      <c r="T227" s="211"/>
    </row>
    <row r="228" spans="1:20" ht="23.25" customHeight="1" x14ac:dyDescent="0.3">
      <c r="A228" s="101" t="s">
        <v>1198</v>
      </c>
      <c r="B228" s="99">
        <v>3.7</v>
      </c>
      <c r="C228" s="99">
        <v>50729</v>
      </c>
      <c r="D228" s="100"/>
      <c r="E228" s="100"/>
      <c r="F228" s="100"/>
      <c r="G228" s="100"/>
      <c r="H228" s="100"/>
      <c r="I228" s="100">
        <v>8</v>
      </c>
      <c r="J228" s="100"/>
      <c r="K228" s="124">
        <f t="shared" si="172"/>
        <v>8</v>
      </c>
      <c r="L228" s="99">
        <f t="shared" ref="L228:L238" si="174">SUM(K228)</f>
        <v>8</v>
      </c>
      <c r="M228" s="99"/>
      <c r="N228" s="99"/>
      <c r="O228" s="124">
        <f t="shared" si="173"/>
        <v>0</v>
      </c>
      <c r="P228" s="125"/>
      <c r="Q228" s="126"/>
      <c r="R228" s="118"/>
      <c r="S228" s="211" t="str">
        <f>IF(C228&lt;&gt;0,VLOOKUP(C228,'control sheet'!A:B,2,FALSE),"")</f>
        <v>INISE KARAWA</v>
      </c>
      <c r="T228" s="211"/>
    </row>
    <row r="229" spans="1:20" ht="23.25" customHeight="1" x14ac:dyDescent="0.3">
      <c r="A229" s="154" t="s">
        <v>1180</v>
      </c>
      <c r="B229" s="99">
        <v>3.2</v>
      </c>
      <c r="C229" s="155">
        <v>52041</v>
      </c>
      <c r="D229" s="100"/>
      <c r="E229" s="235">
        <v>8</v>
      </c>
      <c r="F229" s="100">
        <v>4.5</v>
      </c>
      <c r="G229" s="100"/>
      <c r="H229" s="99"/>
      <c r="I229" s="100">
        <v>8</v>
      </c>
      <c r="J229" s="100"/>
      <c r="K229" s="124">
        <f t="shared" si="172"/>
        <v>20.5</v>
      </c>
      <c r="L229" s="99">
        <v>15.5</v>
      </c>
      <c r="M229" s="99">
        <v>3.5</v>
      </c>
      <c r="N229" s="99">
        <v>1.5</v>
      </c>
      <c r="O229" s="124">
        <f t="shared" si="173"/>
        <v>0</v>
      </c>
      <c r="P229" s="125"/>
      <c r="Q229" s="126"/>
      <c r="R229" s="118">
        <v>6</v>
      </c>
      <c r="S229" s="211" t="str">
        <f>IF(C229&lt;&gt;0,VLOOKUP(C229,'control sheet'!A:B,2,FALSE),"")</f>
        <v>JONE RAVOUVOU</v>
      </c>
      <c r="T229" s="211"/>
    </row>
    <row r="230" spans="1:20" ht="23.25" customHeight="1" x14ac:dyDescent="0.3">
      <c r="A230" s="154" t="s">
        <v>1164</v>
      </c>
      <c r="B230" s="99">
        <v>3.2</v>
      </c>
      <c r="C230" s="155">
        <v>5183</v>
      </c>
      <c r="D230" s="100">
        <v>4</v>
      </c>
      <c r="E230" s="160"/>
      <c r="F230" s="100"/>
      <c r="G230" s="100"/>
      <c r="H230" s="99"/>
      <c r="I230" s="100"/>
      <c r="J230" s="100"/>
      <c r="K230" s="124">
        <f t="shared" si="172"/>
        <v>4</v>
      </c>
      <c r="L230" s="99"/>
      <c r="M230" s="99">
        <v>3.5</v>
      </c>
      <c r="N230" s="99">
        <v>0.5</v>
      </c>
      <c r="O230" s="124">
        <f t="shared" si="173"/>
        <v>0</v>
      </c>
      <c r="P230" s="125"/>
      <c r="Q230" s="126"/>
      <c r="R230" s="118">
        <v>6</v>
      </c>
      <c r="S230" s="211" t="str">
        <f>IF(C230&lt;&gt;0,VLOOKUP(C230,'control sheet'!A:B,2,FALSE),"")</f>
        <v>JOELI R. VAINITOBA</v>
      </c>
      <c r="T230" s="211"/>
    </row>
    <row r="231" spans="1:20" ht="23.25" customHeight="1" x14ac:dyDescent="0.3">
      <c r="A231" s="106" t="s">
        <v>1054</v>
      </c>
      <c r="B231" s="99">
        <v>3.2</v>
      </c>
      <c r="C231" s="99">
        <v>51875</v>
      </c>
      <c r="D231" s="100"/>
      <c r="E231" s="100"/>
      <c r="F231" s="100"/>
      <c r="G231" s="100">
        <v>13</v>
      </c>
      <c r="H231" s="99"/>
      <c r="I231" s="100"/>
      <c r="J231" s="100"/>
      <c r="K231" s="124">
        <f t="shared" si="172"/>
        <v>13</v>
      </c>
      <c r="L231" s="99">
        <v>8</v>
      </c>
      <c r="M231" s="99">
        <v>4</v>
      </c>
      <c r="N231" s="99">
        <v>1</v>
      </c>
      <c r="O231" s="124">
        <f t="shared" si="173"/>
        <v>0</v>
      </c>
      <c r="P231" s="125"/>
      <c r="Q231" s="126"/>
      <c r="R231" s="118">
        <v>6</v>
      </c>
      <c r="S231" s="211" t="str">
        <f>IF(C231&lt;&gt;0,VLOOKUP(C231,'control sheet'!A:B,2,FALSE),"")</f>
        <v>KAVAIA SERELAWA</v>
      </c>
      <c r="T231" s="211"/>
    </row>
    <row r="232" spans="1:20" ht="23.25" customHeight="1" x14ac:dyDescent="0.3">
      <c r="A232" s="101" t="s">
        <v>1174</v>
      </c>
      <c r="B232" s="99">
        <v>3.7</v>
      </c>
      <c r="C232" s="102">
        <v>5916</v>
      </c>
      <c r="D232" s="100"/>
      <c r="E232" s="100">
        <v>2.5</v>
      </c>
      <c r="F232" s="100"/>
      <c r="G232" s="100"/>
      <c r="H232" s="100"/>
      <c r="I232" s="100"/>
      <c r="J232" s="100"/>
      <c r="K232" s="124">
        <f t="shared" si="172"/>
        <v>2.5</v>
      </c>
      <c r="L232" s="99"/>
      <c r="M232" s="99">
        <v>2.5</v>
      </c>
      <c r="N232" s="99"/>
      <c r="O232" s="124">
        <f t="shared" si="173"/>
        <v>0</v>
      </c>
      <c r="P232" s="124"/>
      <c r="Q232" s="126"/>
      <c r="R232" s="118">
        <v>6</v>
      </c>
      <c r="S232" s="211" t="str">
        <f>IF(C232&lt;&gt;0,VLOOKUP(C232,'control sheet'!A:B,2,FALSE),"")</f>
        <v>LITIANA SIGACA</v>
      </c>
      <c r="T232" s="211"/>
    </row>
    <row r="233" spans="1:20" ht="23.25" customHeight="1" x14ac:dyDescent="0.3">
      <c r="A233" s="101" t="s">
        <v>1067</v>
      </c>
      <c r="B233" s="99">
        <v>3.7</v>
      </c>
      <c r="C233" s="99">
        <v>5373</v>
      </c>
      <c r="D233" s="99"/>
      <c r="E233" s="100"/>
      <c r="F233" s="160"/>
      <c r="G233" s="100"/>
      <c r="H233" s="100"/>
      <c r="I233" s="100"/>
      <c r="J233" s="160">
        <v>7</v>
      </c>
      <c r="K233" s="124">
        <f t="shared" si="172"/>
        <v>7</v>
      </c>
      <c r="L233" s="99">
        <f t="shared" si="174"/>
        <v>7</v>
      </c>
      <c r="M233" s="99"/>
      <c r="N233" s="99"/>
      <c r="O233" s="124">
        <f t="shared" si="173"/>
        <v>0</v>
      </c>
      <c r="P233" s="162"/>
      <c r="Q233" s="163"/>
      <c r="R233" s="118"/>
      <c r="S233" s="211" t="str">
        <f>IF(C233&lt;&gt;0,VLOOKUP(C233,'control sheet'!A:B,2,FALSE),"")</f>
        <v>MACIU GONEVA</v>
      </c>
      <c r="T233" s="211"/>
    </row>
    <row r="234" spans="1:20" ht="23.25" customHeight="1" x14ac:dyDescent="0.3">
      <c r="A234" s="103" t="s">
        <v>1168</v>
      </c>
      <c r="B234" s="99">
        <v>3.7</v>
      </c>
      <c r="C234" s="99">
        <v>5391</v>
      </c>
      <c r="D234" s="99"/>
      <c r="E234" s="100">
        <v>6</v>
      </c>
      <c r="F234" s="160"/>
      <c r="G234" s="100">
        <v>4</v>
      </c>
      <c r="H234" s="100">
        <v>4</v>
      </c>
      <c r="I234" s="160">
        <v>6</v>
      </c>
      <c r="J234" s="160">
        <v>5</v>
      </c>
      <c r="K234" s="124">
        <f t="shared" si="172"/>
        <v>25</v>
      </c>
      <c r="L234" s="99"/>
      <c r="M234" s="99">
        <v>20</v>
      </c>
      <c r="N234" s="99">
        <v>5</v>
      </c>
      <c r="O234" s="124">
        <f t="shared" si="173"/>
        <v>0</v>
      </c>
      <c r="P234" s="162"/>
      <c r="Q234" s="163"/>
      <c r="R234" s="118">
        <v>30</v>
      </c>
      <c r="S234" s="211" t="str">
        <f>IF(C234&lt;&gt;0,VLOOKUP(C234,'control sheet'!A:B,2,FALSE),"")</f>
        <v>MAKERETA SAKORO</v>
      </c>
      <c r="T234" s="211"/>
    </row>
    <row r="235" spans="1:20" ht="23.25" customHeight="1" x14ac:dyDescent="0.3">
      <c r="A235" s="101" t="s">
        <v>1199</v>
      </c>
      <c r="B235" s="99">
        <v>3.7</v>
      </c>
      <c r="C235" s="99">
        <v>5344</v>
      </c>
      <c r="D235" s="100"/>
      <c r="E235" s="100"/>
      <c r="F235" s="100">
        <v>8</v>
      </c>
      <c r="G235" s="100"/>
      <c r="H235" s="100"/>
      <c r="I235" s="100"/>
      <c r="J235" s="100"/>
      <c r="K235" s="124">
        <f t="shared" si="172"/>
        <v>8</v>
      </c>
      <c r="L235" s="99">
        <f t="shared" ref="L235" si="175">SUM(K235)</f>
        <v>8</v>
      </c>
      <c r="M235" s="99"/>
      <c r="N235" s="99"/>
      <c r="O235" s="124">
        <f t="shared" si="173"/>
        <v>0</v>
      </c>
      <c r="P235" s="125"/>
      <c r="Q235" s="126"/>
      <c r="R235" s="118"/>
      <c r="S235" s="211" t="str">
        <f>IF(C235&lt;&gt;0,VLOOKUP(C235,'control sheet'!A:B,2,FALSE),"")</f>
        <v>TEREKAMWEMWE TUTARA.</v>
      </c>
      <c r="T235" s="211"/>
    </row>
    <row r="236" spans="1:20" ht="23.25" customHeight="1" x14ac:dyDescent="0.3">
      <c r="A236" s="104" t="s">
        <v>1173</v>
      </c>
      <c r="B236" s="99">
        <v>5.5</v>
      </c>
      <c r="C236" s="100">
        <v>5663</v>
      </c>
      <c r="D236" s="100">
        <v>4</v>
      </c>
      <c r="E236" s="235"/>
      <c r="F236" s="100"/>
      <c r="G236" s="100"/>
      <c r="H236" s="100"/>
      <c r="I236" s="99">
        <v>4</v>
      </c>
      <c r="J236" s="160">
        <v>3</v>
      </c>
      <c r="K236" s="124">
        <f t="shared" si="172"/>
        <v>11</v>
      </c>
      <c r="L236" s="99"/>
      <c r="M236" s="99">
        <v>11</v>
      </c>
      <c r="N236" s="99"/>
      <c r="O236" s="124">
        <f t="shared" si="173"/>
        <v>0</v>
      </c>
      <c r="P236" s="125"/>
      <c r="Q236" s="126"/>
      <c r="R236" s="118">
        <v>18</v>
      </c>
      <c r="S236" s="211" t="str">
        <f>IF(C236&lt;&gt;0,VLOOKUP(C236,'control sheet'!A:B,2,FALSE),"")</f>
        <v>MELI NAQICATABUA</v>
      </c>
      <c r="T236" s="211"/>
    </row>
    <row r="237" spans="1:20" ht="23.25" customHeight="1" x14ac:dyDescent="0.3">
      <c r="A237" s="106" t="s">
        <v>1109</v>
      </c>
      <c r="B237" s="99">
        <v>3.2</v>
      </c>
      <c r="C237" s="99">
        <v>51782</v>
      </c>
      <c r="D237" s="100"/>
      <c r="E237" s="100"/>
      <c r="F237" s="100"/>
      <c r="G237" s="100"/>
      <c r="H237" s="100"/>
      <c r="I237" s="100">
        <v>8</v>
      </c>
      <c r="J237" s="100"/>
      <c r="K237" s="124">
        <f t="shared" si="172"/>
        <v>8</v>
      </c>
      <c r="L237" s="99">
        <f t="shared" si="174"/>
        <v>8</v>
      </c>
      <c r="M237" s="99"/>
      <c r="N237" s="99"/>
      <c r="O237" s="124">
        <f t="shared" si="173"/>
        <v>0</v>
      </c>
      <c r="P237" s="125"/>
      <c r="Q237" s="126"/>
      <c r="R237" s="118"/>
      <c r="S237" s="211" t="str">
        <f>IF(C237&lt;&gt;0,VLOOKUP(C237,'control sheet'!A:B,2,FALSE),"")</f>
        <v>SULIASI MEI</v>
      </c>
      <c r="T237" s="211"/>
    </row>
    <row r="238" spans="1:20" ht="23.25" customHeight="1" x14ac:dyDescent="0.3">
      <c r="A238" s="143" t="s">
        <v>1208</v>
      </c>
      <c r="B238" s="99">
        <v>3.2</v>
      </c>
      <c r="C238" s="99">
        <v>51072</v>
      </c>
      <c r="D238" s="100"/>
      <c r="E238" s="100">
        <v>9</v>
      </c>
      <c r="F238" s="100"/>
      <c r="G238" s="100"/>
      <c r="H238" s="99"/>
      <c r="I238" s="100"/>
      <c r="J238" s="100"/>
      <c r="K238" s="124">
        <f t="shared" si="172"/>
        <v>9</v>
      </c>
      <c r="L238" s="99">
        <f t="shared" si="174"/>
        <v>9</v>
      </c>
      <c r="M238" s="99"/>
      <c r="N238" s="99"/>
      <c r="O238" s="124">
        <f t="shared" si="173"/>
        <v>0</v>
      </c>
      <c r="P238" s="125"/>
      <c r="Q238" s="126"/>
      <c r="R238" s="118"/>
      <c r="S238" s="211" t="str">
        <f>IF(C238&lt;&gt;0,VLOOKUP(C238,'control sheet'!A:B,2,FALSE),"")</f>
        <v>SIKELI RARASEA</v>
      </c>
      <c r="T238" s="211"/>
    </row>
    <row r="239" spans="1:20" ht="24.75" customHeight="1" x14ac:dyDescent="0.3">
      <c r="A239" s="143" t="s">
        <v>1074</v>
      </c>
      <c r="B239" s="99">
        <v>3.2</v>
      </c>
      <c r="C239" s="99">
        <v>50594</v>
      </c>
      <c r="D239" s="100"/>
      <c r="E239" s="99"/>
      <c r="F239" s="99"/>
      <c r="G239" s="100"/>
      <c r="H239" s="99">
        <v>3</v>
      </c>
      <c r="I239" s="100"/>
      <c r="J239" s="100"/>
      <c r="K239" s="124">
        <f t="shared" si="172"/>
        <v>3</v>
      </c>
      <c r="L239" s="99"/>
      <c r="M239" s="99">
        <v>2</v>
      </c>
      <c r="N239" s="99">
        <v>1</v>
      </c>
      <c r="O239" s="124">
        <f t="shared" si="173"/>
        <v>0</v>
      </c>
      <c r="P239" s="125"/>
      <c r="Q239" s="126"/>
      <c r="R239" s="118">
        <v>6</v>
      </c>
      <c r="S239" s="211" t="str">
        <f>IF(C239&lt;&gt;0,VLOOKUP(C239,'control sheet'!A:B,2,FALSE),"")</f>
        <v>SAIMONIE BULAI</v>
      </c>
      <c r="T239" s="211"/>
    </row>
    <row r="240" spans="1:20" ht="23.25" customHeight="1" x14ac:dyDescent="0.3">
      <c r="A240" s="101" t="s">
        <v>1170</v>
      </c>
      <c r="B240" s="99">
        <v>3.2</v>
      </c>
      <c r="C240" s="99">
        <v>5349</v>
      </c>
      <c r="D240" s="100"/>
      <c r="E240" s="100"/>
      <c r="F240" s="99"/>
      <c r="G240" s="100"/>
      <c r="H240" s="99"/>
      <c r="I240" s="100"/>
      <c r="J240" s="100">
        <v>3</v>
      </c>
      <c r="K240" s="124">
        <f t="shared" si="172"/>
        <v>3</v>
      </c>
      <c r="L240" s="99"/>
      <c r="M240" s="99">
        <v>3</v>
      </c>
      <c r="N240" s="99"/>
      <c r="O240" s="124">
        <f t="shared" si="173"/>
        <v>0</v>
      </c>
      <c r="P240" s="125"/>
      <c r="Q240" s="126"/>
      <c r="R240" s="118">
        <v>6</v>
      </c>
      <c r="S240" s="211" t="str">
        <f>IF(C240&lt;&gt;0,VLOOKUP(C240,'control sheet'!A:B,2,FALSE),"")</f>
        <v>SIMIONE MOCEICA</v>
      </c>
      <c r="T240" s="211"/>
    </row>
    <row r="241" spans="1:20" ht="23.25" customHeight="1" x14ac:dyDescent="0.3">
      <c r="A241" s="143" t="s">
        <v>1169</v>
      </c>
      <c r="B241" s="99">
        <v>3.2</v>
      </c>
      <c r="C241" s="99">
        <v>5923</v>
      </c>
      <c r="D241" s="100"/>
      <c r="E241" s="100"/>
      <c r="F241" s="100"/>
      <c r="G241" s="100">
        <v>11</v>
      </c>
      <c r="H241" s="99"/>
      <c r="I241" s="100"/>
      <c r="J241" s="100"/>
      <c r="K241" s="124">
        <f t="shared" si="172"/>
        <v>11</v>
      </c>
      <c r="L241" s="99">
        <v>8</v>
      </c>
      <c r="M241" s="99">
        <v>3</v>
      </c>
      <c r="N241" s="99"/>
      <c r="O241" s="124">
        <f t="shared" si="173"/>
        <v>0</v>
      </c>
      <c r="P241" s="125"/>
      <c r="Q241" s="126"/>
      <c r="R241" s="118">
        <v>6</v>
      </c>
      <c r="S241" s="211" t="str">
        <f>IF(C241&lt;&gt;0,VLOOKUP(C241,'control sheet'!A:B,2,FALSE),"")</f>
        <v>SEKOVE SAUMAILAGI</v>
      </c>
      <c r="T241" s="211"/>
    </row>
    <row r="242" spans="1:20" ht="24.75" customHeight="1" x14ac:dyDescent="0.3">
      <c r="A242" s="101" t="s">
        <v>1207</v>
      </c>
      <c r="B242" s="99">
        <v>3.34</v>
      </c>
      <c r="C242" s="99">
        <v>5758</v>
      </c>
      <c r="D242" s="100"/>
      <c r="E242" s="100"/>
      <c r="F242" s="100">
        <v>4.5</v>
      </c>
      <c r="G242" s="100"/>
      <c r="H242" s="99"/>
      <c r="I242" s="100"/>
      <c r="J242" s="100"/>
      <c r="K242" s="124">
        <f t="shared" si="172"/>
        <v>4.5</v>
      </c>
      <c r="L242" s="99"/>
      <c r="M242" s="99">
        <v>3.5</v>
      </c>
      <c r="N242" s="99">
        <v>1</v>
      </c>
      <c r="O242" s="124">
        <f t="shared" si="173"/>
        <v>0</v>
      </c>
      <c r="P242" s="125"/>
      <c r="Q242" s="126"/>
      <c r="R242" s="118">
        <v>6</v>
      </c>
      <c r="S242" s="211" t="str">
        <f>IF(C242&lt;&gt;0,VLOOKUP(C242,'control sheet'!A:B,2,FALSE),"")</f>
        <v>SEREIMA TINAITUBUNA</v>
      </c>
      <c r="T242" s="211"/>
    </row>
    <row r="243" spans="1:20" ht="24.75" customHeight="1" x14ac:dyDescent="0.3">
      <c r="A243" s="101" t="s">
        <v>1162</v>
      </c>
      <c r="B243" s="99">
        <v>3.7</v>
      </c>
      <c r="C243" s="99">
        <v>5662</v>
      </c>
      <c r="D243" s="99"/>
      <c r="E243" s="100"/>
      <c r="F243" s="100"/>
      <c r="G243" s="160">
        <v>4</v>
      </c>
      <c r="H243" s="160">
        <v>4</v>
      </c>
      <c r="I243" s="160"/>
      <c r="J243" s="100">
        <v>4</v>
      </c>
      <c r="K243" s="124">
        <f t="shared" si="172"/>
        <v>12</v>
      </c>
      <c r="L243" s="99"/>
      <c r="M243" s="99">
        <v>12</v>
      </c>
      <c r="N243" s="99"/>
      <c r="O243" s="124">
        <f t="shared" si="173"/>
        <v>0</v>
      </c>
      <c r="P243" s="162"/>
      <c r="Q243" s="163"/>
      <c r="R243" s="118">
        <v>18</v>
      </c>
      <c r="S243" s="211" t="str">
        <f>IF(C243&lt;&gt;0,VLOOKUP(C243,'control sheet'!A:B,2,FALSE),"")</f>
        <v>SOLOMONE GANEY NASIL</v>
      </c>
      <c r="T243" s="211"/>
    </row>
    <row r="244" spans="1:20" ht="23.25" customHeight="1" x14ac:dyDescent="0.3">
      <c r="A244" s="106" t="s">
        <v>1209</v>
      </c>
      <c r="B244" s="99">
        <v>3.2</v>
      </c>
      <c r="C244" s="99">
        <v>50561</v>
      </c>
      <c r="D244" s="100"/>
      <c r="E244" s="100"/>
      <c r="F244" s="100">
        <v>5</v>
      </c>
      <c r="G244" s="100"/>
      <c r="H244" s="99"/>
      <c r="I244" s="100"/>
      <c r="J244" s="100"/>
      <c r="K244" s="124">
        <f t="shared" si="172"/>
        <v>5</v>
      </c>
      <c r="L244" s="99"/>
      <c r="M244" s="99">
        <v>3.5</v>
      </c>
      <c r="N244" s="99">
        <v>1.5</v>
      </c>
      <c r="O244" s="124">
        <f t="shared" si="173"/>
        <v>0</v>
      </c>
      <c r="P244" s="124"/>
      <c r="Q244" s="126"/>
      <c r="R244" s="118">
        <v>6</v>
      </c>
      <c r="S244" s="211" t="str">
        <f>IF(C244&lt;&gt;0,VLOOKUP(C244,'control sheet'!A:B,2,FALSE),"")</f>
        <v>VAILATO VASU</v>
      </c>
      <c r="T244" s="211"/>
    </row>
    <row r="245" spans="1:20" ht="24.75" customHeight="1" x14ac:dyDescent="0.3">
      <c r="A245" s="106" t="s">
        <v>1171</v>
      </c>
      <c r="B245" s="99">
        <v>3.34</v>
      </c>
      <c r="C245" s="99">
        <v>50124</v>
      </c>
      <c r="D245" s="100"/>
      <c r="E245" s="100">
        <v>4</v>
      </c>
      <c r="F245" s="100">
        <v>2</v>
      </c>
      <c r="G245" s="100"/>
      <c r="H245" s="99">
        <v>10</v>
      </c>
      <c r="I245" s="100"/>
      <c r="J245" s="100"/>
      <c r="K245" s="124">
        <f t="shared" si="172"/>
        <v>16</v>
      </c>
      <c r="L245" s="99">
        <v>8</v>
      </c>
      <c r="M245" s="99">
        <v>5.5</v>
      </c>
      <c r="N245" s="99">
        <v>2.5</v>
      </c>
      <c r="O245" s="124">
        <f t="shared" si="173"/>
        <v>0</v>
      </c>
      <c r="P245" s="124"/>
      <c r="Q245" s="126"/>
      <c r="R245" s="118">
        <v>12</v>
      </c>
      <c r="S245" s="211" t="str">
        <f>IF(C245&lt;&gt;0,VLOOKUP(C245,'control sheet'!A:B,2,FALSE),"")</f>
        <v>VACISEVA NABOLA</v>
      </c>
      <c r="T245" s="211"/>
    </row>
    <row r="246" spans="1:20" ht="24.75" customHeight="1" x14ac:dyDescent="0.3">
      <c r="A246" s="164"/>
      <c r="B246" s="99"/>
      <c r="C246" s="124" t="s">
        <v>901</v>
      </c>
      <c r="D246" s="124">
        <f t="shared" ref="D246" si="176">SUM(D224:D245)</f>
        <v>15</v>
      </c>
      <c r="E246" s="124">
        <f t="shared" ref="E246" si="177">SUM(E224:E245)</f>
        <v>29.5</v>
      </c>
      <c r="F246" s="124">
        <f t="shared" ref="F246" si="178">SUM(F224:F245)</f>
        <v>32</v>
      </c>
      <c r="G246" s="124">
        <f t="shared" ref="G246" si="179">SUM(G224:G245)</f>
        <v>36</v>
      </c>
      <c r="H246" s="124">
        <f t="shared" ref="H246" si="180">SUM(H224:H245)</f>
        <v>31</v>
      </c>
      <c r="I246" s="124">
        <f t="shared" ref="I246" si="181">SUM(I224:I245)</f>
        <v>40</v>
      </c>
      <c r="J246" s="124">
        <f t="shared" ref="J246" si="182">SUM(J224:J245)</f>
        <v>22</v>
      </c>
      <c r="K246" s="124">
        <f t="shared" ref="K246" si="183">SUM(K224:K245)</f>
        <v>205.5</v>
      </c>
      <c r="L246" s="124">
        <f t="shared" ref="L246" si="184">SUM(L224:L245)</f>
        <v>90.5</v>
      </c>
      <c r="M246" s="124">
        <f t="shared" ref="M246" si="185">SUM(M224:M245)</f>
        <v>94.5</v>
      </c>
      <c r="N246" s="124">
        <f t="shared" ref="N246" si="186">SUM(N224:N245)</f>
        <v>20.5</v>
      </c>
      <c r="O246" s="124">
        <f t="shared" ref="O246" si="187">SUM(O224:O245)</f>
        <v>0</v>
      </c>
      <c r="P246" s="124">
        <f t="shared" ref="P246" si="188">SUM(P224:P245)</f>
        <v>0</v>
      </c>
      <c r="Q246" s="124">
        <f t="shared" ref="Q246" si="189">SUM(Q224:Q245)</f>
        <v>0</v>
      </c>
      <c r="R246" s="124">
        <f t="shared" ref="R246" si="190">SUM(R224:R245)</f>
        <v>168</v>
      </c>
      <c r="S246" s="211" t="e">
        <f>IF(C246&lt;&gt;0,VLOOKUP(C246,'control sheet'!A:B,2,FALSE),"")</f>
        <v>#N/A</v>
      </c>
      <c r="T246" s="211"/>
    </row>
    <row r="247" spans="1:20" ht="23.25" customHeight="1" x14ac:dyDescent="0.3">
      <c r="A247" s="142"/>
      <c r="B247" s="165"/>
      <c r="C247" s="270" t="s">
        <v>1183</v>
      </c>
      <c r="D247" s="271"/>
      <c r="E247" s="271"/>
      <c r="F247" s="271"/>
      <c r="G247" s="272"/>
      <c r="H247" s="136"/>
      <c r="I247" s="136"/>
      <c r="J247" s="213"/>
      <c r="K247" s="124"/>
      <c r="L247" s="149"/>
      <c r="M247" s="99"/>
      <c r="N247" s="99"/>
      <c r="O247" s="141"/>
      <c r="P247" s="125"/>
      <c r="Q247" s="125"/>
      <c r="R247" s="132"/>
      <c r="S247" s="211" t="e">
        <f>IF(C247&lt;&gt;0,VLOOKUP(C247,'control sheet'!A:B,2,FALSE),"")</f>
        <v>#N/A</v>
      </c>
      <c r="T247" s="211"/>
    </row>
    <row r="248" spans="1:20" ht="23.25" customHeight="1" x14ac:dyDescent="0.3">
      <c r="A248" s="135" t="s">
        <v>1035</v>
      </c>
      <c r="B248" s="99"/>
      <c r="C248" s="137" t="s">
        <v>886</v>
      </c>
      <c r="D248" s="130" t="s">
        <v>887</v>
      </c>
      <c r="E248" s="214" t="s">
        <v>888</v>
      </c>
      <c r="F248" s="130" t="s">
        <v>889</v>
      </c>
      <c r="G248" s="215" t="s">
        <v>890</v>
      </c>
      <c r="H248" s="130" t="s">
        <v>891</v>
      </c>
      <c r="I248" s="168" t="s">
        <v>892</v>
      </c>
      <c r="J248" s="168" t="s">
        <v>893</v>
      </c>
      <c r="K248" s="124" t="s">
        <v>1036</v>
      </c>
      <c r="L248" s="169" t="s">
        <v>895</v>
      </c>
      <c r="M248" s="169" t="s">
        <v>896</v>
      </c>
      <c r="N248" s="169" t="s">
        <v>897</v>
      </c>
      <c r="O248" s="141" t="s">
        <v>898</v>
      </c>
      <c r="P248" s="144" t="s">
        <v>899</v>
      </c>
      <c r="Q248" s="170" t="s">
        <v>900</v>
      </c>
      <c r="R248" s="122" t="s">
        <v>0</v>
      </c>
      <c r="S248" s="211" t="str">
        <f>IF(C248&lt;&gt;0,VLOOKUP(C248,'control sheet'!A:B,2,FALSE),"")</f>
        <v>Emplyee Name</v>
      </c>
      <c r="T248" s="211"/>
    </row>
    <row r="249" spans="1:20" s="211" customFormat="1" ht="24.75" customHeight="1" x14ac:dyDescent="0.3">
      <c r="A249" s="101" t="s">
        <v>1310</v>
      </c>
      <c r="B249" s="99">
        <v>2.5099999999999998</v>
      </c>
      <c r="C249" s="99">
        <v>53067</v>
      </c>
      <c r="D249" s="100">
        <v>8</v>
      </c>
      <c r="E249" s="100"/>
      <c r="F249" s="100"/>
      <c r="G249" s="100">
        <v>8</v>
      </c>
      <c r="H249" s="100">
        <v>4</v>
      </c>
      <c r="I249" s="100"/>
      <c r="J249" s="100"/>
      <c r="K249" s="124">
        <f t="shared" ref="K249:K258" si="191">SUM(D249:J249)</f>
        <v>20</v>
      </c>
      <c r="L249" s="99">
        <f t="shared" ref="L249:L255" si="192">SUM(K249)</f>
        <v>20</v>
      </c>
      <c r="M249" s="99"/>
      <c r="N249" s="99"/>
      <c r="O249" s="124">
        <f t="shared" ref="O249:O258" si="193">SUM(L249:N249)-K249</f>
        <v>0</v>
      </c>
      <c r="P249" s="125">
        <v>0.2</v>
      </c>
      <c r="Q249" s="126">
        <f t="shared" ref="Q249" si="194">K249*P249</f>
        <v>4</v>
      </c>
      <c r="R249" s="118"/>
      <c r="S249" s="211" t="e">
        <f>IF(C249&lt;&gt;0,VLOOKUP(C249,'control sheet'!A:B,2,FALSE),"")</f>
        <v>#N/A</v>
      </c>
    </row>
    <row r="250" spans="1:20" s="211" customFormat="1" ht="24.75" customHeight="1" x14ac:dyDescent="0.3">
      <c r="A250" s="101" t="s">
        <v>1312</v>
      </c>
      <c r="B250" s="99">
        <v>2.5099999999999998</v>
      </c>
      <c r="C250" s="99">
        <v>53091</v>
      </c>
      <c r="D250" s="100"/>
      <c r="E250" s="100"/>
      <c r="F250" s="100"/>
      <c r="G250" s="100"/>
      <c r="H250" s="100"/>
      <c r="I250" s="100"/>
      <c r="J250" s="100">
        <v>8</v>
      </c>
      <c r="K250" s="124">
        <f t="shared" si="191"/>
        <v>8</v>
      </c>
      <c r="L250" s="99">
        <f t="shared" si="192"/>
        <v>8</v>
      </c>
      <c r="M250" s="99"/>
      <c r="N250" s="99"/>
      <c r="O250" s="124">
        <f t="shared" si="193"/>
        <v>0</v>
      </c>
      <c r="P250" s="125">
        <v>0.2</v>
      </c>
      <c r="Q250" s="126">
        <f t="shared" ref="Q250" si="195">K250*P250</f>
        <v>1.6</v>
      </c>
      <c r="R250" s="118"/>
      <c r="S250" s="211" t="e">
        <f>IF(C250&lt;&gt;0,VLOOKUP(C250,'control sheet'!A:B,2,FALSE),"")</f>
        <v>#N/A</v>
      </c>
    </row>
    <row r="251" spans="1:20" ht="23.25" customHeight="1" x14ac:dyDescent="0.3">
      <c r="A251" s="101" t="s">
        <v>1147</v>
      </c>
      <c r="B251" s="99">
        <v>2.5099999999999998</v>
      </c>
      <c r="C251" s="102">
        <v>53002</v>
      </c>
      <c r="D251" s="100"/>
      <c r="E251" s="100"/>
      <c r="F251" s="100">
        <v>8</v>
      </c>
      <c r="G251" s="100"/>
      <c r="H251" s="100"/>
      <c r="I251" s="100"/>
      <c r="J251" s="100"/>
      <c r="K251" s="124">
        <f t="shared" si="191"/>
        <v>8</v>
      </c>
      <c r="L251" s="99">
        <f t="shared" si="192"/>
        <v>8</v>
      </c>
      <c r="M251" s="99"/>
      <c r="N251" s="99"/>
      <c r="O251" s="124">
        <f t="shared" si="193"/>
        <v>0</v>
      </c>
      <c r="P251" s="125">
        <v>0.2</v>
      </c>
      <c r="Q251" s="126">
        <f t="shared" ref="Q251:Q255" si="196">K251*P251</f>
        <v>1.6</v>
      </c>
      <c r="R251" s="118"/>
      <c r="S251" s="211" t="str">
        <f>IF(C251&lt;&gt;0,VLOOKUP(C251,'control sheet'!A:B,2,FALSE),"")</f>
        <v>SERIA K BALAWAKULA</v>
      </c>
      <c r="T251" s="211"/>
    </row>
    <row r="252" spans="1:20" s="211" customFormat="1" ht="24.75" customHeight="1" x14ac:dyDescent="0.3">
      <c r="A252" s="101" t="s">
        <v>1314</v>
      </c>
      <c r="B252" s="99">
        <v>2.5099999999999998</v>
      </c>
      <c r="C252" s="99">
        <v>53064</v>
      </c>
      <c r="D252" s="100"/>
      <c r="E252" s="100"/>
      <c r="F252" s="100"/>
      <c r="G252" s="100"/>
      <c r="H252" s="100"/>
      <c r="I252" s="100">
        <v>8</v>
      </c>
      <c r="J252" s="100"/>
      <c r="K252" s="124">
        <f t="shared" si="191"/>
        <v>8</v>
      </c>
      <c r="L252" s="99">
        <f t="shared" si="192"/>
        <v>8</v>
      </c>
      <c r="M252" s="99"/>
      <c r="N252" s="99"/>
      <c r="O252" s="124">
        <f t="shared" si="193"/>
        <v>0</v>
      </c>
      <c r="P252" s="125">
        <v>0.2</v>
      </c>
      <c r="Q252" s="126">
        <f t="shared" si="196"/>
        <v>1.6</v>
      </c>
      <c r="R252" s="118"/>
      <c r="S252" s="211" t="e">
        <f>IF(C252&lt;&gt;0,VLOOKUP(C252,'control sheet'!A:B,2,FALSE),"")</f>
        <v>#N/A</v>
      </c>
    </row>
    <row r="253" spans="1:20" ht="23.25" customHeight="1" x14ac:dyDescent="0.3">
      <c r="A253" s="101" t="s">
        <v>1334</v>
      </c>
      <c r="B253" s="99">
        <v>2.5099999999999998</v>
      </c>
      <c r="C253" s="102">
        <v>52127</v>
      </c>
      <c r="D253" s="100"/>
      <c r="E253" s="100"/>
      <c r="F253" s="99"/>
      <c r="G253" s="99"/>
      <c r="H253" s="160"/>
      <c r="I253" s="100">
        <v>8</v>
      </c>
      <c r="J253" s="160"/>
      <c r="K253" s="124">
        <f t="shared" si="191"/>
        <v>8</v>
      </c>
      <c r="L253" s="99">
        <f t="shared" si="192"/>
        <v>8</v>
      </c>
      <c r="M253" s="99"/>
      <c r="N253" s="99"/>
      <c r="O253" s="124">
        <f t="shared" si="193"/>
        <v>0</v>
      </c>
      <c r="P253" s="125">
        <v>0.2</v>
      </c>
      <c r="Q253" s="126">
        <f t="shared" si="196"/>
        <v>1.6</v>
      </c>
      <c r="R253" s="118"/>
      <c r="S253" s="211" t="str">
        <f>IF(C253&lt;&gt;0,VLOOKUP(C253,'control sheet'!A:B,2,FALSE),"")</f>
        <v>IVONA TABANANUKU</v>
      </c>
      <c r="T253" s="211"/>
    </row>
    <row r="254" spans="1:20" s="211" customFormat="1" ht="24.75" customHeight="1" x14ac:dyDescent="0.3">
      <c r="A254" s="101" t="s">
        <v>1325</v>
      </c>
      <c r="B254" s="99">
        <v>2.5099999999999998</v>
      </c>
      <c r="C254" s="102">
        <v>51221</v>
      </c>
      <c r="D254" s="99"/>
      <c r="E254" s="99"/>
      <c r="F254" s="100"/>
      <c r="G254" s="99"/>
      <c r="H254" s="100">
        <v>3</v>
      </c>
      <c r="I254" s="99"/>
      <c r="J254" s="100"/>
      <c r="K254" s="124">
        <f t="shared" si="191"/>
        <v>3</v>
      </c>
      <c r="L254" s="99"/>
      <c r="M254" s="99"/>
      <c r="N254" s="99">
        <v>3</v>
      </c>
      <c r="O254" s="124">
        <f t="shared" si="193"/>
        <v>0</v>
      </c>
      <c r="P254" s="125">
        <v>0.34</v>
      </c>
      <c r="Q254" s="126">
        <f t="shared" si="196"/>
        <v>1.02</v>
      </c>
      <c r="R254" s="118"/>
      <c r="S254" s="211" t="str">
        <f>IF(C254&lt;&gt;0,VLOOKUP(C254,'control sheet'!A:B,2,FALSE),"")</f>
        <v>PANAPASA SALAWAI CAWAKI</v>
      </c>
    </row>
    <row r="255" spans="1:20" s="211" customFormat="1" ht="24.75" customHeight="1" x14ac:dyDescent="0.3">
      <c r="A255" s="101" t="s">
        <v>1315</v>
      </c>
      <c r="B255" s="99">
        <v>2.5099999999999998</v>
      </c>
      <c r="C255" s="99">
        <v>53098</v>
      </c>
      <c r="D255" s="100"/>
      <c r="E255" s="100"/>
      <c r="F255" s="100">
        <v>8</v>
      </c>
      <c r="G255" s="100"/>
      <c r="H255" s="100"/>
      <c r="I255" s="100"/>
      <c r="J255" s="100"/>
      <c r="K255" s="124">
        <f t="shared" si="191"/>
        <v>8</v>
      </c>
      <c r="L255" s="99">
        <f t="shared" si="192"/>
        <v>8</v>
      </c>
      <c r="M255" s="99"/>
      <c r="N255" s="99"/>
      <c r="O255" s="124">
        <f t="shared" si="193"/>
        <v>0</v>
      </c>
      <c r="P255" s="125">
        <v>0.2</v>
      </c>
      <c r="Q255" s="126">
        <f t="shared" si="196"/>
        <v>1.6</v>
      </c>
      <c r="R255" s="118"/>
      <c r="S255" s="211" t="e">
        <f>IF(C255&lt;&gt;0,VLOOKUP(C255,'control sheet'!A:B,2,FALSE),"")</f>
        <v>#N/A</v>
      </c>
    </row>
    <row r="256" spans="1:20" s="211" customFormat="1" ht="24.75" customHeight="1" x14ac:dyDescent="0.3">
      <c r="A256" s="101" t="s">
        <v>1357</v>
      </c>
      <c r="B256" s="99">
        <v>2.5099999999999998</v>
      </c>
      <c r="C256" s="99">
        <v>53069</v>
      </c>
      <c r="D256" s="100"/>
      <c r="E256" s="100">
        <v>8</v>
      </c>
      <c r="F256" s="100"/>
      <c r="G256" s="100"/>
      <c r="H256" s="100"/>
      <c r="I256" s="100"/>
      <c r="J256" s="100"/>
      <c r="K256" s="124">
        <f t="shared" si="191"/>
        <v>8</v>
      </c>
      <c r="L256" s="99">
        <f>SUM(K256)</f>
        <v>8</v>
      </c>
      <c r="M256" s="99"/>
      <c r="N256" s="99"/>
      <c r="O256" s="124">
        <f t="shared" si="193"/>
        <v>0</v>
      </c>
      <c r="P256" s="125">
        <v>0.2</v>
      </c>
      <c r="Q256" s="126">
        <f>K256*P256</f>
        <v>1.6</v>
      </c>
      <c r="R256" s="118"/>
      <c r="S256" s="211" t="e">
        <f>IF(C256&lt;&gt;0,VLOOKUP(C256,'control sheet'!A:B,2,FALSE),"")</f>
        <v>#N/A</v>
      </c>
    </row>
    <row r="257" spans="1:20" s="211" customFormat="1" ht="24.75" customHeight="1" x14ac:dyDescent="0.3">
      <c r="A257" s="101" t="s">
        <v>1311</v>
      </c>
      <c r="B257" s="99">
        <v>2.5099999999999998</v>
      </c>
      <c r="C257" s="99">
        <v>53072</v>
      </c>
      <c r="D257" s="100"/>
      <c r="E257" s="100">
        <v>8</v>
      </c>
      <c r="F257" s="100"/>
      <c r="G257" s="100"/>
      <c r="H257" s="100">
        <v>8</v>
      </c>
      <c r="I257" s="100"/>
      <c r="J257" s="100"/>
      <c r="K257" s="124">
        <f t="shared" si="191"/>
        <v>16</v>
      </c>
      <c r="L257" s="99">
        <f t="shared" ref="L257" si="197">SUM(K257)</f>
        <v>16</v>
      </c>
      <c r="M257" s="99"/>
      <c r="N257" s="99"/>
      <c r="O257" s="124">
        <f t="shared" si="193"/>
        <v>0</v>
      </c>
      <c r="P257" s="125">
        <v>0.2</v>
      </c>
      <c r="Q257" s="126">
        <f t="shared" ref="Q257" si="198">K257*P257</f>
        <v>3.2</v>
      </c>
      <c r="R257" s="118"/>
      <c r="S257" s="211" t="e">
        <f>IF(C257&lt;&gt;0,VLOOKUP(C257,'control sheet'!A:B,2,FALSE),"")</f>
        <v>#N/A</v>
      </c>
    </row>
    <row r="258" spans="1:20" s="211" customFormat="1" ht="24.75" customHeight="1" x14ac:dyDescent="0.3">
      <c r="A258" s="101" t="s">
        <v>1340</v>
      </c>
      <c r="B258" s="99">
        <v>2.5099999999999998</v>
      </c>
      <c r="C258" s="99">
        <v>53071</v>
      </c>
      <c r="D258" s="100">
        <v>8</v>
      </c>
      <c r="E258" s="100"/>
      <c r="F258" s="100"/>
      <c r="G258" s="100">
        <v>8</v>
      </c>
      <c r="H258" s="100"/>
      <c r="I258" s="100"/>
      <c r="J258" s="100">
        <v>8</v>
      </c>
      <c r="K258" s="124">
        <f t="shared" si="191"/>
        <v>24</v>
      </c>
      <c r="L258" s="99">
        <f t="shared" ref="L258" si="199">SUM(K258)</f>
        <v>24</v>
      </c>
      <c r="M258" s="99"/>
      <c r="N258" s="99"/>
      <c r="O258" s="124">
        <f t="shared" si="193"/>
        <v>0</v>
      </c>
      <c r="P258" s="125">
        <v>0.2</v>
      </c>
      <c r="Q258" s="126">
        <f t="shared" ref="Q258" si="200">K258*P258</f>
        <v>4.8000000000000007</v>
      </c>
      <c r="R258" s="118"/>
      <c r="S258" s="211" t="e">
        <f>IF(C258&lt;&gt;0,VLOOKUP(C258,'control sheet'!A:B,2,FALSE),"")</f>
        <v>#N/A</v>
      </c>
    </row>
    <row r="259" spans="1:20" ht="24.75" customHeight="1" x14ac:dyDescent="0.3">
      <c r="A259" s="171"/>
      <c r="B259" s="165"/>
      <c r="C259" s="140" t="s">
        <v>901</v>
      </c>
      <c r="D259" s="141">
        <f t="shared" ref="D259" si="201">SUM(D249:D258)</f>
        <v>16</v>
      </c>
      <c r="E259" s="141">
        <f t="shared" ref="E259" si="202">SUM(E249:E258)</f>
        <v>16</v>
      </c>
      <c r="F259" s="141">
        <f t="shared" ref="F259" si="203">SUM(F249:F258)</f>
        <v>16</v>
      </c>
      <c r="G259" s="141">
        <f t="shared" ref="G259" si="204">SUM(G249:G258)</f>
        <v>16</v>
      </c>
      <c r="H259" s="141">
        <f t="shared" ref="H259" si="205">SUM(H249:H258)</f>
        <v>15</v>
      </c>
      <c r="I259" s="141">
        <f t="shared" ref="I259" si="206">SUM(I249:I258)</f>
        <v>16</v>
      </c>
      <c r="J259" s="141">
        <f t="shared" ref="J259" si="207">SUM(J249:J258)</f>
        <v>16</v>
      </c>
      <c r="K259" s="141">
        <f t="shared" ref="K259" si="208">SUM(K249:K258)</f>
        <v>111</v>
      </c>
      <c r="L259" s="141">
        <f t="shared" ref="L259" si="209">SUM(L249:L258)</f>
        <v>108</v>
      </c>
      <c r="M259" s="141">
        <f t="shared" ref="M259" si="210">SUM(M249:M258)</f>
        <v>0</v>
      </c>
      <c r="N259" s="141">
        <f t="shared" ref="N259" si="211">SUM(N249:N258)</f>
        <v>3</v>
      </c>
      <c r="O259" s="141">
        <f t="shared" ref="O259" si="212">SUM(O249:O258)</f>
        <v>0</v>
      </c>
      <c r="P259" s="141">
        <f t="shared" ref="P259" si="213">SUM(P249:P258)</f>
        <v>2.14</v>
      </c>
      <c r="Q259" s="141">
        <f t="shared" ref="Q259" si="214">SUM(Q249:Q258)</f>
        <v>22.619999999999997</v>
      </c>
      <c r="R259" s="141">
        <f t="shared" ref="R259" si="215">SUM(R249:R258)</f>
        <v>0</v>
      </c>
      <c r="S259" s="211" t="e">
        <f>IF(C259&lt;&gt;0,VLOOKUP(C259,'control sheet'!A:B,2,FALSE),"")</f>
        <v>#N/A</v>
      </c>
      <c r="T259" s="211"/>
    </row>
    <row r="260" spans="1:20" ht="24.75" customHeight="1" x14ac:dyDescent="0.3">
      <c r="A260" s="142"/>
      <c r="B260" s="99"/>
      <c r="C260" s="270" t="s">
        <v>1184</v>
      </c>
      <c r="D260" s="271"/>
      <c r="E260" s="271"/>
      <c r="F260" s="271"/>
      <c r="G260" s="271"/>
      <c r="H260" s="272"/>
      <c r="I260" s="105"/>
      <c r="J260" s="145"/>
      <c r="K260" s="99"/>
      <c r="L260" s="99"/>
      <c r="M260" s="99"/>
      <c r="N260" s="99"/>
      <c r="O260" s="124"/>
      <c r="P260" s="124"/>
      <c r="Q260" s="125"/>
      <c r="R260" s="132"/>
      <c r="S260" s="211" t="e">
        <f>IF(C260&lt;&gt;0,VLOOKUP(C260,'control sheet'!A:B,2,FALSE),"")</f>
        <v>#N/A</v>
      </c>
      <c r="T260" s="211"/>
    </row>
    <row r="261" spans="1:20" ht="24.75" customHeight="1" x14ac:dyDescent="0.3">
      <c r="A261" s="135" t="s">
        <v>1043</v>
      </c>
      <c r="B261" s="165"/>
      <c r="C261" s="137" t="s">
        <v>886</v>
      </c>
      <c r="D261" s="130" t="s">
        <v>887</v>
      </c>
      <c r="E261" s="214" t="s">
        <v>888</v>
      </c>
      <c r="F261" s="130" t="s">
        <v>889</v>
      </c>
      <c r="G261" s="215" t="s">
        <v>890</v>
      </c>
      <c r="H261" s="130" t="s">
        <v>891</v>
      </c>
      <c r="I261" s="130" t="s">
        <v>892</v>
      </c>
      <c r="J261" s="130" t="s">
        <v>893</v>
      </c>
      <c r="K261" s="124" t="s">
        <v>894</v>
      </c>
      <c r="L261" s="215" t="s">
        <v>895</v>
      </c>
      <c r="M261" s="215" t="s">
        <v>896</v>
      </c>
      <c r="N261" s="215" t="s">
        <v>897</v>
      </c>
      <c r="O261" s="124" t="s">
        <v>898</v>
      </c>
      <c r="P261" s="144" t="s">
        <v>899</v>
      </c>
      <c r="Q261" s="144" t="s">
        <v>900</v>
      </c>
      <c r="R261" s="122" t="s">
        <v>0</v>
      </c>
      <c r="S261" s="211" t="str">
        <f>IF(C261&lt;&gt;0,VLOOKUP(C261,'control sheet'!A:B,2,FALSE),"")</f>
        <v>Emplyee Name</v>
      </c>
      <c r="T261" s="211"/>
    </row>
    <row r="262" spans="1:20" ht="24.75" customHeight="1" x14ac:dyDescent="0.3">
      <c r="A262" s="103" t="s">
        <v>1111</v>
      </c>
      <c r="B262" s="99">
        <v>2.5099999999999998</v>
      </c>
      <c r="C262" s="99">
        <v>5814</v>
      </c>
      <c r="D262" s="151">
        <v>8</v>
      </c>
      <c r="E262" s="100">
        <v>9</v>
      </c>
      <c r="F262" s="100">
        <v>9</v>
      </c>
      <c r="G262" s="100">
        <v>8.5</v>
      </c>
      <c r="H262" s="100">
        <v>11</v>
      </c>
      <c r="I262" s="100">
        <v>8.5</v>
      </c>
      <c r="J262" s="99"/>
      <c r="K262" s="124">
        <f t="shared" ref="K262:K267" si="216">SUM(D262:J262)</f>
        <v>54</v>
      </c>
      <c r="L262" s="99">
        <v>48</v>
      </c>
      <c r="M262" s="99">
        <v>6</v>
      </c>
      <c r="N262" s="99"/>
      <c r="O262" s="124">
        <f t="shared" ref="O262:O267" si="217">SUM(L262:N262)-K262</f>
        <v>0</v>
      </c>
      <c r="P262" s="125">
        <v>0.34</v>
      </c>
      <c r="Q262" s="126">
        <f t="shared" ref="Q262:Q263" si="218">K262*P262</f>
        <v>18.360000000000003</v>
      </c>
      <c r="R262" s="118">
        <v>6</v>
      </c>
      <c r="S262" s="211" t="str">
        <f>IF(C262&lt;&gt;0,VLOOKUP(C262,'control sheet'!A:B,2,FALSE),"")</f>
        <v>VANI CIRIYAWA</v>
      </c>
      <c r="T262" s="211"/>
    </row>
    <row r="263" spans="1:20" ht="23.25" customHeight="1" x14ac:dyDescent="0.3">
      <c r="A263" s="101" t="s">
        <v>1212</v>
      </c>
      <c r="B263" s="99">
        <v>2.5099999999999998</v>
      </c>
      <c r="C263" s="102">
        <v>52474</v>
      </c>
      <c r="D263" s="100">
        <v>1</v>
      </c>
      <c r="E263" s="99"/>
      <c r="F263" s="100"/>
      <c r="G263" s="100"/>
      <c r="H263" s="100"/>
      <c r="I263" s="100"/>
      <c r="J263" s="116"/>
      <c r="K263" s="124">
        <f t="shared" si="216"/>
        <v>1</v>
      </c>
      <c r="L263" s="99">
        <f t="shared" ref="L263" si="219">SUM(K263)</f>
        <v>1</v>
      </c>
      <c r="M263" s="99"/>
      <c r="N263" s="99"/>
      <c r="O263" s="124">
        <f t="shared" si="217"/>
        <v>0</v>
      </c>
      <c r="P263" s="125">
        <v>0.2</v>
      </c>
      <c r="Q263" s="126">
        <f t="shared" si="218"/>
        <v>0.2</v>
      </c>
      <c r="R263" s="118"/>
      <c r="S263" s="211" t="str">
        <f>IF(C263&lt;&gt;0,VLOOKUP(C263,'control sheet'!A:B,2,FALSE),"")</f>
        <v>MOAPE LOTU</v>
      </c>
      <c r="T263" s="211"/>
    </row>
    <row r="264" spans="1:20" ht="24.75" customHeight="1" x14ac:dyDescent="0.3">
      <c r="A264" s="129" t="s">
        <v>1088</v>
      </c>
      <c r="B264" s="116">
        <v>2.5099999999999998</v>
      </c>
      <c r="C264" s="99">
        <v>5770</v>
      </c>
      <c r="D264" s="123"/>
      <c r="E264" s="100"/>
      <c r="F264" s="100"/>
      <c r="G264" s="100"/>
      <c r="H264" s="100"/>
      <c r="I264" s="123"/>
      <c r="J264" s="123">
        <v>8.5</v>
      </c>
      <c r="K264" s="124">
        <f t="shared" si="216"/>
        <v>8.5</v>
      </c>
      <c r="L264" s="99">
        <v>8</v>
      </c>
      <c r="M264" s="99">
        <v>0.5</v>
      </c>
      <c r="N264" s="99"/>
      <c r="O264" s="124">
        <f t="shared" si="217"/>
        <v>0</v>
      </c>
      <c r="P264" s="125">
        <v>0.34</v>
      </c>
      <c r="Q264" s="126">
        <f t="shared" ref="Q264" si="220">K264*P264</f>
        <v>2.89</v>
      </c>
      <c r="R264" s="118"/>
      <c r="S264" s="211" t="str">
        <f>IF(C264&lt;&gt;0,VLOOKUP(C264,'control sheet'!A:B,2,FALSE),"")</f>
        <v>ESETA KALOKALO</v>
      </c>
      <c r="T264" s="211"/>
    </row>
    <row r="265" spans="1:20" ht="24.75" customHeight="1" x14ac:dyDescent="0.3">
      <c r="A265" s="101" t="s">
        <v>1115</v>
      </c>
      <c r="B265" s="99">
        <v>2.5099999999999998</v>
      </c>
      <c r="C265" s="99">
        <v>52234</v>
      </c>
      <c r="D265" s="99">
        <v>8</v>
      </c>
      <c r="E265" s="99">
        <v>8</v>
      </c>
      <c r="F265" s="99"/>
      <c r="G265" s="99"/>
      <c r="H265" s="100"/>
      <c r="I265" s="100"/>
      <c r="J265" s="99"/>
      <c r="K265" s="124">
        <f t="shared" si="216"/>
        <v>16</v>
      </c>
      <c r="L265" s="99">
        <v>12</v>
      </c>
      <c r="M265" s="99">
        <v>4</v>
      </c>
      <c r="N265" s="99"/>
      <c r="O265" s="124">
        <f t="shared" si="217"/>
        <v>0</v>
      </c>
      <c r="P265" s="125">
        <v>0.2</v>
      </c>
      <c r="Q265" s="126">
        <f t="shared" ref="Q265" si="221">K265*P265</f>
        <v>3.2</v>
      </c>
      <c r="R265" s="118"/>
      <c r="S265" s="211" t="str">
        <f>IF(C265&lt;&gt;0,VLOOKUP(C265,'control sheet'!A:B,2,FALSE),"")</f>
        <v>ALESI KALARA</v>
      </c>
      <c r="T265" s="211"/>
    </row>
    <row r="266" spans="1:20" ht="24.75" customHeight="1" x14ac:dyDescent="0.3">
      <c r="A266" s="154" t="s">
        <v>1112</v>
      </c>
      <c r="B266" s="116">
        <v>2.5099999999999998</v>
      </c>
      <c r="C266" s="155">
        <v>51124</v>
      </c>
      <c r="D266" s="100"/>
      <c r="E266" s="100"/>
      <c r="F266" s="100"/>
      <c r="G266" s="100"/>
      <c r="H266" s="99">
        <v>6</v>
      </c>
      <c r="I266" s="100"/>
      <c r="J266" s="100"/>
      <c r="K266" s="124">
        <f t="shared" si="216"/>
        <v>6</v>
      </c>
      <c r="L266" s="99"/>
      <c r="M266" s="99">
        <v>4</v>
      </c>
      <c r="N266" s="99">
        <v>2</v>
      </c>
      <c r="O266" s="124">
        <f t="shared" si="217"/>
        <v>0</v>
      </c>
      <c r="P266" s="125">
        <v>0.34</v>
      </c>
      <c r="Q266" s="126">
        <f t="shared" ref="Q266" si="222">K266*P266</f>
        <v>2.04</v>
      </c>
      <c r="R266" s="118">
        <v>6</v>
      </c>
      <c r="S266" s="211" t="str">
        <f>IF(C266&lt;&gt;0,VLOOKUP(C266,'control sheet'!A:B,2,FALSE),"")</f>
        <v>VERENAISI VALEVOU RAKAUCOKA</v>
      </c>
      <c r="T266" s="211"/>
    </row>
    <row r="267" spans="1:20" ht="23.25" customHeight="1" x14ac:dyDescent="0.3">
      <c r="A267" s="159" t="s">
        <v>1050</v>
      </c>
      <c r="B267" s="99">
        <v>2.5099999999999998</v>
      </c>
      <c r="C267" s="116">
        <v>52236</v>
      </c>
      <c r="D267" s="100"/>
      <c r="E267" s="100"/>
      <c r="F267" s="99">
        <v>8</v>
      </c>
      <c r="G267" s="100">
        <v>8.5</v>
      </c>
      <c r="H267" s="100"/>
      <c r="I267" s="100">
        <v>8.5</v>
      </c>
      <c r="J267" s="99">
        <v>8.5</v>
      </c>
      <c r="K267" s="124">
        <f t="shared" si="216"/>
        <v>33.5</v>
      </c>
      <c r="L267" s="99">
        <f t="shared" ref="L267" si="223">SUM(K267)</f>
        <v>33.5</v>
      </c>
      <c r="M267" s="99"/>
      <c r="N267" s="99"/>
      <c r="O267" s="124">
        <f t="shared" si="217"/>
        <v>0</v>
      </c>
      <c r="P267" s="125">
        <v>0.2</v>
      </c>
      <c r="Q267" s="126">
        <f t="shared" ref="Q267" si="224">K267*P267</f>
        <v>6.7</v>
      </c>
      <c r="R267" s="118">
        <v>6</v>
      </c>
      <c r="S267" s="211" t="str">
        <f>IF(C267&lt;&gt;0,VLOOKUP(C267,'control sheet'!A:B,2,FALSE),"")</f>
        <v>SEINI LEATOGA</v>
      </c>
      <c r="T267" s="211"/>
    </row>
    <row r="268" spans="1:20" s="218" customFormat="1" ht="24.75" customHeight="1" x14ac:dyDescent="0.3">
      <c r="A268" s="166"/>
      <c r="B268" s="217"/>
      <c r="C268" s="134" t="s">
        <v>901</v>
      </c>
      <c r="D268" s="124">
        <f t="shared" ref="D268" si="225">SUM(D262:D267)</f>
        <v>17</v>
      </c>
      <c r="E268" s="124">
        <f t="shared" ref="E268" si="226">SUM(E262:E267)</f>
        <v>17</v>
      </c>
      <c r="F268" s="124">
        <f t="shared" ref="F268" si="227">SUM(F262:F267)</f>
        <v>17</v>
      </c>
      <c r="G268" s="124">
        <f t="shared" ref="G268" si="228">SUM(G262:G267)</f>
        <v>17</v>
      </c>
      <c r="H268" s="124">
        <f t="shared" ref="H268" si="229">SUM(H262:H267)</f>
        <v>17</v>
      </c>
      <c r="I268" s="124">
        <f t="shared" ref="I268" si="230">SUM(I262:I267)</f>
        <v>17</v>
      </c>
      <c r="J268" s="124">
        <f t="shared" ref="J268" si="231">SUM(J262:J267)</f>
        <v>17</v>
      </c>
      <c r="K268" s="124">
        <f t="shared" ref="K268" si="232">SUM(K262:K267)</f>
        <v>119</v>
      </c>
      <c r="L268" s="124">
        <f t="shared" ref="L268" si="233">SUM(L262:L267)</f>
        <v>102.5</v>
      </c>
      <c r="M268" s="124">
        <f t="shared" ref="M268" si="234">SUM(M262:M267)</f>
        <v>14.5</v>
      </c>
      <c r="N268" s="124">
        <f t="shared" ref="N268" si="235">SUM(N262:N267)</f>
        <v>2</v>
      </c>
      <c r="O268" s="124">
        <f t="shared" ref="O268" si="236">SUM(O262:O267)</f>
        <v>0</v>
      </c>
      <c r="P268" s="124">
        <f t="shared" ref="P268" si="237">SUM(P262:P267)</f>
        <v>1.62</v>
      </c>
      <c r="Q268" s="124">
        <f t="shared" ref="Q268" si="238">SUM(Q262:Q267)</f>
        <v>33.39</v>
      </c>
      <c r="R268" s="124">
        <f t="shared" ref="R268" si="239">SUM(R262:R267)</f>
        <v>18</v>
      </c>
      <c r="S268" s="211" t="e">
        <f>IF(C268&lt;&gt;0,VLOOKUP(C268,'control sheet'!A:B,2,FALSE),"")</f>
        <v>#N/A</v>
      </c>
      <c r="T268" s="211"/>
    </row>
    <row r="269" spans="1:20" ht="24.75" customHeight="1" x14ac:dyDescent="0.3">
      <c r="A269" s="108"/>
      <c r="B269" s="99"/>
      <c r="C269" s="107"/>
      <c r="D269" s="100"/>
      <c r="E269" s="100"/>
      <c r="F269" s="124"/>
      <c r="G269" s="124"/>
      <c r="H269" s="130"/>
      <c r="I269" s="168"/>
      <c r="J269" s="168"/>
      <c r="K269" s="172"/>
      <c r="L269" s="172"/>
      <c r="M269" s="141"/>
      <c r="N269" s="141"/>
      <c r="O269" s="124"/>
      <c r="P269" s="216"/>
      <c r="Q269" s="141"/>
      <c r="R269" s="141"/>
      <c r="S269" s="211" t="str">
        <f>IF(C269&lt;&gt;0,VLOOKUP(C269,'control sheet'!A:B,2,FALSE),"")</f>
        <v/>
      </c>
      <c r="T269" s="211"/>
    </row>
    <row r="270" spans="1:20" ht="24.75" customHeight="1" x14ac:dyDescent="0.3">
      <c r="A270" s="142">
        <v>599</v>
      </c>
      <c r="B270" s="173"/>
      <c r="C270" s="270" t="s">
        <v>1185</v>
      </c>
      <c r="D270" s="271"/>
      <c r="E270" s="271"/>
      <c r="F270" s="271"/>
      <c r="G270" s="272"/>
      <c r="H270" s="136"/>
      <c r="I270" s="136"/>
      <c r="J270" s="136"/>
      <c r="K270" s="174"/>
      <c r="L270" s="103"/>
      <c r="M270" s="99"/>
      <c r="N270" s="99"/>
      <c r="O270" s="141"/>
      <c r="P270" s="175"/>
      <c r="Q270" s="125"/>
      <c r="R270" s="117"/>
      <c r="S270" s="211" t="e">
        <f>IF(C270&lt;&gt;0,VLOOKUP(C270,'control sheet'!A:B,2,FALSE),"")</f>
        <v>#N/A</v>
      </c>
      <c r="T270" s="211"/>
    </row>
    <row r="271" spans="1:20" ht="24.75" customHeight="1" x14ac:dyDescent="0.3">
      <c r="A271" s="135" t="s">
        <v>1035</v>
      </c>
      <c r="B271" s="99"/>
      <c r="C271" s="137" t="s">
        <v>886</v>
      </c>
      <c r="D271" s="130" t="s">
        <v>887</v>
      </c>
      <c r="E271" s="214" t="s">
        <v>888</v>
      </c>
      <c r="F271" s="130" t="s">
        <v>889</v>
      </c>
      <c r="G271" s="215" t="s">
        <v>890</v>
      </c>
      <c r="H271" s="130" t="s">
        <v>891</v>
      </c>
      <c r="I271" s="130" t="s">
        <v>892</v>
      </c>
      <c r="J271" s="130" t="s">
        <v>893</v>
      </c>
      <c r="K271" s="124" t="s">
        <v>894</v>
      </c>
      <c r="L271" s="215" t="s">
        <v>895</v>
      </c>
      <c r="M271" s="215" t="s">
        <v>896</v>
      </c>
      <c r="N271" s="215" t="s">
        <v>897</v>
      </c>
      <c r="O271" s="124" t="s">
        <v>898</v>
      </c>
      <c r="P271" s="170" t="s">
        <v>899</v>
      </c>
      <c r="Q271" s="144" t="s">
        <v>900</v>
      </c>
      <c r="R271" s="122" t="s">
        <v>0</v>
      </c>
      <c r="S271" s="211" t="str">
        <f>IF(C271&lt;&gt;0,VLOOKUP(C271,'control sheet'!A:B,2,FALSE),"")</f>
        <v>Emplyee Name</v>
      </c>
      <c r="T271" s="211"/>
    </row>
    <row r="272" spans="1:20" ht="24.75" customHeight="1" x14ac:dyDescent="0.3">
      <c r="A272" s="143" t="s">
        <v>1186</v>
      </c>
      <c r="B272" s="99">
        <v>2.5099999999999998</v>
      </c>
      <c r="C272" s="99">
        <v>51096</v>
      </c>
      <c r="D272" s="100">
        <v>8</v>
      </c>
      <c r="E272" s="100">
        <v>7</v>
      </c>
      <c r="F272" s="100">
        <v>8</v>
      </c>
      <c r="G272" s="100"/>
      <c r="H272" s="100"/>
      <c r="I272" s="100"/>
      <c r="J272" s="100"/>
      <c r="K272" s="124">
        <f>SUM(D272:J272)</f>
        <v>23</v>
      </c>
      <c r="L272" s="99">
        <f t="shared" ref="L272:L304" si="240">SUM(K272)</f>
        <v>23</v>
      </c>
      <c r="M272" s="99"/>
      <c r="N272" s="99"/>
      <c r="O272" s="124">
        <f>SUM(L272:N272)-K272</f>
        <v>0</v>
      </c>
      <c r="P272" s="125">
        <v>0.78</v>
      </c>
      <c r="Q272" s="126">
        <f t="shared" ref="Q272:Q301" si="241">K272*P272</f>
        <v>17.940000000000001</v>
      </c>
      <c r="R272" s="118"/>
      <c r="S272" s="211" t="str">
        <f>IF(C272&lt;&gt;0,VLOOKUP(C272,'control sheet'!A:B,2,FALSE),"")</f>
        <v>ALITI BUNA</v>
      </c>
      <c r="T272" s="211"/>
    </row>
    <row r="273" spans="1:20" ht="24.75" customHeight="1" x14ac:dyDescent="0.3">
      <c r="A273" s="143" t="s">
        <v>1085</v>
      </c>
      <c r="B273" s="99">
        <v>2.5099999999999998</v>
      </c>
      <c r="C273" s="99">
        <v>50803</v>
      </c>
      <c r="D273" s="100"/>
      <c r="E273" s="100"/>
      <c r="F273" s="100">
        <v>8</v>
      </c>
      <c r="G273" s="100">
        <v>12</v>
      </c>
      <c r="H273" s="100">
        <v>9</v>
      </c>
      <c r="I273" s="100">
        <v>8</v>
      </c>
      <c r="J273" s="100"/>
      <c r="K273" s="124">
        <f t="shared" ref="K273:K318" si="242">SUM(D273:J273)</f>
        <v>37</v>
      </c>
      <c r="L273" s="99">
        <v>32</v>
      </c>
      <c r="M273" s="99">
        <v>5</v>
      </c>
      <c r="N273" s="99"/>
      <c r="O273" s="124">
        <f t="shared" ref="O273:O318" si="243">SUM(L273:N273)-K273</f>
        <v>0</v>
      </c>
      <c r="P273" s="125">
        <v>0.78</v>
      </c>
      <c r="Q273" s="126">
        <f t="shared" si="241"/>
        <v>28.86</v>
      </c>
      <c r="R273" s="118">
        <v>6</v>
      </c>
      <c r="S273" s="211" t="str">
        <f>IF(C273&lt;&gt;0,VLOOKUP(C273,'control sheet'!A:B,2,FALSE),"")</f>
        <v>ALUMITA TABUABASOGA</v>
      </c>
      <c r="T273" s="211"/>
    </row>
    <row r="274" spans="1:20" ht="24.75" customHeight="1" x14ac:dyDescent="0.3">
      <c r="A274" s="156" t="s">
        <v>1187</v>
      </c>
      <c r="B274" s="99">
        <v>2.5099999999999998</v>
      </c>
      <c r="C274" s="125">
        <v>50156</v>
      </c>
      <c r="D274" s="100">
        <v>8</v>
      </c>
      <c r="E274" s="99">
        <v>9</v>
      </c>
      <c r="F274" s="99">
        <v>8</v>
      </c>
      <c r="G274" s="100">
        <v>8</v>
      </c>
      <c r="H274" s="100"/>
      <c r="I274" s="100"/>
      <c r="J274" s="100">
        <v>8</v>
      </c>
      <c r="K274" s="124">
        <f t="shared" si="242"/>
        <v>41</v>
      </c>
      <c r="L274" s="99">
        <f t="shared" si="240"/>
        <v>41</v>
      </c>
      <c r="M274" s="99"/>
      <c r="N274" s="99"/>
      <c r="O274" s="124">
        <f t="shared" si="243"/>
        <v>0</v>
      </c>
      <c r="P274" s="125">
        <v>0.78</v>
      </c>
      <c r="Q274" s="126">
        <f t="shared" si="241"/>
        <v>31.98</v>
      </c>
      <c r="R274" s="118"/>
      <c r="S274" s="211" t="str">
        <f>IF(C274&lt;&gt;0,VLOOKUP(C274,'control sheet'!A:B,2,FALSE),"")</f>
        <v>ANA RAIKA</v>
      </c>
      <c r="T274" s="211"/>
    </row>
    <row r="275" spans="1:20" ht="24.75" customHeight="1" x14ac:dyDescent="0.3">
      <c r="A275" s="104" t="s">
        <v>1087</v>
      </c>
      <c r="B275" s="99">
        <v>2.5099999999999998</v>
      </c>
      <c r="C275" s="100">
        <v>51686</v>
      </c>
      <c r="D275" s="99">
        <v>8</v>
      </c>
      <c r="E275" s="99">
        <v>14</v>
      </c>
      <c r="F275" s="100">
        <v>4</v>
      </c>
      <c r="G275" s="100">
        <v>12</v>
      </c>
      <c r="H275" s="100"/>
      <c r="I275" s="100"/>
      <c r="J275" s="100">
        <v>10</v>
      </c>
      <c r="K275" s="124">
        <f t="shared" si="242"/>
        <v>48</v>
      </c>
      <c r="L275" s="99">
        <v>32</v>
      </c>
      <c r="M275" s="99">
        <v>14</v>
      </c>
      <c r="N275" s="99">
        <v>2</v>
      </c>
      <c r="O275" s="124">
        <f t="shared" si="243"/>
        <v>0</v>
      </c>
      <c r="P275" s="125">
        <v>0.78</v>
      </c>
      <c r="Q275" s="126">
        <f t="shared" si="241"/>
        <v>37.44</v>
      </c>
      <c r="R275" s="118">
        <v>18</v>
      </c>
      <c r="S275" s="211" t="str">
        <f>IF(C275&lt;&gt;0,VLOOKUP(C275,'control sheet'!A:B,2,FALSE),"")</f>
        <v>ANA ROSA</v>
      </c>
      <c r="T275" s="211"/>
    </row>
    <row r="276" spans="1:20" ht="24.75" customHeight="1" x14ac:dyDescent="0.3">
      <c r="A276" s="104" t="s">
        <v>1076</v>
      </c>
      <c r="B276" s="99">
        <v>2.5099999999999998</v>
      </c>
      <c r="C276" s="100">
        <v>50080</v>
      </c>
      <c r="D276" s="151">
        <v>9</v>
      </c>
      <c r="E276" s="100">
        <v>8</v>
      </c>
      <c r="F276" s="100"/>
      <c r="G276" s="100">
        <v>10</v>
      </c>
      <c r="H276" s="100"/>
      <c r="I276" s="100"/>
      <c r="J276" s="100">
        <v>9</v>
      </c>
      <c r="K276" s="124">
        <f t="shared" si="242"/>
        <v>36</v>
      </c>
      <c r="L276" s="99">
        <v>35</v>
      </c>
      <c r="M276" s="99">
        <v>1</v>
      </c>
      <c r="N276" s="99"/>
      <c r="O276" s="124">
        <f t="shared" si="243"/>
        <v>0</v>
      </c>
      <c r="P276" s="125">
        <v>0.78</v>
      </c>
      <c r="Q276" s="126">
        <f t="shared" si="241"/>
        <v>28.080000000000002</v>
      </c>
      <c r="R276" s="118"/>
      <c r="S276" s="211" t="str">
        <f>IF(C276&lt;&gt;0,VLOOKUP(C276,'control sheet'!A:B,2,FALSE),"")</f>
        <v>ARIETA LEWATU</v>
      </c>
      <c r="T276" s="211"/>
    </row>
    <row r="277" spans="1:20" ht="24.75" customHeight="1" x14ac:dyDescent="0.3">
      <c r="A277" s="154" t="s">
        <v>1090</v>
      </c>
      <c r="B277" s="99">
        <v>2.5099999999999998</v>
      </c>
      <c r="C277" s="155">
        <v>50611</v>
      </c>
      <c r="D277" s="100">
        <v>6.5</v>
      </c>
      <c r="E277" s="100">
        <v>9</v>
      </c>
      <c r="F277" s="100">
        <v>8</v>
      </c>
      <c r="G277" s="100">
        <v>10</v>
      </c>
      <c r="H277" s="100"/>
      <c r="I277" s="100"/>
      <c r="J277" s="100">
        <v>8</v>
      </c>
      <c r="K277" s="124">
        <f t="shared" si="242"/>
        <v>41.5</v>
      </c>
      <c r="L277" s="99">
        <v>40.5</v>
      </c>
      <c r="M277" s="99">
        <v>1</v>
      </c>
      <c r="N277" s="99"/>
      <c r="O277" s="124">
        <f t="shared" si="243"/>
        <v>0</v>
      </c>
      <c r="P277" s="125">
        <v>0.78</v>
      </c>
      <c r="Q277" s="126">
        <f t="shared" si="241"/>
        <v>32.370000000000005</v>
      </c>
      <c r="R277" s="118"/>
      <c r="S277" s="211" t="str">
        <f>IF(C277&lt;&gt;0,VLOOKUP(C277,'control sheet'!A:B,2,FALSE),"")</f>
        <v>EMORI T GAVIDI</v>
      </c>
      <c r="T277" s="211"/>
    </row>
    <row r="278" spans="1:20" ht="24.75" customHeight="1" x14ac:dyDescent="0.3">
      <c r="A278" s="129" t="s">
        <v>1371</v>
      </c>
      <c r="B278" s="116">
        <v>2.5099999999999998</v>
      </c>
      <c r="C278" s="99">
        <v>5079</v>
      </c>
      <c r="D278" s="123"/>
      <c r="E278" s="100"/>
      <c r="F278" s="100">
        <v>8</v>
      </c>
      <c r="G278" s="100">
        <v>7</v>
      </c>
      <c r="H278" s="100">
        <v>11.5</v>
      </c>
      <c r="I278" s="123">
        <v>9</v>
      </c>
      <c r="J278" s="123"/>
      <c r="K278" s="124">
        <f t="shared" si="242"/>
        <v>35.5</v>
      </c>
      <c r="L278" s="99">
        <v>33</v>
      </c>
      <c r="M278" s="99">
        <v>2.5</v>
      </c>
      <c r="N278" s="99"/>
      <c r="O278" s="124">
        <f t="shared" si="243"/>
        <v>0</v>
      </c>
      <c r="P278" s="125">
        <v>0.78</v>
      </c>
      <c r="Q278" s="126">
        <f t="shared" si="241"/>
        <v>27.69</v>
      </c>
      <c r="R278" s="118"/>
      <c r="S278" s="211" t="str">
        <f>IF(C278&lt;&gt;0,VLOOKUP(C278,'[1]control sheet'!A:B,2,FALSE),"")</f>
        <v>ESETA CAGI</v>
      </c>
      <c r="T278" s="211"/>
    </row>
    <row r="279" spans="1:20" ht="24.75" customHeight="1" x14ac:dyDescent="0.3">
      <c r="A279" s="129" t="s">
        <v>1088</v>
      </c>
      <c r="B279" s="116">
        <v>2.5099999999999998</v>
      </c>
      <c r="C279" s="99">
        <v>5770</v>
      </c>
      <c r="D279" s="123"/>
      <c r="E279" s="100"/>
      <c r="F279" s="100">
        <v>8</v>
      </c>
      <c r="G279" s="100">
        <v>13</v>
      </c>
      <c r="H279" s="100">
        <v>11.5</v>
      </c>
      <c r="I279" s="123">
        <v>9</v>
      </c>
      <c r="J279" s="123"/>
      <c r="K279" s="124">
        <f t="shared" si="242"/>
        <v>41.5</v>
      </c>
      <c r="L279" s="99">
        <v>32</v>
      </c>
      <c r="M279" s="99">
        <v>8.5</v>
      </c>
      <c r="N279" s="99">
        <v>1</v>
      </c>
      <c r="O279" s="124">
        <f t="shared" si="243"/>
        <v>0</v>
      </c>
      <c r="P279" s="125">
        <v>0.78</v>
      </c>
      <c r="Q279" s="126">
        <f t="shared" si="241"/>
        <v>32.370000000000005</v>
      </c>
      <c r="R279" s="118"/>
      <c r="S279" s="211" t="str">
        <f>IF(C279&lt;&gt;0,VLOOKUP(C279,'control sheet'!A:B,2,FALSE),"")</f>
        <v>ESETA KALOKALO</v>
      </c>
      <c r="T279" s="211"/>
    </row>
    <row r="280" spans="1:20" s="211" customFormat="1" ht="24.75" customHeight="1" x14ac:dyDescent="0.3">
      <c r="A280" s="101" t="s">
        <v>1337</v>
      </c>
      <c r="B280" s="99">
        <v>2.5099999999999998</v>
      </c>
      <c r="C280" s="99">
        <v>51685</v>
      </c>
      <c r="D280" s="100">
        <v>8</v>
      </c>
      <c r="E280" s="100">
        <v>8</v>
      </c>
      <c r="F280" s="100">
        <v>9</v>
      </c>
      <c r="G280" s="100">
        <v>12</v>
      </c>
      <c r="H280" s="100"/>
      <c r="I280" s="100"/>
      <c r="J280" s="100">
        <v>8</v>
      </c>
      <c r="K280" s="124">
        <f t="shared" si="242"/>
        <v>45</v>
      </c>
      <c r="L280" s="99">
        <v>42</v>
      </c>
      <c r="M280" s="99">
        <v>3</v>
      </c>
      <c r="N280" s="99"/>
      <c r="O280" s="124">
        <f t="shared" si="243"/>
        <v>0</v>
      </c>
      <c r="P280" s="125">
        <v>0.78</v>
      </c>
      <c r="Q280" s="126">
        <f t="shared" si="241"/>
        <v>35.1</v>
      </c>
      <c r="R280" s="118">
        <v>6</v>
      </c>
      <c r="S280" s="211" t="str">
        <f>IF(C280&lt;&gt;0,VLOOKUP(C280,'control sheet'!A:B,2,FALSE),"")</f>
        <v>ILISAPECI MATUKU</v>
      </c>
    </row>
    <row r="281" spans="1:20" ht="24.75" customHeight="1" x14ac:dyDescent="0.3">
      <c r="A281" s="101" t="s">
        <v>1188</v>
      </c>
      <c r="B281" s="99">
        <v>2.5099999999999998</v>
      </c>
      <c r="C281" s="99">
        <v>5717</v>
      </c>
      <c r="D281" s="100">
        <v>8</v>
      </c>
      <c r="E281" s="100">
        <v>8</v>
      </c>
      <c r="F281" s="100">
        <v>12</v>
      </c>
      <c r="G281" s="100">
        <v>12</v>
      </c>
      <c r="H281" s="100"/>
      <c r="I281" s="100">
        <v>8</v>
      </c>
      <c r="J281" s="100">
        <v>11</v>
      </c>
      <c r="K281" s="124">
        <f t="shared" si="242"/>
        <v>59</v>
      </c>
      <c r="L281" s="99">
        <v>47</v>
      </c>
      <c r="M281" s="99">
        <v>12</v>
      </c>
      <c r="N281" s="99"/>
      <c r="O281" s="124">
        <f t="shared" si="243"/>
        <v>0</v>
      </c>
      <c r="P281" s="125">
        <v>0.78</v>
      </c>
      <c r="Q281" s="126">
        <f t="shared" si="241"/>
        <v>46.02</v>
      </c>
      <c r="R281" s="118">
        <v>18</v>
      </c>
      <c r="S281" s="211" t="str">
        <f>IF(C281&lt;&gt;0,VLOOKUP(C281,'control sheet'!A:B,2,FALSE),"")</f>
        <v>ISOA VATOIKIA</v>
      </c>
      <c r="T281" s="211"/>
    </row>
    <row r="282" spans="1:20" ht="24.75" customHeight="1" x14ac:dyDescent="0.3">
      <c r="A282" s="101" t="s">
        <v>1052</v>
      </c>
      <c r="B282" s="99">
        <v>2.5099999999999998</v>
      </c>
      <c r="C282" s="99">
        <v>5137</v>
      </c>
      <c r="D282" s="100">
        <v>12</v>
      </c>
      <c r="E282" s="100">
        <v>12</v>
      </c>
      <c r="F282" s="100"/>
      <c r="G282" s="100"/>
      <c r="H282" s="100">
        <v>8</v>
      </c>
      <c r="I282" s="100">
        <v>11</v>
      </c>
      <c r="J282" s="100">
        <v>12</v>
      </c>
      <c r="K282" s="124">
        <f t="shared" si="242"/>
        <v>55</v>
      </c>
      <c r="L282" s="99">
        <v>44</v>
      </c>
      <c r="M282" s="99">
        <v>11</v>
      </c>
      <c r="N282" s="99"/>
      <c r="O282" s="124">
        <f t="shared" si="243"/>
        <v>0</v>
      </c>
      <c r="P282" s="125">
        <v>0.78</v>
      </c>
      <c r="Q282" s="126">
        <f t="shared" si="241"/>
        <v>42.9</v>
      </c>
      <c r="R282" s="118">
        <v>18</v>
      </c>
      <c r="S282" s="211" t="str">
        <f>IF(C282&lt;&gt;0,VLOOKUP(C282,'control sheet'!A:B,2,FALSE),"")</f>
        <v>JOELI LOTAWA</v>
      </c>
      <c r="T282" s="211"/>
    </row>
    <row r="283" spans="1:20" ht="24.75" customHeight="1" x14ac:dyDescent="0.3">
      <c r="A283" s="176" t="s">
        <v>1093</v>
      </c>
      <c r="B283" s="99">
        <v>2.5099999999999998</v>
      </c>
      <c r="C283" s="177">
        <v>51732</v>
      </c>
      <c r="D283" s="99">
        <v>9</v>
      </c>
      <c r="E283" s="100">
        <v>14</v>
      </c>
      <c r="F283" s="99">
        <v>9</v>
      </c>
      <c r="G283" s="100">
        <v>9</v>
      </c>
      <c r="H283" s="100"/>
      <c r="I283" s="100"/>
      <c r="J283" s="100">
        <v>9</v>
      </c>
      <c r="K283" s="124">
        <f t="shared" si="242"/>
        <v>50</v>
      </c>
      <c r="L283" s="99">
        <v>42</v>
      </c>
      <c r="M283" s="99">
        <v>6</v>
      </c>
      <c r="N283" s="99">
        <v>2</v>
      </c>
      <c r="O283" s="124">
        <f t="shared" si="243"/>
        <v>0</v>
      </c>
      <c r="P283" s="125">
        <v>0.78</v>
      </c>
      <c r="Q283" s="126">
        <f t="shared" si="241"/>
        <v>39</v>
      </c>
      <c r="R283" s="118">
        <v>6</v>
      </c>
      <c r="S283" s="211" t="str">
        <f>IF(C283&lt;&gt;0,VLOOKUP(C283,'control sheet'!A:B,2,FALSE),"")</f>
        <v>JOSIFINI TUDAI</v>
      </c>
      <c r="T283" s="211"/>
    </row>
    <row r="284" spans="1:20" ht="24.75" customHeight="1" x14ac:dyDescent="0.3">
      <c r="A284" s="132" t="s">
        <v>1097</v>
      </c>
      <c r="B284" s="99">
        <v>2.5099999999999998</v>
      </c>
      <c r="C284" s="160">
        <v>5686</v>
      </c>
      <c r="D284" s="99">
        <v>9</v>
      </c>
      <c r="E284" s="100"/>
      <c r="F284" s="99">
        <v>9</v>
      </c>
      <c r="G284" s="100"/>
      <c r="H284" s="100">
        <v>9</v>
      </c>
      <c r="I284" s="100">
        <v>9</v>
      </c>
      <c r="J284" s="100">
        <v>9</v>
      </c>
      <c r="K284" s="124">
        <f t="shared" si="242"/>
        <v>45</v>
      </c>
      <c r="L284" s="99">
        <v>40</v>
      </c>
      <c r="M284" s="99">
        <v>5</v>
      </c>
      <c r="N284" s="99"/>
      <c r="O284" s="124">
        <f t="shared" si="243"/>
        <v>0</v>
      </c>
      <c r="P284" s="125">
        <v>0.78</v>
      </c>
      <c r="Q284" s="126">
        <f t="shared" si="241"/>
        <v>35.1</v>
      </c>
      <c r="R284" s="118"/>
      <c r="S284" s="211" t="str">
        <f>IF(C284&lt;&gt;0,VLOOKUP(C284,'control sheet'!A:B,2,FALSE),"")</f>
        <v>KALESI M NAMOKU</v>
      </c>
      <c r="T284" s="211"/>
    </row>
    <row r="285" spans="1:20" s="211" customFormat="1" ht="24.75" customHeight="1" x14ac:dyDescent="0.3">
      <c r="A285" s="176" t="s">
        <v>1349</v>
      </c>
      <c r="B285" s="99">
        <v>2.5099999999999998</v>
      </c>
      <c r="C285" s="177">
        <v>5094</v>
      </c>
      <c r="D285" s="99"/>
      <c r="E285" s="100"/>
      <c r="F285" s="100"/>
      <c r="G285" s="100"/>
      <c r="H285" s="100">
        <v>9</v>
      </c>
      <c r="I285" s="100"/>
      <c r="J285" s="100">
        <v>8</v>
      </c>
      <c r="K285" s="124">
        <f t="shared" si="242"/>
        <v>17</v>
      </c>
      <c r="L285" s="99">
        <f t="shared" si="240"/>
        <v>17</v>
      </c>
      <c r="M285" s="99"/>
      <c r="N285" s="99"/>
      <c r="O285" s="124">
        <f t="shared" si="243"/>
        <v>0</v>
      </c>
      <c r="P285" s="125">
        <v>0.78</v>
      </c>
      <c r="Q285" s="126">
        <f>K285*P285</f>
        <v>13.26</v>
      </c>
      <c r="R285" s="118"/>
      <c r="S285" s="211" t="str">
        <f>IF(C285&lt;&gt;0,VLOOKUP(C285,'control sheet'!A:B,2,FALSE),"")</f>
        <v>KASTURI BAI</v>
      </c>
    </row>
    <row r="286" spans="1:20" ht="23.25" customHeight="1" x14ac:dyDescent="0.3">
      <c r="A286" s="101" t="s">
        <v>1095</v>
      </c>
      <c r="B286" s="99">
        <v>2.5099999999999998</v>
      </c>
      <c r="C286" s="99">
        <v>5166</v>
      </c>
      <c r="D286" s="100"/>
      <c r="E286" s="100"/>
      <c r="F286" s="100">
        <v>7</v>
      </c>
      <c r="G286" s="100">
        <v>5</v>
      </c>
      <c r="H286" s="100">
        <v>11.5</v>
      </c>
      <c r="I286" s="99">
        <v>9</v>
      </c>
      <c r="J286" s="100"/>
      <c r="K286" s="124">
        <f t="shared" si="242"/>
        <v>32.5</v>
      </c>
      <c r="L286" s="99">
        <v>30</v>
      </c>
      <c r="M286" s="99">
        <v>2.5</v>
      </c>
      <c r="N286" s="99"/>
      <c r="O286" s="124">
        <f t="shared" si="243"/>
        <v>0</v>
      </c>
      <c r="P286" s="125">
        <v>0.78</v>
      </c>
      <c r="Q286" s="126">
        <f t="shared" si="241"/>
        <v>25.35</v>
      </c>
      <c r="R286" s="118">
        <v>6</v>
      </c>
      <c r="S286" s="211" t="str">
        <f>IF(C286&lt;&gt;0,VLOOKUP(C286,'control sheet'!A:B,2,FALSE),"")</f>
        <v>KARALAINI TUVOU</v>
      </c>
      <c r="T286" s="211"/>
    </row>
    <row r="287" spans="1:20" ht="23.25" customHeight="1" x14ac:dyDescent="0.3">
      <c r="A287" s="178" t="s">
        <v>1189</v>
      </c>
      <c r="B287" s="99">
        <v>2.5099999999999998</v>
      </c>
      <c r="C287" s="155">
        <v>5520</v>
      </c>
      <c r="D287" s="100"/>
      <c r="E287" s="100"/>
      <c r="F287" s="100"/>
      <c r="G287" s="100"/>
      <c r="H287" s="100"/>
      <c r="I287" s="151">
        <v>9</v>
      </c>
      <c r="J287" s="100"/>
      <c r="K287" s="124">
        <f t="shared" si="242"/>
        <v>9</v>
      </c>
      <c r="L287" s="99">
        <f t="shared" si="240"/>
        <v>9</v>
      </c>
      <c r="M287" s="99"/>
      <c r="N287" s="99"/>
      <c r="O287" s="124">
        <f t="shared" si="243"/>
        <v>0</v>
      </c>
      <c r="P287" s="125">
        <v>0.78</v>
      </c>
      <c r="Q287" s="126">
        <f t="shared" si="241"/>
        <v>7.0200000000000005</v>
      </c>
      <c r="R287" s="118"/>
      <c r="S287" s="211" t="str">
        <f>IF(C287&lt;&gt;0,VLOOKUP(C287,'control sheet'!A:B,2,FALSE),"")</f>
        <v>KELERA RAMOCE</v>
      </c>
      <c r="T287" s="211"/>
    </row>
    <row r="288" spans="1:20" ht="23.25" customHeight="1" x14ac:dyDescent="0.3">
      <c r="A288" s="103" t="s">
        <v>1096</v>
      </c>
      <c r="B288" s="99">
        <v>2.5099999999999998</v>
      </c>
      <c r="C288" s="99">
        <v>50801</v>
      </c>
      <c r="D288" s="100">
        <v>9</v>
      </c>
      <c r="E288" s="100">
        <v>11</v>
      </c>
      <c r="F288" s="100">
        <v>14</v>
      </c>
      <c r="G288" s="100">
        <v>12</v>
      </c>
      <c r="H288" s="100"/>
      <c r="I288" s="100"/>
      <c r="J288" s="100">
        <v>9</v>
      </c>
      <c r="K288" s="124">
        <f t="shared" si="242"/>
        <v>55</v>
      </c>
      <c r="L288" s="99">
        <v>42</v>
      </c>
      <c r="M288" s="99">
        <v>11</v>
      </c>
      <c r="N288" s="99">
        <v>2</v>
      </c>
      <c r="O288" s="124">
        <f t="shared" si="243"/>
        <v>0</v>
      </c>
      <c r="P288" s="125">
        <v>0.78</v>
      </c>
      <c r="Q288" s="126">
        <f t="shared" si="241"/>
        <v>42.9</v>
      </c>
      <c r="R288" s="118"/>
      <c r="S288" s="211" t="str">
        <f>IF(C288&lt;&gt;0,VLOOKUP(C288,'control sheet'!A:B,2,FALSE),"")</f>
        <v>KESAIA MOLIDRAU</v>
      </c>
      <c r="T288" s="211"/>
    </row>
    <row r="289" spans="1:20" ht="23.25" customHeight="1" x14ac:dyDescent="0.3">
      <c r="A289" s="143" t="s">
        <v>1094</v>
      </c>
      <c r="B289" s="99">
        <v>2.5099999999999998</v>
      </c>
      <c r="C289" s="99">
        <v>50908</v>
      </c>
      <c r="D289" s="99"/>
      <c r="E289" s="100"/>
      <c r="F289" s="100">
        <v>8</v>
      </c>
      <c r="G289" s="100">
        <v>13</v>
      </c>
      <c r="H289" s="100">
        <v>11</v>
      </c>
      <c r="I289" s="100">
        <v>6</v>
      </c>
      <c r="J289" s="100"/>
      <c r="K289" s="124">
        <f t="shared" si="242"/>
        <v>38</v>
      </c>
      <c r="L289" s="99">
        <v>29</v>
      </c>
      <c r="M289" s="99">
        <v>8</v>
      </c>
      <c r="N289" s="99">
        <v>1</v>
      </c>
      <c r="O289" s="124">
        <f t="shared" si="243"/>
        <v>0</v>
      </c>
      <c r="P289" s="125">
        <v>0.78</v>
      </c>
      <c r="Q289" s="126">
        <f t="shared" si="241"/>
        <v>29.64</v>
      </c>
      <c r="R289" s="118"/>
      <c r="S289" s="211" t="str">
        <f>IF(C289&lt;&gt;0,VLOOKUP(C289,'control sheet'!A:B,2,FALSE),"")</f>
        <v>KIJIANA TURAGA</v>
      </c>
      <c r="T289" s="211"/>
    </row>
    <row r="290" spans="1:20" ht="23.25" customHeight="1" x14ac:dyDescent="0.3">
      <c r="A290" s="143" t="s">
        <v>1190</v>
      </c>
      <c r="B290" s="99">
        <v>2.5099999999999998</v>
      </c>
      <c r="C290" s="99">
        <v>50653</v>
      </c>
      <c r="D290" s="100">
        <v>8</v>
      </c>
      <c r="E290" s="100">
        <v>9</v>
      </c>
      <c r="F290" s="100"/>
      <c r="G290" s="100"/>
      <c r="H290" s="100">
        <v>8</v>
      </c>
      <c r="I290" s="100">
        <v>8</v>
      </c>
      <c r="J290" s="100">
        <v>8</v>
      </c>
      <c r="K290" s="124">
        <f t="shared" si="242"/>
        <v>41</v>
      </c>
      <c r="L290" s="99">
        <f t="shared" si="240"/>
        <v>41</v>
      </c>
      <c r="M290" s="99"/>
      <c r="N290" s="99"/>
      <c r="O290" s="124">
        <f t="shared" si="243"/>
        <v>0</v>
      </c>
      <c r="P290" s="125">
        <v>0.78</v>
      </c>
      <c r="Q290" s="126">
        <f t="shared" si="241"/>
        <v>31.98</v>
      </c>
      <c r="R290" s="118"/>
      <c r="S290" s="211" t="str">
        <f>IF(C290&lt;&gt;0,VLOOKUP(C290,'control sheet'!A:B,2,FALSE),"")</f>
        <v>LAISANI GUDRUNALAWALAWA</v>
      </c>
      <c r="T290" s="211"/>
    </row>
    <row r="291" spans="1:20" ht="23.25" customHeight="1" x14ac:dyDescent="0.3">
      <c r="A291" s="143" t="s">
        <v>1101</v>
      </c>
      <c r="B291" s="99">
        <v>2.5099999999999998</v>
      </c>
      <c r="C291" s="99">
        <v>5633</v>
      </c>
      <c r="D291" s="99">
        <v>9</v>
      </c>
      <c r="E291" s="100">
        <v>9</v>
      </c>
      <c r="F291" s="100">
        <v>9</v>
      </c>
      <c r="G291" s="100">
        <v>12</v>
      </c>
      <c r="H291" s="100"/>
      <c r="I291" s="100"/>
      <c r="J291" s="100">
        <v>9</v>
      </c>
      <c r="K291" s="124">
        <f t="shared" si="242"/>
        <v>48</v>
      </c>
      <c r="L291" s="99">
        <v>45</v>
      </c>
      <c r="M291" s="99">
        <v>3</v>
      </c>
      <c r="N291" s="99"/>
      <c r="O291" s="124">
        <f t="shared" si="243"/>
        <v>0</v>
      </c>
      <c r="P291" s="125">
        <v>0.78</v>
      </c>
      <c r="Q291" s="126">
        <f t="shared" si="241"/>
        <v>37.44</v>
      </c>
      <c r="R291" s="118">
        <v>6</v>
      </c>
      <c r="S291" s="211" t="str">
        <f>IF(C291&lt;&gt;0,VLOOKUP(C291,'control sheet'!A:B,2,FALSE),"")</f>
        <v>LANIANA NAMAKI</v>
      </c>
      <c r="T291" s="211"/>
    </row>
    <row r="292" spans="1:20" ht="23.25" customHeight="1" x14ac:dyDescent="0.3">
      <c r="A292" s="145" t="s">
        <v>1391</v>
      </c>
      <c r="B292" s="99">
        <v>2.5099999999999998</v>
      </c>
      <c r="C292" s="100">
        <v>51517</v>
      </c>
      <c r="D292" s="99"/>
      <c r="E292" s="100"/>
      <c r="F292" s="100">
        <v>12</v>
      </c>
      <c r="G292" s="100">
        <v>11</v>
      </c>
      <c r="H292" s="100">
        <v>10.5</v>
      </c>
      <c r="I292" s="100">
        <v>9</v>
      </c>
      <c r="J292" s="100"/>
      <c r="K292" s="124">
        <f t="shared" si="242"/>
        <v>42.5</v>
      </c>
      <c r="L292" s="99">
        <v>32</v>
      </c>
      <c r="M292" s="99">
        <v>10.5</v>
      </c>
      <c r="N292" s="99"/>
      <c r="O292" s="124">
        <f t="shared" si="243"/>
        <v>0</v>
      </c>
      <c r="P292" s="125">
        <v>0.78</v>
      </c>
      <c r="Q292" s="126">
        <f t="shared" si="241"/>
        <v>33.15</v>
      </c>
      <c r="R292" s="118">
        <v>18</v>
      </c>
      <c r="S292" s="211" t="str">
        <f>IF(C292&lt;&gt;0,VLOOKUP(C292,'[2]control sheet'!A:B,2,FALSE),"")</f>
        <v>LITIA MARAMA</v>
      </c>
      <c r="T292" s="211"/>
    </row>
    <row r="293" spans="1:20" ht="23.25" customHeight="1" x14ac:dyDescent="0.3">
      <c r="A293" s="103" t="s">
        <v>1100</v>
      </c>
      <c r="B293" s="99">
        <v>2.5099999999999998</v>
      </c>
      <c r="C293" s="99">
        <v>50120</v>
      </c>
      <c r="D293" s="100">
        <v>8</v>
      </c>
      <c r="E293" s="100">
        <v>14</v>
      </c>
      <c r="F293" s="100">
        <v>11</v>
      </c>
      <c r="G293" s="100">
        <v>12</v>
      </c>
      <c r="H293" s="100"/>
      <c r="I293" s="123">
        <v>7.5</v>
      </c>
      <c r="J293" s="123"/>
      <c r="K293" s="124">
        <f t="shared" si="242"/>
        <v>52.5</v>
      </c>
      <c r="L293" s="99">
        <v>36</v>
      </c>
      <c r="M293" s="99">
        <v>14.5</v>
      </c>
      <c r="N293" s="99">
        <v>2</v>
      </c>
      <c r="O293" s="124">
        <f t="shared" si="243"/>
        <v>0</v>
      </c>
      <c r="P293" s="125">
        <v>0.78</v>
      </c>
      <c r="Q293" s="126">
        <f t="shared" si="241"/>
        <v>40.950000000000003</v>
      </c>
      <c r="R293" s="118"/>
      <c r="S293" s="211" t="str">
        <f>IF(C293&lt;&gt;0,VLOOKUP(C293,'control sheet'!A:B,2,FALSE),"")</f>
        <v>LITIA KORONAWA</v>
      </c>
      <c r="T293" s="211"/>
    </row>
    <row r="294" spans="1:20" ht="23.25" customHeight="1" x14ac:dyDescent="0.3">
      <c r="A294" s="143" t="s">
        <v>1099</v>
      </c>
      <c r="B294" s="99">
        <v>2.5099999999999998</v>
      </c>
      <c r="C294" s="99">
        <v>50655</v>
      </c>
      <c r="D294" s="100">
        <v>8</v>
      </c>
      <c r="E294" s="100">
        <v>9</v>
      </c>
      <c r="F294" s="100"/>
      <c r="G294" s="100"/>
      <c r="H294" s="100">
        <v>12</v>
      </c>
      <c r="I294" s="100">
        <v>7.5</v>
      </c>
      <c r="J294" s="100">
        <v>8</v>
      </c>
      <c r="K294" s="124">
        <f t="shared" si="242"/>
        <v>44.5</v>
      </c>
      <c r="L294" s="99">
        <v>41.5</v>
      </c>
      <c r="M294" s="99">
        <v>3</v>
      </c>
      <c r="N294" s="99"/>
      <c r="O294" s="124">
        <f t="shared" si="243"/>
        <v>0</v>
      </c>
      <c r="P294" s="125">
        <v>0.78</v>
      </c>
      <c r="Q294" s="126">
        <f t="shared" si="241"/>
        <v>34.71</v>
      </c>
      <c r="R294" s="118">
        <v>6</v>
      </c>
      <c r="S294" s="211" t="str">
        <f>IF(C294&lt;&gt;0,VLOOKUP(C294,'control sheet'!A:B,2,FALSE),"")</f>
        <v>LOATA QOLILOA</v>
      </c>
      <c r="T294" s="211"/>
    </row>
    <row r="295" spans="1:20" ht="23.25" customHeight="1" x14ac:dyDescent="0.3">
      <c r="A295" s="103" t="s">
        <v>1386</v>
      </c>
      <c r="B295" s="99">
        <v>2.5099999999999998</v>
      </c>
      <c r="C295" s="99">
        <v>50118</v>
      </c>
      <c r="D295" s="100">
        <v>9</v>
      </c>
      <c r="E295" s="100">
        <v>9</v>
      </c>
      <c r="F295" s="100">
        <v>9</v>
      </c>
      <c r="G295" s="100">
        <v>9</v>
      </c>
      <c r="H295" s="100">
        <v>9</v>
      </c>
      <c r="I295" s="100">
        <v>9</v>
      </c>
      <c r="J295" s="100"/>
      <c r="K295" s="124">
        <f t="shared" si="242"/>
        <v>54</v>
      </c>
      <c r="L295" s="99">
        <v>48</v>
      </c>
      <c r="M295" s="99">
        <v>6</v>
      </c>
      <c r="N295" s="99"/>
      <c r="O295" s="124">
        <f t="shared" si="243"/>
        <v>0</v>
      </c>
      <c r="P295" s="125">
        <v>0.78</v>
      </c>
      <c r="Q295" s="126">
        <f t="shared" si="241"/>
        <v>42.120000000000005</v>
      </c>
      <c r="R295" s="118">
        <v>6</v>
      </c>
      <c r="S295" s="211" t="str">
        <f>IF(C295&lt;&gt;0,VLOOKUP(C295,'control sheet'!A:B,2,FALSE),"")</f>
        <v>LOSALINI S.NABAINIVA</v>
      </c>
      <c r="T295" s="211"/>
    </row>
    <row r="296" spans="1:20" ht="23.25" customHeight="1" x14ac:dyDescent="0.3">
      <c r="A296" s="106" t="s">
        <v>1102</v>
      </c>
      <c r="B296" s="99">
        <v>2.5099999999999998</v>
      </c>
      <c r="C296" s="99">
        <v>50661</v>
      </c>
      <c r="D296" s="99">
        <v>6</v>
      </c>
      <c r="E296" s="100">
        <v>8</v>
      </c>
      <c r="F296" s="100">
        <v>12</v>
      </c>
      <c r="G296" s="100">
        <v>12</v>
      </c>
      <c r="H296" s="100"/>
      <c r="I296" s="100"/>
      <c r="J296" s="100">
        <v>8</v>
      </c>
      <c r="K296" s="124">
        <f t="shared" si="242"/>
        <v>46</v>
      </c>
      <c r="L296" s="99">
        <v>38</v>
      </c>
      <c r="M296" s="99">
        <v>8</v>
      </c>
      <c r="N296" s="99"/>
      <c r="O296" s="124">
        <f t="shared" si="243"/>
        <v>0</v>
      </c>
      <c r="P296" s="125">
        <v>0.78</v>
      </c>
      <c r="Q296" s="126">
        <f t="shared" si="241"/>
        <v>35.880000000000003</v>
      </c>
      <c r="R296" s="118">
        <v>12</v>
      </c>
      <c r="S296" s="211" t="str">
        <f>IF(C296&lt;&gt;0,VLOOKUP(C296,'control sheet'!A:B,2,FALSE),"")</f>
        <v>LUSIANA BORI</v>
      </c>
      <c r="T296" s="211"/>
    </row>
    <row r="297" spans="1:20" ht="23.25" customHeight="1" x14ac:dyDescent="0.3">
      <c r="A297" s="101" t="s">
        <v>1191</v>
      </c>
      <c r="B297" s="99">
        <v>2.5099999999999998</v>
      </c>
      <c r="C297" s="99">
        <v>50898</v>
      </c>
      <c r="D297" s="100">
        <v>12</v>
      </c>
      <c r="E297" s="100">
        <v>11</v>
      </c>
      <c r="F297" s="100">
        <v>9</v>
      </c>
      <c r="G297" s="100"/>
      <c r="H297" s="100">
        <v>8</v>
      </c>
      <c r="I297" s="100">
        <v>8</v>
      </c>
      <c r="J297" s="100">
        <v>9</v>
      </c>
      <c r="K297" s="124">
        <f t="shared" si="242"/>
        <v>57</v>
      </c>
      <c r="L297" s="99">
        <v>48</v>
      </c>
      <c r="M297" s="99">
        <v>9</v>
      </c>
      <c r="N297" s="99"/>
      <c r="O297" s="124">
        <f t="shared" si="243"/>
        <v>0</v>
      </c>
      <c r="P297" s="125">
        <v>0.78</v>
      </c>
      <c r="Q297" s="126">
        <f t="shared" si="241"/>
        <v>44.46</v>
      </c>
      <c r="R297" s="118">
        <v>12</v>
      </c>
      <c r="S297" s="211" t="str">
        <f>IF(C297&lt;&gt;0,VLOOKUP(C297,'control sheet'!A:B,2,FALSE),"")</f>
        <v>MACA NAILUVE</v>
      </c>
      <c r="T297" s="211"/>
    </row>
    <row r="298" spans="1:20" s="211" customFormat="1" ht="24.75" customHeight="1" x14ac:dyDescent="0.3">
      <c r="A298" s="132" t="s">
        <v>1358</v>
      </c>
      <c r="B298" s="99">
        <v>2.5099999999999998</v>
      </c>
      <c r="C298" s="128">
        <v>51728</v>
      </c>
      <c r="D298" s="100">
        <v>8</v>
      </c>
      <c r="E298" s="100">
        <v>10</v>
      </c>
      <c r="F298" s="100">
        <v>8</v>
      </c>
      <c r="G298" s="100"/>
      <c r="H298" s="100">
        <v>8</v>
      </c>
      <c r="I298" s="100">
        <v>8</v>
      </c>
      <c r="J298" s="100">
        <v>8</v>
      </c>
      <c r="K298" s="124">
        <f t="shared" si="242"/>
        <v>50</v>
      </c>
      <c r="L298" s="99">
        <v>48</v>
      </c>
      <c r="M298" s="99">
        <v>2</v>
      </c>
      <c r="N298" s="99"/>
      <c r="O298" s="124">
        <f t="shared" si="243"/>
        <v>0</v>
      </c>
      <c r="P298" s="125">
        <v>0.78</v>
      </c>
      <c r="Q298" s="126">
        <f t="shared" si="241"/>
        <v>39</v>
      </c>
      <c r="R298" s="118"/>
      <c r="S298" s="211" t="str">
        <f>IF(C298&lt;&gt;0,VLOOKUP(C298,'control sheet'!A:B,2,FALSE),"")</f>
        <v>MARIA QORETI</v>
      </c>
    </row>
    <row r="299" spans="1:20" ht="23.25" customHeight="1" x14ac:dyDescent="0.3">
      <c r="A299" s="143" t="s">
        <v>1091</v>
      </c>
      <c r="B299" s="99">
        <v>2.5099999999999998</v>
      </c>
      <c r="C299" s="99">
        <v>5143</v>
      </c>
      <c r="D299" s="100"/>
      <c r="E299" s="100"/>
      <c r="F299" s="100">
        <v>10</v>
      </c>
      <c r="G299" s="100">
        <v>10</v>
      </c>
      <c r="H299" s="100">
        <v>11.5</v>
      </c>
      <c r="I299" s="100">
        <v>9</v>
      </c>
      <c r="J299" s="100"/>
      <c r="K299" s="124">
        <f t="shared" si="242"/>
        <v>40.5</v>
      </c>
      <c r="L299" s="99">
        <v>32</v>
      </c>
      <c r="M299" s="99">
        <v>8.5</v>
      </c>
      <c r="N299" s="99"/>
      <c r="O299" s="124">
        <f t="shared" si="243"/>
        <v>0</v>
      </c>
      <c r="P299" s="125">
        <v>0.78</v>
      </c>
      <c r="Q299" s="126">
        <f t="shared" si="241"/>
        <v>31.59</v>
      </c>
      <c r="R299" s="118">
        <v>6</v>
      </c>
      <c r="S299" s="211" t="str">
        <f>IF(C299&lt;&gt;0,VLOOKUP(C299,'control sheet'!A:B,2,FALSE),"")</f>
        <v>MAKERETA BERANALIVA</v>
      </c>
      <c r="T299" s="211"/>
    </row>
    <row r="300" spans="1:20" ht="23.25" customHeight="1" x14ac:dyDescent="0.3">
      <c r="A300" s="101" t="s">
        <v>1103</v>
      </c>
      <c r="B300" s="99">
        <v>2.5099999999999998</v>
      </c>
      <c r="C300" s="99">
        <v>5113</v>
      </c>
      <c r="D300" s="100"/>
      <c r="E300" s="100"/>
      <c r="F300" s="136"/>
      <c r="G300" s="100">
        <v>9</v>
      </c>
      <c r="H300" s="100">
        <v>9</v>
      </c>
      <c r="I300" s="100">
        <v>9</v>
      </c>
      <c r="J300" s="100">
        <v>6.5</v>
      </c>
      <c r="K300" s="124">
        <f t="shared" si="242"/>
        <v>33.5</v>
      </c>
      <c r="L300" s="99">
        <f t="shared" si="240"/>
        <v>33.5</v>
      </c>
      <c r="M300" s="99"/>
      <c r="N300" s="99"/>
      <c r="O300" s="124">
        <f t="shared" si="243"/>
        <v>0</v>
      </c>
      <c r="P300" s="125">
        <v>0.78</v>
      </c>
      <c r="Q300" s="126">
        <f t="shared" si="241"/>
        <v>26.130000000000003</v>
      </c>
      <c r="R300" s="118"/>
      <c r="S300" s="211" t="str">
        <f>IF(C300&lt;&gt;0,VLOOKUP(C300,'control sheet'!A:B,2,FALSE),"")</f>
        <v>MERE USUMAKI</v>
      </c>
      <c r="T300" s="211"/>
    </row>
    <row r="301" spans="1:20" ht="23.25" customHeight="1" x14ac:dyDescent="0.3">
      <c r="A301" s="103" t="s">
        <v>1064</v>
      </c>
      <c r="B301" s="99">
        <v>2.5099999999999998</v>
      </c>
      <c r="C301" s="99">
        <v>51193</v>
      </c>
      <c r="D301" s="99"/>
      <c r="E301" s="233"/>
      <c r="F301" s="100">
        <v>12</v>
      </c>
      <c r="G301" s="100">
        <v>8</v>
      </c>
      <c r="H301" s="100">
        <v>9.5</v>
      </c>
      <c r="I301" s="100">
        <v>8</v>
      </c>
      <c r="J301" s="100"/>
      <c r="K301" s="124">
        <f t="shared" si="242"/>
        <v>37.5</v>
      </c>
      <c r="L301" s="99">
        <v>32</v>
      </c>
      <c r="M301" s="99">
        <v>5.5</v>
      </c>
      <c r="N301" s="99"/>
      <c r="O301" s="124">
        <f t="shared" si="243"/>
        <v>0</v>
      </c>
      <c r="P301" s="125">
        <v>0.78</v>
      </c>
      <c r="Q301" s="126">
        <f t="shared" si="241"/>
        <v>29.25</v>
      </c>
      <c r="R301" s="118">
        <v>6</v>
      </c>
      <c r="S301" s="211" t="str">
        <f>IF(C301&lt;&gt;0,VLOOKUP(C301,'control sheet'!A:B,2,FALSE),"")</f>
        <v>MEREILISONI SAUCAVA</v>
      </c>
      <c r="T301" s="211"/>
    </row>
    <row r="302" spans="1:20" ht="23.25" customHeight="1" x14ac:dyDescent="0.3">
      <c r="A302" s="143" t="s">
        <v>1192</v>
      </c>
      <c r="B302" s="99">
        <v>2.5099999999999998</v>
      </c>
      <c r="C302" s="99">
        <v>51344</v>
      </c>
      <c r="D302" s="100"/>
      <c r="E302" s="235"/>
      <c r="F302" s="100">
        <v>8</v>
      </c>
      <c r="G302" s="100">
        <v>13</v>
      </c>
      <c r="H302" s="100">
        <v>11.5</v>
      </c>
      <c r="I302" s="100"/>
      <c r="J302" s="100"/>
      <c r="K302" s="124">
        <f t="shared" si="242"/>
        <v>32.5</v>
      </c>
      <c r="L302" s="99">
        <v>25</v>
      </c>
      <c r="M302" s="99">
        <v>6.5</v>
      </c>
      <c r="N302" s="99">
        <v>1</v>
      </c>
      <c r="O302" s="124">
        <f t="shared" si="243"/>
        <v>0</v>
      </c>
      <c r="P302" s="125">
        <v>0.78</v>
      </c>
      <c r="Q302" s="126">
        <f t="shared" ref="Q302:Q318" si="244">K302*P302</f>
        <v>25.35</v>
      </c>
      <c r="R302" s="118">
        <v>12</v>
      </c>
      <c r="S302" s="211" t="str">
        <f>IF(C302&lt;&gt;0,VLOOKUP(C302,'control sheet'!A:B,2,FALSE),"")</f>
        <v>MOSESE MALO</v>
      </c>
      <c r="T302" s="211"/>
    </row>
    <row r="303" spans="1:20" ht="23.25" customHeight="1" x14ac:dyDescent="0.3">
      <c r="A303" s="106" t="s">
        <v>1071</v>
      </c>
      <c r="B303" s="99">
        <v>2.5099999999999998</v>
      </c>
      <c r="C303" s="99">
        <v>51924</v>
      </c>
      <c r="D303" s="100">
        <v>5</v>
      </c>
      <c r="E303" s="100">
        <v>11</v>
      </c>
      <c r="F303" s="100"/>
      <c r="G303" s="100"/>
      <c r="H303" s="100">
        <v>8</v>
      </c>
      <c r="I303" s="99">
        <v>12</v>
      </c>
      <c r="J303" s="100">
        <v>9</v>
      </c>
      <c r="K303" s="124">
        <f t="shared" si="242"/>
        <v>45</v>
      </c>
      <c r="L303" s="99">
        <v>40</v>
      </c>
      <c r="M303" s="99">
        <v>5</v>
      </c>
      <c r="N303" s="99"/>
      <c r="O303" s="124">
        <f t="shared" si="243"/>
        <v>0</v>
      </c>
      <c r="P303" s="125">
        <v>0.78</v>
      </c>
      <c r="Q303" s="126">
        <f>K303*P303</f>
        <v>35.1</v>
      </c>
      <c r="R303" s="118">
        <v>6</v>
      </c>
      <c r="S303" s="211" t="str">
        <f>IF(C303&lt;&gt;0,VLOOKUP(C303,'control sheet'!A:B,2,FALSE),"")</f>
        <v>OSEA TUBUNA</v>
      </c>
      <c r="T303" s="211"/>
    </row>
    <row r="304" spans="1:20" ht="23.25" customHeight="1" x14ac:dyDescent="0.3">
      <c r="A304" s="103" t="s">
        <v>1193</v>
      </c>
      <c r="B304" s="99">
        <v>2.5099999999999998</v>
      </c>
      <c r="C304" s="99">
        <v>5566</v>
      </c>
      <c r="D304" s="100">
        <v>8</v>
      </c>
      <c r="E304" s="136">
        <v>8</v>
      </c>
      <c r="F304" s="100">
        <v>8</v>
      </c>
      <c r="G304" s="100"/>
      <c r="H304" s="100"/>
      <c r="I304" s="155"/>
      <c r="J304" s="100">
        <v>8</v>
      </c>
      <c r="K304" s="124">
        <f t="shared" si="242"/>
        <v>32</v>
      </c>
      <c r="L304" s="99">
        <f t="shared" si="240"/>
        <v>32</v>
      </c>
      <c r="M304" s="99"/>
      <c r="N304" s="99"/>
      <c r="O304" s="124">
        <f t="shared" si="243"/>
        <v>0</v>
      </c>
      <c r="P304" s="125">
        <v>0.78</v>
      </c>
      <c r="Q304" s="126">
        <f t="shared" si="244"/>
        <v>24.96</v>
      </c>
      <c r="R304" s="118"/>
      <c r="S304" s="211" t="str">
        <f>IF(C304&lt;&gt;0,VLOOKUP(C304,'control sheet'!A:B,2,FALSE),"")</f>
        <v>NANISE TEMO LEEVERS</v>
      </c>
      <c r="T304" s="211"/>
    </row>
    <row r="305" spans="1:20" ht="23.25" customHeight="1" x14ac:dyDescent="0.3">
      <c r="A305" s="106" t="s">
        <v>1388</v>
      </c>
      <c r="B305" s="99">
        <v>2.5099999999999998</v>
      </c>
      <c r="C305" s="99">
        <v>50176</v>
      </c>
      <c r="D305" s="100">
        <v>7</v>
      </c>
      <c r="E305" s="100"/>
      <c r="F305" s="100"/>
      <c r="G305" s="100"/>
      <c r="H305" s="100">
        <v>12</v>
      </c>
      <c r="I305" s="100">
        <v>7.5</v>
      </c>
      <c r="J305" s="100">
        <v>7.5</v>
      </c>
      <c r="K305" s="124">
        <f t="shared" si="242"/>
        <v>34</v>
      </c>
      <c r="L305" s="99">
        <v>31</v>
      </c>
      <c r="M305" s="99">
        <v>3</v>
      </c>
      <c r="N305" s="99"/>
      <c r="O305" s="124">
        <f t="shared" si="243"/>
        <v>0</v>
      </c>
      <c r="P305" s="125">
        <v>0.78</v>
      </c>
      <c r="Q305" s="126">
        <f t="shared" si="244"/>
        <v>26.52</v>
      </c>
      <c r="R305" s="118">
        <v>6</v>
      </c>
      <c r="S305" s="211" t="str">
        <f>IF(C305&lt;&gt;0,VLOOKUP(C305,'[2]control sheet'!A:B,2,FALSE),"")</f>
        <v>PAULA NABOA</v>
      </c>
      <c r="T305" s="211"/>
    </row>
    <row r="306" spans="1:20" s="211" customFormat="1" ht="24.75" customHeight="1" x14ac:dyDescent="0.3">
      <c r="A306" s="101" t="s">
        <v>1325</v>
      </c>
      <c r="B306" s="99">
        <v>2.5099999999999998</v>
      </c>
      <c r="C306" s="102">
        <v>51221</v>
      </c>
      <c r="D306" s="99">
        <v>9</v>
      </c>
      <c r="E306" s="100">
        <v>9</v>
      </c>
      <c r="F306" s="100"/>
      <c r="G306" s="99"/>
      <c r="H306" s="100">
        <v>9</v>
      </c>
      <c r="I306" s="99">
        <v>9</v>
      </c>
      <c r="J306" s="100">
        <v>9</v>
      </c>
      <c r="K306" s="124">
        <f t="shared" si="242"/>
        <v>45</v>
      </c>
      <c r="L306" s="99">
        <v>40</v>
      </c>
      <c r="M306" s="99">
        <v>5</v>
      </c>
      <c r="N306" s="99"/>
      <c r="O306" s="124">
        <f t="shared" si="243"/>
        <v>0</v>
      </c>
      <c r="P306" s="125">
        <v>0.78</v>
      </c>
      <c r="Q306" s="126">
        <f t="shared" si="244"/>
        <v>35.1</v>
      </c>
      <c r="R306" s="118"/>
      <c r="S306" s="211" t="str">
        <f>IF(C306&lt;&gt;0,VLOOKUP(C306,'control sheet'!A:B,2,FALSE),"")</f>
        <v>PANAPASA SALAWAI CAWAKI</v>
      </c>
    </row>
    <row r="307" spans="1:20" ht="23.25" customHeight="1" x14ac:dyDescent="0.3">
      <c r="A307" s="143" t="s">
        <v>1194</v>
      </c>
      <c r="B307" s="99">
        <v>2.5099999999999998</v>
      </c>
      <c r="C307" s="99">
        <v>50677</v>
      </c>
      <c r="D307" s="100"/>
      <c r="E307" s="100"/>
      <c r="F307" s="100">
        <v>10</v>
      </c>
      <c r="G307" s="100">
        <v>9</v>
      </c>
      <c r="H307" s="100">
        <v>11.5</v>
      </c>
      <c r="I307" s="100">
        <v>8</v>
      </c>
      <c r="J307" s="100"/>
      <c r="K307" s="124">
        <f t="shared" si="242"/>
        <v>38.5</v>
      </c>
      <c r="L307" s="99">
        <v>35</v>
      </c>
      <c r="M307" s="99">
        <v>3.5</v>
      </c>
      <c r="N307" s="99"/>
      <c r="O307" s="124">
        <f t="shared" si="243"/>
        <v>0</v>
      </c>
      <c r="P307" s="125">
        <v>0.78</v>
      </c>
      <c r="Q307" s="126">
        <f t="shared" si="244"/>
        <v>30.03</v>
      </c>
      <c r="R307" s="118">
        <v>6</v>
      </c>
      <c r="S307" s="211" t="str">
        <f>IF(C307&lt;&gt;0,VLOOKUP(C307,'control sheet'!A:B,2,FALSE),"")</f>
        <v>ROSA ANI VULINALAGI</v>
      </c>
      <c r="T307" s="211"/>
    </row>
    <row r="308" spans="1:20" s="211" customFormat="1" ht="24.75" customHeight="1" x14ac:dyDescent="0.3">
      <c r="A308" s="143" t="s">
        <v>1359</v>
      </c>
      <c r="B308" s="99">
        <v>2.5099999999999998</v>
      </c>
      <c r="C308" s="99">
        <v>51337</v>
      </c>
      <c r="D308" s="100">
        <v>9</v>
      </c>
      <c r="E308" s="100">
        <v>12</v>
      </c>
      <c r="F308" s="100"/>
      <c r="G308" s="100">
        <v>8</v>
      </c>
      <c r="H308" s="100">
        <v>8</v>
      </c>
      <c r="I308" s="100">
        <v>8</v>
      </c>
      <c r="J308" s="100">
        <v>12</v>
      </c>
      <c r="K308" s="124">
        <f t="shared" si="242"/>
        <v>57</v>
      </c>
      <c r="L308" s="99">
        <v>48</v>
      </c>
      <c r="M308" s="99">
        <v>9</v>
      </c>
      <c r="N308" s="99"/>
      <c r="O308" s="124">
        <f t="shared" si="243"/>
        <v>0</v>
      </c>
      <c r="P308" s="125">
        <v>0.78</v>
      </c>
      <c r="Q308" s="126">
        <f t="shared" si="244"/>
        <v>44.46</v>
      </c>
      <c r="R308" s="118">
        <v>12</v>
      </c>
    </row>
    <row r="309" spans="1:20" ht="23.25" customHeight="1" x14ac:dyDescent="0.3">
      <c r="A309" s="143" t="s">
        <v>1106</v>
      </c>
      <c r="B309" s="99">
        <v>2.5099999999999998</v>
      </c>
      <c r="C309" s="99">
        <v>5045</v>
      </c>
      <c r="D309" s="100">
        <v>9</v>
      </c>
      <c r="E309" s="99">
        <v>9</v>
      </c>
      <c r="F309" s="100"/>
      <c r="G309" s="100"/>
      <c r="H309" s="100">
        <v>9</v>
      </c>
      <c r="I309" s="100"/>
      <c r="J309" s="100"/>
      <c r="K309" s="124">
        <f t="shared" si="242"/>
        <v>27</v>
      </c>
      <c r="L309" s="99">
        <v>22</v>
      </c>
      <c r="M309" s="99">
        <v>4</v>
      </c>
      <c r="N309" s="99">
        <v>1</v>
      </c>
      <c r="O309" s="124">
        <f t="shared" si="243"/>
        <v>0</v>
      </c>
      <c r="P309" s="125">
        <v>0.78</v>
      </c>
      <c r="Q309" s="126">
        <f t="shared" si="244"/>
        <v>21.060000000000002</v>
      </c>
      <c r="R309" s="118">
        <v>6</v>
      </c>
      <c r="S309" s="211" t="str">
        <f>IF(C309&lt;&gt;0,VLOOKUP(C309,'control sheet'!A:B,2,FALSE),"")</f>
        <v>RUVINA MARAMA</v>
      </c>
      <c r="T309" s="211"/>
    </row>
    <row r="310" spans="1:20" ht="23.25" customHeight="1" x14ac:dyDescent="0.3">
      <c r="A310" s="143" t="s">
        <v>1108</v>
      </c>
      <c r="B310" s="99">
        <v>2.5099999999999998</v>
      </c>
      <c r="C310" s="99">
        <v>5494</v>
      </c>
      <c r="D310" s="100">
        <v>9</v>
      </c>
      <c r="E310" s="221"/>
      <c r="F310" s="100"/>
      <c r="G310" s="100"/>
      <c r="H310" s="100">
        <v>9</v>
      </c>
      <c r="I310" s="100">
        <v>9</v>
      </c>
      <c r="J310" s="100">
        <v>9</v>
      </c>
      <c r="K310" s="124">
        <f t="shared" si="242"/>
        <v>36</v>
      </c>
      <c r="L310" s="99">
        <v>33</v>
      </c>
      <c r="M310" s="99">
        <v>3</v>
      </c>
      <c r="N310" s="99"/>
      <c r="O310" s="124">
        <f t="shared" si="243"/>
        <v>0</v>
      </c>
      <c r="P310" s="125">
        <v>0.78</v>
      </c>
      <c r="Q310" s="126">
        <f t="shared" si="244"/>
        <v>28.080000000000002</v>
      </c>
      <c r="R310" s="118"/>
      <c r="S310" s="211" t="str">
        <f>IF(C310&lt;&gt;0,VLOOKUP(C310,'control sheet'!A:B,2,FALSE),"")</f>
        <v>SALASEINI FINAU</v>
      </c>
      <c r="T310" s="211"/>
    </row>
    <row r="311" spans="1:20" s="211" customFormat="1" ht="24.75" customHeight="1" x14ac:dyDescent="0.3">
      <c r="A311" s="143" t="s">
        <v>1302</v>
      </c>
      <c r="B311" s="99">
        <v>2.5099999999999998</v>
      </c>
      <c r="C311" s="99">
        <v>50737</v>
      </c>
      <c r="D311" s="99"/>
      <c r="E311" s="221"/>
      <c r="F311" s="100">
        <v>9</v>
      </c>
      <c r="G311" s="100">
        <v>14</v>
      </c>
      <c r="H311" s="100">
        <v>11.5</v>
      </c>
      <c r="I311" s="100">
        <v>9</v>
      </c>
      <c r="J311" s="100"/>
      <c r="K311" s="124">
        <f t="shared" si="242"/>
        <v>43.5</v>
      </c>
      <c r="L311" s="99">
        <v>32</v>
      </c>
      <c r="M311" s="99">
        <v>9.5</v>
      </c>
      <c r="N311" s="99">
        <v>2</v>
      </c>
      <c r="O311" s="124">
        <f t="shared" si="243"/>
        <v>0</v>
      </c>
      <c r="P311" s="125">
        <v>0.78</v>
      </c>
      <c r="Q311" s="126">
        <f t="shared" si="244"/>
        <v>33.93</v>
      </c>
      <c r="R311" s="118">
        <v>12</v>
      </c>
      <c r="S311" s="211" t="str">
        <f>IF(C311&lt;&gt;0,VLOOKUP(C311,'control sheet'!A:B,2,FALSE),"")</f>
        <v>SEREIMA WAQALEVU</v>
      </c>
    </row>
    <row r="312" spans="1:20" ht="23.25" customHeight="1" x14ac:dyDescent="0.3">
      <c r="A312" s="143" t="s">
        <v>1107</v>
      </c>
      <c r="B312" s="99">
        <v>2.5099999999999998</v>
      </c>
      <c r="C312" s="99">
        <v>5640</v>
      </c>
      <c r="D312" s="99">
        <v>9</v>
      </c>
      <c r="E312" s="160">
        <v>9</v>
      </c>
      <c r="F312" s="100"/>
      <c r="G312" s="100"/>
      <c r="H312" s="100">
        <v>8</v>
      </c>
      <c r="I312" s="100">
        <v>8</v>
      </c>
      <c r="J312" s="100">
        <v>9</v>
      </c>
      <c r="K312" s="124">
        <f t="shared" si="242"/>
        <v>43</v>
      </c>
      <c r="L312" s="99">
        <v>40</v>
      </c>
      <c r="M312" s="99">
        <v>3</v>
      </c>
      <c r="N312" s="99"/>
      <c r="O312" s="124">
        <f t="shared" si="243"/>
        <v>0</v>
      </c>
      <c r="P312" s="125">
        <v>0.78</v>
      </c>
      <c r="Q312" s="126">
        <f t="shared" si="244"/>
        <v>33.54</v>
      </c>
      <c r="R312" s="118"/>
      <c r="S312" s="211" t="str">
        <f>IF(C312&lt;&gt;0,VLOOKUP(C312,'control sheet'!A:B,2,FALSE),"")</f>
        <v>SEREIMA NAVUGA</v>
      </c>
      <c r="T312" s="211"/>
    </row>
    <row r="313" spans="1:20" ht="23.25" customHeight="1" x14ac:dyDescent="0.3">
      <c r="A313" s="104" t="s">
        <v>1110</v>
      </c>
      <c r="B313" s="99">
        <v>2.5099999999999998</v>
      </c>
      <c r="C313" s="100">
        <v>5303</v>
      </c>
      <c r="D313" s="100"/>
      <c r="E313" s="160"/>
      <c r="F313" s="99">
        <v>9</v>
      </c>
      <c r="G313" s="100">
        <v>14</v>
      </c>
      <c r="H313" s="100">
        <v>9</v>
      </c>
      <c r="I313" s="100">
        <v>9</v>
      </c>
      <c r="J313" s="100"/>
      <c r="K313" s="124">
        <f t="shared" si="242"/>
        <v>41</v>
      </c>
      <c r="L313" s="99">
        <v>32</v>
      </c>
      <c r="M313" s="99">
        <v>7</v>
      </c>
      <c r="N313" s="99">
        <v>2</v>
      </c>
      <c r="O313" s="124">
        <f t="shared" si="243"/>
        <v>0</v>
      </c>
      <c r="P313" s="125">
        <v>0.78</v>
      </c>
      <c r="Q313" s="126">
        <f t="shared" si="244"/>
        <v>31.98</v>
      </c>
      <c r="R313" s="118">
        <v>6</v>
      </c>
      <c r="S313" s="211" t="str">
        <f>IF(C313&lt;&gt;0,VLOOKUP(C313,'control sheet'!A:B,2,FALSE),"")</f>
        <v>TOMASI TUIVUNA</v>
      </c>
      <c r="T313" s="211"/>
    </row>
    <row r="314" spans="1:20" ht="23.25" customHeight="1" x14ac:dyDescent="0.3">
      <c r="A314" s="106" t="s">
        <v>1053</v>
      </c>
      <c r="B314" s="99">
        <v>2.5099999999999998</v>
      </c>
      <c r="C314" s="99">
        <v>51874</v>
      </c>
      <c r="D314" s="99">
        <v>12</v>
      </c>
      <c r="E314" s="100">
        <v>12</v>
      </c>
      <c r="F314" s="100">
        <v>9</v>
      </c>
      <c r="G314" s="100"/>
      <c r="H314" s="100">
        <v>7.5</v>
      </c>
      <c r="I314" s="100">
        <v>8</v>
      </c>
      <c r="J314" s="100">
        <v>9</v>
      </c>
      <c r="K314" s="124">
        <f t="shared" si="242"/>
        <v>57.5</v>
      </c>
      <c r="L314" s="99">
        <v>47.5</v>
      </c>
      <c r="M314" s="99">
        <v>10</v>
      </c>
      <c r="N314" s="99"/>
      <c r="O314" s="124">
        <f t="shared" si="243"/>
        <v>0</v>
      </c>
      <c r="P314" s="125">
        <v>0.78</v>
      </c>
      <c r="Q314" s="126">
        <f t="shared" si="244"/>
        <v>44.85</v>
      </c>
      <c r="R314" s="118">
        <v>12</v>
      </c>
      <c r="S314" s="211" t="str">
        <f>IF(C314&lt;&gt;0,VLOOKUP(C314,'control sheet'!A:B,2,FALSE),"")</f>
        <v>UNAISI KAUKILAKEBA</v>
      </c>
      <c r="T314" s="211"/>
    </row>
    <row r="315" spans="1:20" ht="23.25" customHeight="1" x14ac:dyDescent="0.3">
      <c r="A315" s="143" t="s">
        <v>1112</v>
      </c>
      <c r="B315" s="99">
        <v>2.5099999999999998</v>
      </c>
      <c r="C315" s="99">
        <v>51124</v>
      </c>
      <c r="D315" s="100">
        <v>8</v>
      </c>
      <c r="E315" s="100">
        <v>9</v>
      </c>
      <c r="F315" s="100"/>
      <c r="G315" s="100"/>
      <c r="H315" s="100">
        <v>8</v>
      </c>
      <c r="I315" s="99">
        <v>8</v>
      </c>
      <c r="J315" s="100">
        <v>8</v>
      </c>
      <c r="K315" s="124">
        <f t="shared" si="242"/>
        <v>41</v>
      </c>
      <c r="L315" s="99">
        <v>40</v>
      </c>
      <c r="M315" s="99">
        <v>1</v>
      </c>
      <c r="N315" s="99"/>
      <c r="O315" s="124">
        <f t="shared" si="243"/>
        <v>0</v>
      </c>
      <c r="P315" s="125">
        <v>0.78</v>
      </c>
      <c r="Q315" s="126">
        <f t="shared" si="244"/>
        <v>31.98</v>
      </c>
      <c r="R315" s="118"/>
      <c r="S315" s="211" t="str">
        <f>IF(C315&lt;&gt;0,VLOOKUP(C315,'control sheet'!A:B,2,FALSE),"")</f>
        <v>VERENAISI VALEVOU RAKAUCOKA</v>
      </c>
      <c r="T315" s="211"/>
    </row>
    <row r="316" spans="1:20" s="211" customFormat="1" ht="24.75" customHeight="1" x14ac:dyDescent="0.3">
      <c r="A316" s="154" t="s">
        <v>1360</v>
      </c>
      <c r="B316" s="99">
        <v>2.5099999999999998</v>
      </c>
      <c r="C316" s="155">
        <v>5043</v>
      </c>
      <c r="D316" s="99">
        <v>8</v>
      </c>
      <c r="E316" s="100">
        <v>9</v>
      </c>
      <c r="F316" s="100"/>
      <c r="G316" s="100"/>
      <c r="H316" s="100">
        <v>12</v>
      </c>
      <c r="I316" s="100">
        <v>12</v>
      </c>
      <c r="J316" s="100">
        <v>7.5</v>
      </c>
      <c r="K316" s="124">
        <f t="shared" si="242"/>
        <v>48.5</v>
      </c>
      <c r="L316" s="99">
        <v>42.5</v>
      </c>
      <c r="M316" s="99">
        <v>6</v>
      </c>
      <c r="N316" s="99"/>
      <c r="O316" s="124">
        <f t="shared" si="243"/>
        <v>0</v>
      </c>
      <c r="P316" s="125">
        <v>0.78</v>
      </c>
      <c r="Q316" s="126">
        <f t="shared" si="244"/>
        <v>37.83</v>
      </c>
      <c r="R316" s="118">
        <v>12</v>
      </c>
    </row>
    <row r="317" spans="1:20" ht="23.25" customHeight="1" x14ac:dyDescent="0.3">
      <c r="A317" s="154" t="s">
        <v>1195</v>
      </c>
      <c r="B317" s="99">
        <v>2.5099999999999998</v>
      </c>
      <c r="C317" s="155">
        <v>5514</v>
      </c>
      <c r="D317" s="99">
        <v>9</v>
      </c>
      <c r="E317" s="233"/>
      <c r="F317" s="100"/>
      <c r="G317" s="100"/>
      <c r="H317" s="100">
        <v>9</v>
      </c>
      <c r="I317" s="100">
        <v>9</v>
      </c>
      <c r="J317" s="100">
        <v>5</v>
      </c>
      <c r="K317" s="124">
        <f t="shared" si="242"/>
        <v>32</v>
      </c>
      <c r="L317" s="99">
        <v>27</v>
      </c>
      <c r="M317" s="99">
        <v>5</v>
      </c>
      <c r="N317" s="99"/>
      <c r="O317" s="124">
        <f t="shared" si="243"/>
        <v>0</v>
      </c>
      <c r="P317" s="125">
        <v>0.78</v>
      </c>
      <c r="Q317" s="126">
        <f t="shared" si="244"/>
        <v>24.96</v>
      </c>
      <c r="R317" s="118"/>
      <c r="S317" s="211" t="str">
        <f>IF(C317&lt;&gt;0,VLOOKUP(C317,'control sheet'!A:B,2,FALSE),"")</f>
        <v>WAINIKITI BAKABAKA</v>
      </c>
      <c r="T317" s="211"/>
    </row>
    <row r="318" spans="1:20" ht="23.25" customHeight="1" x14ac:dyDescent="0.3">
      <c r="A318" s="143" t="s">
        <v>1196</v>
      </c>
      <c r="B318" s="99">
        <v>2.5099999999999998</v>
      </c>
      <c r="C318" s="99">
        <v>5158</v>
      </c>
      <c r="D318" s="100"/>
      <c r="E318" s="235"/>
      <c r="F318" s="100"/>
      <c r="G318" s="100">
        <v>8</v>
      </c>
      <c r="H318" s="100">
        <v>10.5</v>
      </c>
      <c r="I318" s="100">
        <v>6</v>
      </c>
      <c r="J318" s="100"/>
      <c r="K318" s="124">
        <f t="shared" si="242"/>
        <v>24.5</v>
      </c>
      <c r="L318" s="99">
        <v>23</v>
      </c>
      <c r="M318" s="99">
        <v>1.5</v>
      </c>
      <c r="N318" s="99"/>
      <c r="O318" s="124">
        <f t="shared" si="243"/>
        <v>0</v>
      </c>
      <c r="P318" s="125">
        <v>0.78</v>
      </c>
      <c r="Q318" s="126">
        <f t="shared" si="244"/>
        <v>19.11</v>
      </c>
      <c r="R318" s="118"/>
      <c r="S318" s="211" t="str">
        <f>IF(C318&lt;&gt;0,VLOOKUP(C318,'control sheet'!A:B,2,FALSE),"")</f>
        <v>YESHMIN LATA</v>
      </c>
      <c r="T318" s="211"/>
    </row>
    <row r="319" spans="1:20" ht="23.25" customHeight="1" x14ac:dyDescent="0.3">
      <c r="A319" s="161"/>
      <c r="B319" s="99"/>
      <c r="C319" s="134" t="s">
        <v>901</v>
      </c>
      <c r="D319" s="124">
        <f>SUM(D272:D318)</f>
        <v>264.5</v>
      </c>
      <c r="E319" s="124">
        <f t="shared" ref="E319:R319" si="245">SUM(E272:E318)</f>
        <v>267</v>
      </c>
      <c r="F319" s="124">
        <f t="shared" si="245"/>
        <v>265</v>
      </c>
      <c r="G319" s="124">
        <f t="shared" si="245"/>
        <v>284</v>
      </c>
      <c r="H319" s="124">
        <f t="shared" si="245"/>
        <v>319.5</v>
      </c>
      <c r="I319" s="124">
        <f t="shared" si="245"/>
        <v>283.5</v>
      </c>
      <c r="J319" s="124">
        <f t="shared" si="245"/>
        <v>250.5</v>
      </c>
      <c r="K319" s="124">
        <f t="shared" si="245"/>
        <v>1934</v>
      </c>
      <c r="L319" s="124">
        <f t="shared" si="245"/>
        <v>1675.5</v>
      </c>
      <c r="M319" s="124">
        <f t="shared" si="245"/>
        <v>242.5</v>
      </c>
      <c r="N319" s="124">
        <f t="shared" si="245"/>
        <v>16</v>
      </c>
      <c r="O319" s="124">
        <f t="shared" si="245"/>
        <v>0</v>
      </c>
      <c r="P319" s="124">
        <f t="shared" si="245"/>
        <v>36.660000000000025</v>
      </c>
      <c r="Q319" s="124">
        <f t="shared" si="245"/>
        <v>1508.5199999999998</v>
      </c>
      <c r="R319" s="124">
        <f t="shared" si="245"/>
        <v>240</v>
      </c>
      <c r="S319" s="211" t="e">
        <f>IF(C319&lt;&gt;0,VLOOKUP(C319,'control sheet'!A:B,2,FALSE),"")</f>
        <v>#N/A</v>
      </c>
      <c r="T319" s="211"/>
    </row>
    <row r="320" spans="1:20" ht="23.25" customHeight="1" x14ac:dyDescent="0.3">
      <c r="A320" s="204"/>
      <c r="B320" s="204"/>
      <c r="C320" s="204"/>
      <c r="D320" s="130"/>
      <c r="E320" s="100"/>
      <c r="F320" s="130"/>
      <c r="G320" s="130"/>
      <c r="H320" s="130"/>
      <c r="I320" s="130"/>
      <c r="J320" s="130"/>
      <c r="K320" s="124"/>
      <c r="L320" s="124"/>
      <c r="M320" s="157"/>
      <c r="N320" s="124"/>
      <c r="O320" s="124"/>
      <c r="P320" s="125"/>
      <c r="Q320" s="124"/>
      <c r="R320" s="124"/>
      <c r="S320" s="211" t="str">
        <f>IF(C320&lt;&gt;0,VLOOKUP(C320,'control sheet'!A:B,2,FALSE),"")</f>
        <v/>
      </c>
      <c r="T320" s="211"/>
    </row>
    <row r="321" spans="1:20" ht="23.25" customHeight="1" x14ac:dyDescent="0.3">
      <c r="A321" s="179"/>
      <c r="B321" s="180"/>
      <c r="C321" s="255" t="s">
        <v>1197</v>
      </c>
      <c r="D321" s="256"/>
      <c r="E321" s="256"/>
      <c r="F321" s="256"/>
      <c r="G321" s="256"/>
      <c r="H321" s="257"/>
      <c r="I321" s="145"/>
      <c r="J321" s="100"/>
      <c r="K321" s="99"/>
      <c r="L321" s="165"/>
      <c r="M321" s="103"/>
      <c r="N321" s="99"/>
      <c r="O321" s="124"/>
      <c r="P321" s="125"/>
      <c r="Q321" s="125"/>
      <c r="R321" s="151"/>
      <c r="S321" s="211" t="e">
        <f>IF(C321&lt;&gt;0,VLOOKUP(C321,'control sheet'!A:B,2,FALSE),"")</f>
        <v>#N/A</v>
      </c>
      <c r="T321" s="211"/>
    </row>
    <row r="322" spans="1:20" ht="23.25" customHeight="1" x14ac:dyDescent="0.3">
      <c r="A322" s="135" t="s">
        <v>1035</v>
      </c>
      <c r="B322" s="99"/>
      <c r="C322" s="137" t="s">
        <v>886</v>
      </c>
      <c r="D322" s="130" t="s">
        <v>887</v>
      </c>
      <c r="E322" s="214" t="s">
        <v>888</v>
      </c>
      <c r="F322" s="130" t="s">
        <v>889</v>
      </c>
      <c r="G322" s="215" t="s">
        <v>890</v>
      </c>
      <c r="H322" s="130" t="s">
        <v>891</v>
      </c>
      <c r="I322" s="130" t="s">
        <v>892</v>
      </c>
      <c r="J322" s="130" t="s">
        <v>893</v>
      </c>
      <c r="K322" s="124" t="s">
        <v>894</v>
      </c>
      <c r="L322" s="215" t="s">
        <v>895</v>
      </c>
      <c r="M322" s="215" t="s">
        <v>896</v>
      </c>
      <c r="N322" s="215" t="s">
        <v>897</v>
      </c>
      <c r="O322" s="124" t="s">
        <v>898</v>
      </c>
      <c r="P322" s="144" t="s">
        <v>899</v>
      </c>
      <c r="Q322" s="144" t="s">
        <v>900</v>
      </c>
      <c r="R322" s="122" t="s">
        <v>0</v>
      </c>
      <c r="S322" s="211" t="str">
        <f>IF(C322&lt;&gt;0,VLOOKUP(C322,'control sheet'!A:B,2,FALSE),"")</f>
        <v>Emplyee Name</v>
      </c>
      <c r="T322" s="211"/>
    </row>
    <row r="323" spans="1:20" ht="23.25" customHeight="1" x14ac:dyDescent="0.3">
      <c r="A323" s="101" t="s">
        <v>1198</v>
      </c>
      <c r="B323" s="99">
        <v>3.7</v>
      </c>
      <c r="C323" s="99">
        <v>50729</v>
      </c>
      <c r="D323" s="100">
        <v>10</v>
      </c>
      <c r="E323" s="100">
        <v>14</v>
      </c>
      <c r="F323" s="100">
        <v>9</v>
      </c>
      <c r="G323" s="100"/>
      <c r="H323" s="100"/>
      <c r="I323" s="100"/>
      <c r="J323" s="100">
        <v>12</v>
      </c>
      <c r="K323" s="124">
        <f>SUM(D323:J323)</f>
        <v>45</v>
      </c>
      <c r="L323" s="99">
        <v>36</v>
      </c>
      <c r="M323" s="99">
        <v>8</v>
      </c>
      <c r="N323" s="99">
        <v>1</v>
      </c>
      <c r="O323" s="124">
        <f>SUM(L323:N323)-K323</f>
        <v>0</v>
      </c>
      <c r="P323" s="125"/>
      <c r="Q323" s="126"/>
      <c r="R323" s="118">
        <v>12</v>
      </c>
      <c r="S323" s="211" t="str">
        <f>IF(C323&lt;&gt;0,VLOOKUP(C323,'control sheet'!A:B,2,FALSE),"")</f>
        <v>INISE KARAWA</v>
      </c>
      <c r="T323" s="211"/>
    </row>
    <row r="324" spans="1:20" ht="23.25" customHeight="1" x14ac:dyDescent="0.3">
      <c r="A324" s="101" t="s">
        <v>1199</v>
      </c>
      <c r="B324" s="99">
        <v>3.7</v>
      </c>
      <c r="C324" s="99">
        <v>5344</v>
      </c>
      <c r="D324" s="100">
        <v>9</v>
      </c>
      <c r="E324" s="100"/>
      <c r="F324" s="100"/>
      <c r="G324" s="100"/>
      <c r="H324" s="100">
        <v>11.5</v>
      </c>
      <c r="I324" s="100">
        <v>12</v>
      </c>
      <c r="J324" s="100">
        <v>6</v>
      </c>
      <c r="K324" s="124">
        <f t="shared" ref="K324:K326" si="246">SUM(D324:J324)</f>
        <v>38.5</v>
      </c>
      <c r="L324" s="99">
        <v>30</v>
      </c>
      <c r="M324" s="99">
        <v>8.5</v>
      </c>
      <c r="N324" s="99"/>
      <c r="O324" s="124">
        <f t="shared" ref="O324:O326" si="247">SUM(L324:N324)-K324</f>
        <v>0</v>
      </c>
      <c r="P324" s="125"/>
      <c r="Q324" s="126"/>
      <c r="R324" s="118">
        <v>12</v>
      </c>
      <c r="S324" s="211" t="str">
        <f>IF(C324&lt;&gt;0,VLOOKUP(C324,'control sheet'!A:B,2,FALSE),"")</f>
        <v>TEREKAMWEMWE TUTARA.</v>
      </c>
      <c r="T324" s="211"/>
    </row>
    <row r="325" spans="1:20" ht="23.25" customHeight="1" x14ac:dyDescent="0.3">
      <c r="A325" s="101" t="s">
        <v>1200</v>
      </c>
      <c r="B325" s="99">
        <v>3.7</v>
      </c>
      <c r="C325" s="99">
        <v>5364</v>
      </c>
      <c r="D325" s="100"/>
      <c r="E325" s="236"/>
      <c r="F325" s="100">
        <v>8</v>
      </c>
      <c r="G325" s="100">
        <v>8.5</v>
      </c>
      <c r="H325" s="100">
        <v>8</v>
      </c>
      <c r="I325" s="100">
        <v>5.5</v>
      </c>
      <c r="J325" s="100"/>
      <c r="K325" s="124">
        <f t="shared" si="246"/>
        <v>30</v>
      </c>
      <c r="L325" s="99">
        <f t="shared" ref="L325" si="248">SUM(K325)</f>
        <v>30</v>
      </c>
      <c r="M325" s="99"/>
      <c r="N325" s="99"/>
      <c r="O325" s="124">
        <f t="shared" si="247"/>
        <v>0</v>
      </c>
      <c r="P325" s="125"/>
      <c r="Q325" s="126"/>
      <c r="R325" s="118"/>
      <c r="S325" s="211" t="str">
        <f>IF(C325&lt;&gt;0,VLOOKUP(C325,'control sheet'!A:B,2,FALSE),"")</f>
        <v>UMESH PRASAD</v>
      </c>
      <c r="T325" s="211"/>
    </row>
    <row r="326" spans="1:20" ht="23.25" customHeight="1" x14ac:dyDescent="0.3">
      <c r="A326" s="101" t="s">
        <v>1201</v>
      </c>
      <c r="B326" s="99">
        <v>3.7</v>
      </c>
      <c r="C326" s="99">
        <v>5018</v>
      </c>
      <c r="D326" s="100">
        <v>9</v>
      </c>
      <c r="E326" s="100">
        <v>12</v>
      </c>
      <c r="F326" s="100">
        <v>12</v>
      </c>
      <c r="G326" s="100">
        <v>12</v>
      </c>
      <c r="H326" s="100"/>
      <c r="I326" s="100"/>
      <c r="J326" s="100">
        <v>9</v>
      </c>
      <c r="K326" s="124">
        <f t="shared" si="246"/>
        <v>54</v>
      </c>
      <c r="L326" s="99">
        <v>45</v>
      </c>
      <c r="M326" s="99">
        <v>9</v>
      </c>
      <c r="N326" s="99"/>
      <c r="O326" s="124">
        <f t="shared" si="247"/>
        <v>0</v>
      </c>
      <c r="P326" s="125"/>
      <c r="Q326" s="126"/>
      <c r="R326" s="118">
        <v>18</v>
      </c>
      <c r="S326" s="211" t="str">
        <f>IF(C326&lt;&gt;0,VLOOKUP(C326,'control sheet'!A:B,2,FALSE),"")</f>
        <v>YANKAT SAMI</v>
      </c>
      <c r="T326" s="211"/>
    </row>
    <row r="327" spans="1:20" ht="23.25" customHeight="1" x14ac:dyDescent="0.3">
      <c r="A327" s="161"/>
      <c r="B327" s="215"/>
      <c r="C327" s="134" t="s">
        <v>901</v>
      </c>
      <c r="D327" s="124">
        <f>SUM(D323:D326)</f>
        <v>28</v>
      </c>
      <c r="E327" s="124">
        <f t="shared" ref="E327:R327" si="249">SUM(E323:E326)</f>
        <v>26</v>
      </c>
      <c r="F327" s="124">
        <f t="shared" si="249"/>
        <v>29</v>
      </c>
      <c r="G327" s="124">
        <f t="shared" si="249"/>
        <v>20.5</v>
      </c>
      <c r="H327" s="124">
        <f t="shared" si="249"/>
        <v>19.5</v>
      </c>
      <c r="I327" s="124">
        <f t="shared" si="249"/>
        <v>17.5</v>
      </c>
      <c r="J327" s="124">
        <f t="shared" si="249"/>
        <v>27</v>
      </c>
      <c r="K327" s="124">
        <f t="shared" si="249"/>
        <v>167.5</v>
      </c>
      <c r="L327" s="124">
        <f t="shared" si="249"/>
        <v>141</v>
      </c>
      <c r="M327" s="124">
        <f t="shared" si="249"/>
        <v>25.5</v>
      </c>
      <c r="N327" s="124">
        <f t="shared" si="249"/>
        <v>1</v>
      </c>
      <c r="O327" s="124">
        <f t="shared" si="249"/>
        <v>0</v>
      </c>
      <c r="P327" s="124">
        <f t="shared" si="249"/>
        <v>0</v>
      </c>
      <c r="Q327" s="124">
        <f t="shared" si="249"/>
        <v>0</v>
      </c>
      <c r="R327" s="124">
        <f t="shared" si="249"/>
        <v>42</v>
      </c>
      <c r="S327" s="211" t="e">
        <f>IF(C327&lt;&gt;0,VLOOKUP(C327,'control sheet'!A:B,2,FALSE),"")</f>
        <v>#N/A</v>
      </c>
      <c r="T327" s="211"/>
    </row>
    <row r="328" spans="1:20" ht="23.25" customHeight="1" x14ac:dyDescent="0.3">
      <c r="B328" s="215"/>
      <c r="D328" s="124"/>
      <c r="E328" s="130"/>
      <c r="F328" s="130"/>
      <c r="G328" s="124"/>
      <c r="H328" s="130"/>
      <c r="I328" s="130"/>
      <c r="J328" s="130"/>
      <c r="K328" s="124"/>
      <c r="L328" s="124"/>
      <c r="M328" s="157"/>
      <c r="N328" s="124"/>
      <c r="O328" s="124"/>
      <c r="P328" s="125"/>
      <c r="Q328" s="124"/>
      <c r="R328" s="124"/>
      <c r="S328" s="211" t="str">
        <f>IF(C328&lt;&gt;0,VLOOKUP(C328,'control sheet'!A:B,2,FALSE),"")</f>
        <v/>
      </c>
      <c r="T328" s="211"/>
    </row>
    <row r="329" spans="1:20" ht="23.25" customHeight="1" x14ac:dyDescent="0.3">
      <c r="A329" s="142"/>
      <c r="B329" s="99"/>
      <c r="C329" s="255" t="s">
        <v>1202</v>
      </c>
      <c r="D329" s="256"/>
      <c r="E329" s="256"/>
      <c r="F329" s="257"/>
      <c r="G329" s="215"/>
      <c r="H329" s="130"/>
      <c r="I329" s="130"/>
      <c r="J329" s="214"/>
      <c r="K329" s="124"/>
      <c r="L329" s="102"/>
      <c r="M329" s="103"/>
      <c r="N329" s="99"/>
      <c r="O329" s="124"/>
      <c r="P329" s="125"/>
      <c r="Q329" s="125"/>
      <c r="R329" s="181"/>
      <c r="S329" s="211" t="e">
        <f>IF(C329&lt;&gt;0,VLOOKUP(C329,'control sheet'!A:B,2,FALSE),"")</f>
        <v>#N/A</v>
      </c>
      <c r="T329" s="211"/>
    </row>
    <row r="330" spans="1:20" ht="23.25" customHeight="1" x14ac:dyDescent="0.3">
      <c r="A330" s="135" t="s">
        <v>1035</v>
      </c>
      <c r="B330" s="99"/>
      <c r="C330" s="137" t="s">
        <v>886</v>
      </c>
      <c r="D330" s="130" t="s">
        <v>887</v>
      </c>
      <c r="E330" s="234" t="s">
        <v>888</v>
      </c>
      <c r="F330" s="130" t="s">
        <v>889</v>
      </c>
      <c r="G330" s="215" t="s">
        <v>890</v>
      </c>
      <c r="H330" s="130" t="s">
        <v>891</v>
      </c>
      <c r="I330" s="130" t="s">
        <v>892</v>
      </c>
      <c r="J330" s="130" t="s">
        <v>893</v>
      </c>
      <c r="K330" s="124" t="s">
        <v>894</v>
      </c>
      <c r="L330" s="215" t="s">
        <v>895</v>
      </c>
      <c r="M330" s="215" t="s">
        <v>896</v>
      </c>
      <c r="N330" s="215" t="s">
        <v>897</v>
      </c>
      <c r="O330" s="124" t="s">
        <v>898</v>
      </c>
      <c r="P330" s="144" t="s">
        <v>899</v>
      </c>
      <c r="Q330" s="144" t="s">
        <v>900</v>
      </c>
      <c r="R330" s="122" t="s">
        <v>0</v>
      </c>
      <c r="S330" s="211" t="str">
        <f>IF(C330&lt;&gt;0,VLOOKUP(C330,'control sheet'!A:B,2,FALSE),"")</f>
        <v>Emplyee Name</v>
      </c>
      <c r="T330" s="211"/>
    </row>
    <row r="331" spans="1:20" ht="23.25" customHeight="1" x14ac:dyDescent="0.3">
      <c r="A331" s="101" t="s">
        <v>1161</v>
      </c>
      <c r="B331" s="99">
        <v>3.7</v>
      </c>
      <c r="C331" s="99">
        <v>5599</v>
      </c>
      <c r="D331" s="99">
        <v>5</v>
      </c>
      <c r="E331" s="99">
        <v>8</v>
      </c>
      <c r="F331" s="100">
        <v>9</v>
      </c>
      <c r="G331" s="160"/>
      <c r="H331" s="160"/>
      <c r="I331" s="160">
        <v>8</v>
      </c>
      <c r="J331" s="100">
        <v>8</v>
      </c>
      <c r="K331" s="124">
        <f t="shared" ref="K331:K334" si="250">SUM(D331:J331)</f>
        <v>38</v>
      </c>
      <c r="L331" s="99">
        <v>37</v>
      </c>
      <c r="M331" s="99">
        <v>1</v>
      </c>
      <c r="N331" s="99"/>
      <c r="O331" s="124">
        <f t="shared" ref="O331:O334" si="251">SUM(L331:N331)-K331</f>
        <v>0</v>
      </c>
      <c r="P331" s="162"/>
      <c r="Q331" s="163"/>
      <c r="R331" s="118"/>
      <c r="S331" s="211" t="str">
        <f>IF(C331&lt;&gt;0,VLOOKUP(C331,'control sheet'!A:B,2,FALSE),"")</f>
        <v>ABDUL RIZWAN</v>
      </c>
      <c r="T331" s="211"/>
    </row>
    <row r="332" spans="1:20" ht="23.25" customHeight="1" x14ac:dyDescent="0.3">
      <c r="A332" s="101" t="s">
        <v>1162</v>
      </c>
      <c r="B332" s="99">
        <v>3.7</v>
      </c>
      <c r="C332" s="99">
        <v>5662</v>
      </c>
      <c r="D332" s="99"/>
      <c r="E332" s="100">
        <v>8</v>
      </c>
      <c r="F332" s="100">
        <v>8</v>
      </c>
      <c r="G332" s="160">
        <v>8</v>
      </c>
      <c r="H332" s="160">
        <v>8</v>
      </c>
      <c r="I332" s="160">
        <v>8</v>
      </c>
      <c r="J332" s="100">
        <v>8</v>
      </c>
      <c r="K332" s="124">
        <f t="shared" si="250"/>
        <v>48</v>
      </c>
      <c r="L332" s="99">
        <f t="shared" ref="L332" si="252">SUM(K332)</f>
        <v>48</v>
      </c>
      <c r="M332" s="99"/>
      <c r="N332" s="99"/>
      <c r="O332" s="124">
        <f t="shared" si="251"/>
        <v>0</v>
      </c>
      <c r="P332" s="162"/>
      <c r="Q332" s="163"/>
      <c r="R332" s="118"/>
      <c r="S332" s="211" t="str">
        <f>IF(C332&lt;&gt;0,VLOOKUP(C332,'control sheet'!A:B,2,FALSE),"")</f>
        <v>SOLOMONE GANEY NASIL</v>
      </c>
      <c r="T332" s="211"/>
    </row>
    <row r="333" spans="1:20" ht="23.25" customHeight="1" x14ac:dyDescent="0.3">
      <c r="A333" s="101" t="s">
        <v>1067</v>
      </c>
      <c r="B333" s="99">
        <v>3.7</v>
      </c>
      <c r="C333" s="99">
        <v>5373</v>
      </c>
      <c r="D333" s="99">
        <v>11</v>
      </c>
      <c r="E333" s="100"/>
      <c r="F333" s="100">
        <v>7</v>
      </c>
      <c r="G333" s="100">
        <v>8</v>
      </c>
      <c r="H333" s="100">
        <v>8</v>
      </c>
      <c r="I333" s="100"/>
      <c r="J333" s="160"/>
      <c r="K333" s="124">
        <f t="shared" si="250"/>
        <v>34</v>
      </c>
      <c r="L333" s="99">
        <v>31</v>
      </c>
      <c r="M333" s="99">
        <v>3</v>
      </c>
      <c r="N333" s="99"/>
      <c r="O333" s="124">
        <f t="shared" si="251"/>
        <v>0</v>
      </c>
      <c r="P333" s="162"/>
      <c r="Q333" s="163"/>
      <c r="R333" s="118">
        <v>6</v>
      </c>
      <c r="S333" s="211" t="str">
        <f>IF(C333&lt;&gt;0,VLOOKUP(C333,'control sheet'!A:B,2,FALSE),"")</f>
        <v>MACIU GONEVA</v>
      </c>
      <c r="T333" s="211"/>
    </row>
    <row r="334" spans="1:20" ht="23.25" customHeight="1" x14ac:dyDescent="0.3">
      <c r="A334" s="101" t="s">
        <v>1168</v>
      </c>
      <c r="B334" s="285">
        <v>3.7</v>
      </c>
      <c r="C334" s="285">
        <v>5391</v>
      </c>
      <c r="D334" s="99">
        <v>8</v>
      </c>
      <c r="E334" s="100">
        <v>8</v>
      </c>
      <c r="F334" s="160"/>
      <c r="G334" s="160">
        <v>8</v>
      </c>
      <c r="H334" s="160">
        <v>8</v>
      </c>
      <c r="I334" s="160">
        <v>8</v>
      </c>
      <c r="J334" s="100">
        <v>8</v>
      </c>
      <c r="K334" s="124">
        <f t="shared" si="250"/>
        <v>48</v>
      </c>
      <c r="L334" s="99">
        <v>48</v>
      </c>
      <c r="M334" s="99"/>
      <c r="N334" s="99"/>
      <c r="O334" s="124">
        <f t="shared" si="251"/>
        <v>0</v>
      </c>
      <c r="P334" s="162"/>
      <c r="Q334" s="163"/>
      <c r="R334" s="118"/>
      <c r="S334" s="211" t="str">
        <f>IF(C334&lt;&gt;0,VLOOKUP(C334,'control sheet'!A:B,2,FALSE),"")</f>
        <v>MAKERETA SAKORO</v>
      </c>
      <c r="T334" s="211"/>
    </row>
    <row r="335" spans="1:20" ht="23.25" customHeight="1" x14ac:dyDescent="0.3">
      <c r="A335" s="182"/>
      <c r="B335" s="124"/>
      <c r="C335" s="134" t="s">
        <v>901</v>
      </c>
      <c r="D335" s="124">
        <f t="shared" ref="D335:R335" si="253">SUM(D331:D334)</f>
        <v>24</v>
      </c>
      <c r="E335" s="124">
        <f t="shared" si="253"/>
        <v>24</v>
      </c>
      <c r="F335" s="124">
        <f t="shared" si="253"/>
        <v>24</v>
      </c>
      <c r="G335" s="124">
        <f t="shared" si="253"/>
        <v>24</v>
      </c>
      <c r="H335" s="124">
        <f t="shared" si="253"/>
        <v>24</v>
      </c>
      <c r="I335" s="124">
        <f t="shared" si="253"/>
        <v>24</v>
      </c>
      <c r="J335" s="124">
        <f t="shared" si="253"/>
        <v>24</v>
      </c>
      <c r="K335" s="124">
        <f t="shared" si="253"/>
        <v>168</v>
      </c>
      <c r="L335" s="124">
        <f t="shared" si="253"/>
        <v>164</v>
      </c>
      <c r="M335" s="124">
        <f t="shared" si="253"/>
        <v>4</v>
      </c>
      <c r="N335" s="124">
        <f t="shared" si="253"/>
        <v>0</v>
      </c>
      <c r="O335" s="124">
        <f t="shared" si="253"/>
        <v>0</v>
      </c>
      <c r="P335" s="124">
        <f t="shared" si="253"/>
        <v>0</v>
      </c>
      <c r="Q335" s="124">
        <f t="shared" si="253"/>
        <v>0</v>
      </c>
      <c r="R335" s="124">
        <f t="shared" si="253"/>
        <v>6</v>
      </c>
      <c r="S335" s="211" t="e">
        <f>IF(C335&lt;&gt;0,VLOOKUP(C335,'control sheet'!A:B,2,FALSE),"")</f>
        <v>#N/A</v>
      </c>
      <c r="T335" s="211"/>
    </row>
    <row r="336" spans="1:20" ht="23.25" customHeight="1" x14ac:dyDescent="0.3">
      <c r="A336" s="135"/>
      <c r="B336" s="124"/>
      <c r="C336" s="255" t="s">
        <v>1203</v>
      </c>
      <c r="D336" s="256"/>
      <c r="E336" s="256"/>
      <c r="F336" s="256"/>
      <c r="G336" s="256"/>
      <c r="H336" s="256"/>
      <c r="I336" s="256"/>
      <c r="J336" s="257"/>
      <c r="K336" s="145"/>
      <c r="L336" s="100"/>
      <c r="M336" s="183"/>
      <c r="N336" s="99"/>
      <c r="O336" s="124"/>
      <c r="P336" s="184"/>
      <c r="Q336" s="162"/>
      <c r="R336" s="132"/>
      <c r="S336" s="211" t="e">
        <f>IF(C336&lt;&gt;0,VLOOKUP(C336,'control sheet'!A:B,2,FALSE),"")</f>
        <v>#N/A</v>
      </c>
      <c r="T336" s="211"/>
    </row>
    <row r="337" spans="1:20" ht="23.25" customHeight="1" x14ac:dyDescent="0.3">
      <c r="A337" s="135" t="s">
        <v>885</v>
      </c>
      <c r="B337" s="208"/>
      <c r="C337" s="137" t="s">
        <v>886</v>
      </c>
      <c r="D337" s="130" t="s">
        <v>887</v>
      </c>
      <c r="E337" s="214" t="s">
        <v>888</v>
      </c>
      <c r="F337" s="130" t="s">
        <v>889</v>
      </c>
      <c r="G337" s="215" t="s">
        <v>890</v>
      </c>
      <c r="H337" s="130" t="s">
        <v>891</v>
      </c>
      <c r="I337" s="130" t="s">
        <v>892</v>
      </c>
      <c r="J337" s="130" t="s">
        <v>893</v>
      </c>
      <c r="K337" s="124" t="s">
        <v>894</v>
      </c>
      <c r="L337" s="215" t="s">
        <v>895</v>
      </c>
      <c r="M337" s="215" t="s">
        <v>896</v>
      </c>
      <c r="N337" s="215" t="s">
        <v>897</v>
      </c>
      <c r="O337" s="124" t="s">
        <v>898</v>
      </c>
      <c r="P337" s="144" t="s">
        <v>899</v>
      </c>
      <c r="Q337" s="144" t="s">
        <v>900</v>
      </c>
      <c r="R337" s="122" t="s">
        <v>0</v>
      </c>
      <c r="S337" s="211" t="str">
        <f>IF(C337&lt;&gt;0,VLOOKUP(C337,'control sheet'!A:B,2,FALSE),"")</f>
        <v>Emplyee Name</v>
      </c>
      <c r="T337" s="211"/>
    </row>
    <row r="338" spans="1:20" s="211" customFormat="1" ht="24.75" customHeight="1" x14ac:dyDescent="0.3">
      <c r="A338" s="103" t="s">
        <v>1328</v>
      </c>
      <c r="B338" s="99">
        <v>2.5099999999999998</v>
      </c>
      <c r="C338" s="99">
        <v>52180</v>
      </c>
      <c r="D338" s="100">
        <v>9</v>
      </c>
      <c r="E338" s="100"/>
      <c r="F338" s="100"/>
      <c r="G338" s="99"/>
      <c r="H338" s="100"/>
      <c r="I338" s="100"/>
      <c r="J338" s="99"/>
      <c r="K338" s="124">
        <f t="shared" ref="K338:K341" si="254">SUM(D338:J338)</f>
        <v>9</v>
      </c>
      <c r="L338" s="99">
        <v>8</v>
      </c>
      <c r="M338" s="99">
        <v>1</v>
      </c>
      <c r="N338" s="99"/>
      <c r="O338" s="124">
        <f t="shared" ref="O338:O341" si="255">SUM(L338:N338)-K338</f>
        <v>0</v>
      </c>
      <c r="P338" s="125">
        <v>0.2</v>
      </c>
      <c r="Q338" s="126">
        <f t="shared" ref="Q338:Q340" si="256">K338*P338</f>
        <v>1.8</v>
      </c>
      <c r="R338" s="118"/>
      <c r="S338" s="211" t="str">
        <f>IF(C338&lt;&gt;0,VLOOKUP(C338,'control sheet'!A:B,2,FALSE),"")</f>
        <v>AMANI QERA</v>
      </c>
    </row>
    <row r="339" spans="1:20" ht="23.25" customHeight="1" x14ac:dyDescent="0.3">
      <c r="A339" s="101" t="s">
        <v>1122</v>
      </c>
      <c r="B339" s="99">
        <v>2.5099999999999998</v>
      </c>
      <c r="C339" s="102">
        <v>53009</v>
      </c>
      <c r="D339" s="100">
        <v>9</v>
      </c>
      <c r="E339" s="100">
        <v>10</v>
      </c>
      <c r="F339" s="100">
        <v>9</v>
      </c>
      <c r="G339" s="100">
        <v>10</v>
      </c>
      <c r="H339" s="100">
        <v>10</v>
      </c>
      <c r="I339" s="100">
        <v>9</v>
      </c>
      <c r="J339" s="100"/>
      <c r="K339" s="124">
        <f t="shared" si="254"/>
        <v>57</v>
      </c>
      <c r="L339" s="99">
        <v>48</v>
      </c>
      <c r="M339" s="99">
        <v>9</v>
      </c>
      <c r="N339" s="99"/>
      <c r="O339" s="124">
        <f t="shared" si="255"/>
        <v>0</v>
      </c>
      <c r="P339" s="125">
        <v>0.2</v>
      </c>
      <c r="Q339" s="126">
        <f t="shared" si="256"/>
        <v>11.4</v>
      </c>
      <c r="R339" s="118"/>
      <c r="S339" s="211" t="str">
        <f>IF(C339&lt;&gt;0,VLOOKUP(C339,'control sheet'!A:B,2,FALSE),"")</f>
        <v>EPARAMA BOLA</v>
      </c>
      <c r="T339" s="211"/>
    </row>
    <row r="340" spans="1:20" ht="23.25" customHeight="1" x14ac:dyDescent="0.3">
      <c r="A340" s="101" t="s">
        <v>1128</v>
      </c>
      <c r="B340" s="99">
        <v>2.5099999999999998</v>
      </c>
      <c r="C340" s="99">
        <v>53005</v>
      </c>
      <c r="D340" s="100"/>
      <c r="E340" s="100">
        <v>10</v>
      </c>
      <c r="F340" s="100">
        <v>9</v>
      </c>
      <c r="G340" s="100"/>
      <c r="H340" s="100">
        <v>9</v>
      </c>
      <c r="I340" s="100">
        <v>9</v>
      </c>
      <c r="J340" s="100">
        <v>9</v>
      </c>
      <c r="K340" s="124">
        <f t="shared" si="254"/>
        <v>46</v>
      </c>
      <c r="L340" s="99">
        <v>40</v>
      </c>
      <c r="M340" s="99">
        <v>6</v>
      </c>
      <c r="N340" s="99"/>
      <c r="O340" s="124">
        <f t="shared" si="255"/>
        <v>0</v>
      </c>
      <c r="P340" s="125">
        <v>0.2</v>
      </c>
      <c r="Q340" s="126">
        <f t="shared" si="256"/>
        <v>9.2000000000000011</v>
      </c>
      <c r="R340" s="118"/>
      <c r="S340" s="211" t="str">
        <f>IF(C340&lt;&gt;0,VLOOKUP(C340,'control sheet'!A:B,2,FALSE),"")</f>
        <v>IVERI KOROIRUA</v>
      </c>
      <c r="T340" s="211"/>
    </row>
    <row r="341" spans="1:20" ht="23.25" customHeight="1" x14ac:dyDescent="0.3">
      <c r="A341" s="108" t="s">
        <v>1204</v>
      </c>
      <c r="B341" s="99">
        <v>2.5099999999999998</v>
      </c>
      <c r="C341" s="107">
        <v>52143</v>
      </c>
      <c r="D341" s="100"/>
      <c r="E341" s="100"/>
      <c r="F341" s="100"/>
      <c r="G341" s="100">
        <v>9</v>
      </c>
      <c r="H341" s="100"/>
      <c r="I341" s="100"/>
      <c r="J341" s="100">
        <v>9</v>
      </c>
      <c r="K341" s="124">
        <f t="shared" si="254"/>
        <v>18</v>
      </c>
      <c r="L341" s="99">
        <f t="shared" ref="L341" si="257">SUM(K341)</f>
        <v>18</v>
      </c>
      <c r="M341" s="99"/>
      <c r="N341" s="99"/>
      <c r="O341" s="124">
        <f t="shared" si="255"/>
        <v>0</v>
      </c>
      <c r="P341" s="125">
        <v>0.2</v>
      </c>
      <c r="Q341" s="126">
        <f>K341*P341</f>
        <v>3.6</v>
      </c>
      <c r="R341" s="118"/>
      <c r="S341" s="211" t="str">
        <f>IF(C341&lt;&gt;0,VLOOKUP(C341,'control sheet'!A:B,2,FALSE),"")</f>
        <v>ILIASERI NAKORO</v>
      </c>
      <c r="T341" s="211"/>
    </row>
    <row r="342" spans="1:20" ht="23.25" customHeight="1" x14ac:dyDescent="0.3">
      <c r="A342" s="164"/>
      <c r="B342" s="125"/>
      <c r="C342" s="185" t="s">
        <v>901</v>
      </c>
      <c r="D342" s="124">
        <f t="shared" ref="D342" si="258">SUM(D338:D341)</f>
        <v>18</v>
      </c>
      <c r="E342" s="124">
        <f t="shared" ref="E342" si="259">SUM(E338:E341)</f>
        <v>20</v>
      </c>
      <c r="F342" s="124">
        <f t="shared" ref="F342" si="260">SUM(F338:F341)</f>
        <v>18</v>
      </c>
      <c r="G342" s="124">
        <f t="shared" ref="G342" si="261">SUM(G338:G341)</f>
        <v>19</v>
      </c>
      <c r="H342" s="124">
        <f t="shared" ref="H342" si="262">SUM(H338:H341)</f>
        <v>19</v>
      </c>
      <c r="I342" s="124">
        <f t="shared" ref="I342" si="263">SUM(I338:I341)</f>
        <v>18</v>
      </c>
      <c r="J342" s="124">
        <f t="shared" ref="J342" si="264">SUM(J338:J341)</f>
        <v>18</v>
      </c>
      <c r="K342" s="124">
        <f t="shared" ref="K342" si="265">SUM(K338:K341)</f>
        <v>130</v>
      </c>
      <c r="L342" s="124">
        <f t="shared" ref="L342" si="266">SUM(L338:L341)</f>
        <v>114</v>
      </c>
      <c r="M342" s="124">
        <f t="shared" ref="M342" si="267">SUM(M338:M341)</f>
        <v>16</v>
      </c>
      <c r="N342" s="124">
        <f t="shared" ref="N342" si="268">SUM(N338:N341)</f>
        <v>0</v>
      </c>
      <c r="O342" s="124">
        <f t="shared" ref="O342" si="269">SUM(O338:O341)</f>
        <v>0</v>
      </c>
      <c r="P342" s="124">
        <f t="shared" ref="P342" si="270">SUM(P338:P341)</f>
        <v>0.8</v>
      </c>
      <c r="Q342" s="124">
        <f t="shared" ref="Q342" si="271">SUM(Q338:Q341)</f>
        <v>26.000000000000004</v>
      </c>
      <c r="R342" s="124">
        <f t="shared" ref="R342" si="272">SUM(R338:R341)</f>
        <v>0</v>
      </c>
      <c r="S342" s="211" t="e">
        <f>IF(C342&lt;&gt;0,VLOOKUP(C342,'control sheet'!A:B,2,FALSE),"")</f>
        <v>#N/A</v>
      </c>
      <c r="T342" s="211"/>
    </row>
    <row r="343" spans="1:20" ht="23.25" customHeight="1" x14ac:dyDescent="0.3">
      <c r="B343" s="125"/>
      <c r="E343" s="100"/>
      <c r="F343" s="100"/>
      <c r="G343" s="99"/>
      <c r="H343" s="100"/>
      <c r="I343" s="100"/>
      <c r="J343" s="99"/>
      <c r="K343" s="124"/>
      <c r="L343" s="99"/>
      <c r="M343" s="99"/>
      <c r="N343" s="99"/>
      <c r="O343" s="124"/>
      <c r="P343" s="125"/>
      <c r="Q343" s="126"/>
      <c r="R343" s="118"/>
      <c r="S343" s="211" t="str">
        <f>IF(C343&lt;&gt;0,VLOOKUP(C343,'control sheet'!A:B,2,FALSE),"")</f>
        <v/>
      </c>
      <c r="T343" s="211"/>
    </row>
    <row r="344" spans="1:20" ht="23.25" customHeight="1" x14ac:dyDescent="0.3">
      <c r="A344" s="135"/>
      <c r="B344" s="125"/>
      <c r="C344" s="99"/>
      <c r="D344" s="208"/>
      <c r="E344" s="261" t="s">
        <v>1205</v>
      </c>
      <c r="F344" s="262"/>
      <c r="G344" s="262"/>
      <c r="H344" s="262"/>
      <c r="I344" s="263"/>
      <c r="J344" s="136"/>
      <c r="K344" s="124"/>
      <c r="L344" s="99"/>
      <c r="M344" s="125"/>
      <c r="N344" s="125"/>
      <c r="O344" s="124"/>
      <c r="P344" s="125"/>
      <c r="Q344" s="125"/>
      <c r="R344" s="132"/>
      <c r="S344" s="211" t="str">
        <f>IF(C344&lt;&gt;0,VLOOKUP(C344,'control sheet'!A:B,2,FALSE),"")</f>
        <v/>
      </c>
      <c r="T344" s="211"/>
    </row>
    <row r="345" spans="1:20" ht="23.25" customHeight="1" x14ac:dyDescent="0.3">
      <c r="A345" s="135" t="s">
        <v>885</v>
      </c>
      <c r="B345" s="99"/>
      <c r="C345" s="215" t="s">
        <v>886</v>
      </c>
      <c r="D345" s="130" t="s">
        <v>887</v>
      </c>
      <c r="E345" s="214" t="s">
        <v>888</v>
      </c>
      <c r="F345" s="130" t="s">
        <v>889</v>
      </c>
      <c r="G345" s="215" t="s">
        <v>890</v>
      </c>
      <c r="H345" s="130" t="s">
        <v>891</v>
      </c>
      <c r="I345" s="130" t="s">
        <v>892</v>
      </c>
      <c r="J345" s="130" t="s">
        <v>893</v>
      </c>
      <c r="K345" s="124" t="s">
        <v>894</v>
      </c>
      <c r="L345" s="215" t="s">
        <v>895</v>
      </c>
      <c r="M345" s="215" t="s">
        <v>896</v>
      </c>
      <c r="N345" s="215" t="s">
        <v>897</v>
      </c>
      <c r="O345" s="124" t="s">
        <v>898</v>
      </c>
      <c r="P345" s="216" t="s">
        <v>899</v>
      </c>
      <c r="Q345" s="216" t="s">
        <v>900</v>
      </c>
      <c r="R345" s="122" t="s">
        <v>0</v>
      </c>
      <c r="S345" s="211" t="str">
        <f>IF(C345&lt;&gt;0,VLOOKUP(C345,'control sheet'!A:B,2,FALSE),"")</f>
        <v>Emplyee Name</v>
      </c>
      <c r="T345" s="211"/>
    </row>
    <row r="346" spans="1:20" ht="23.25" customHeight="1" x14ac:dyDescent="0.3">
      <c r="A346" s="101" t="s">
        <v>1206</v>
      </c>
      <c r="B346" s="99">
        <v>3.2</v>
      </c>
      <c r="C346" s="99">
        <v>5673</v>
      </c>
      <c r="D346" s="100">
        <v>9.5</v>
      </c>
      <c r="E346" s="100">
        <v>10.5</v>
      </c>
      <c r="F346" s="100"/>
      <c r="G346" s="100">
        <v>11</v>
      </c>
      <c r="H346" s="99"/>
      <c r="I346" s="100">
        <v>9.5</v>
      </c>
      <c r="J346" s="100">
        <v>9.5</v>
      </c>
      <c r="K346" s="124">
        <f t="shared" ref="K346:K363" si="273">SUM(D346:J346)</f>
        <v>50</v>
      </c>
      <c r="L346" s="99">
        <v>40</v>
      </c>
      <c r="M346" s="99">
        <v>10</v>
      </c>
      <c r="N346" s="99"/>
      <c r="O346" s="124">
        <f t="shared" ref="O346:O363" si="274">SUM(L346:N346)-K346</f>
        <v>0</v>
      </c>
      <c r="P346" s="124"/>
      <c r="Q346" s="126"/>
      <c r="R346" s="118">
        <v>12</v>
      </c>
      <c r="S346" s="211" t="str">
        <f>IF(C346&lt;&gt;0,VLOOKUP(C346,'control sheet'!A:B,2,FALSE),"")</f>
        <v>ABU SHAMMA</v>
      </c>
      <c r="T346" s="211"/>
    </row>
    <row r="347" spans="1:20" ht="23.25" customHeight="1" x14ac:dyDescent="0.3">
      <c r="A347" s="106" t="s">
        <v>1160</v>
      </c>
      <c r="B347" s="99">
        <v>3.34</v>
      </c>
      <c r="C347" s="99">
        <v>5058</v>
      </c>
      <c r="D347" s="100">
        <v>13.5</v>
      </c>
      <c r="E347" s="237">
        <v>10.5</v>
      </c>
      <c r="F347" s="100"/>
      <c r="G347" s="100"/>
      <c r="H347" s="99">
        <v>10</v>
      </c>
      <c r="I347" s="100">
        <v>9.5</v>
      </c>
      <c r="J347" s="100">
        <v>9.5</v>
      </c>
      <c r="K347" s="124">
        <f t="shared" si="273"/>
        <v>53</v>
      </c>
      <c r="L347" s="99">
        <v>40</v>
      </c>
      <c r="M347" s="99">
        <v>11.5</v>
      </c>
      <c r="N347" s="99">
        <v>1.5</v>
      </c>
      <c r="O347" s="124">
        <f t="shared" si="274"/>
        <v>0</v>
      </c>
      <c r="P347" s="125"/>
      <c r="Q347" s="126"/>
      <c r="R347" s="118">
        <v>12</v>
      </c>
      <c r="S347" s="211" t="str">
        <f>IF(C347&lt;&gt;0,VLOOKUP(C347,'control sheet'!A:B,2,FALSE),"")</f>
        <v>ATUNAISA TUDOI</v>
      </c>
      <c r="T347" s="211"/>
    </row>
    <row r="348" spans="1:20" ht="23.25" customHeight="1" x14ac:dyDescent="0.3">
      <c r="A348" s="104" t="s">
        <v>1159</v>
      </c>
      <c r="B348" s="99">
        <v>3.2</v>
      </c>
      <c r="C348" s="100">
        <v>51774</v>
      </c>
      <c r="D348" s="100">
        <v>9.5</v>
      </c>
      <c r="E348" s="100">
        <v>10.5</v>
      </c>
      <c r="F348" s="100"/>
      <c r="G348" s="100">
        <v>11</v>
      </c>
      <c r="H348" s="99"/>
      <c r="I348" s="100"/>
      <c r="J348" s="100">
        <v>9.5</v>
      </c>
      <c r="K348" s="124">
        <f t="shared" si="273"/>
        <v>40.5</v>
      </c>
      <c r="L348" s="99">
        <v>36</v>
      </c>
      <c r="M348" s="99">
        <v>4.5</v>
      </c>
      <c r="N348" s="99"/>
      <c r="O348" s="124">
        <f t="shared" si="274"/>
        <v>0</v>
      </c>
      <c r="P348" s="125"/>
      <c r="Q348" s="126"/>
      <c r="R348" s="118"/>
      <c r="S348" s="211" t="str">
        <f>IF(C348&lt;&gt;0,VLOOKUP(C348,'control sheet'!A:B,2,FALSE),"")</f>
        <v>APAKUKI KOROI</v>
      </c>
      <c r="T348" s="211"/>
    </row>
    <row r="349" spans="1:20" s="211" customFormat="1" ht="24.75" customHeight="1" x14ac:dyDescent="0.3">
      <c r="A349" s="106" t="s">
        <v>1362</v>
      </c>
      <c r="B349" s="99">
        <v>3.2</v>
      </c>
      <c r="C349" s="99">
        <v>5144</v>
      </c>
      <c r="D349" s="100">
        <v>9.5</v>
      </c>
      <c r="E349" s="99">
        <v>10.5</v>
      </c>
      <c r="F349" s="100">
        <v>9.5</v>
      </c>
      <c r="G349" s="100">
        <v>11</v>
      </c>
      <c r="H349" s="99"/>
      <c r="I349" s="100"/>
      <c r="J349" s="100">
        <v>9.5</v>
      </c>
      <c r="K349" s="124">
        <f t="shared" si="273"/>
        <v>50</v>
      </c>
      <c r="L349" s="99">
        <v>45</v>
      </c>
      <c r="M349" s="99">
        <v>5</v>
      </c>
      <c r="N349" s="99"/>
      <c r="O349" s="124">
        <f t="shared" si="274"/>
        <v>0</v>
      </c>
      <c r="P349" s="125"/>
      <c r="Q349" s="126"/>
      <c r="R349" s="118"/>
    </row>
    <row r="350" spans="1:20" ht="23.25" customHeight="1" x14ac:dyDescent="0.3">
      <c r="A350" s="152" t="s">
        <v>1089</v>
      </c>
      <c r="B350" s="99">
        <v>3.2</v>
      </c>
      <c r="C350" s="153">
        <v>50867</v>
      </c>
      <c r="D350" s="100">
        <v>13</v>
      </c>
      <c r="E350" s="238">
        <v>10.5</v>
      </c>
      <c r="F350" s="100">
        <v>9.5</v>
      </c>
      <c r="G350" s="100"/>
      <c r="H350" s="100">
        <v>10</v>
      </c>
      <c r="I350" s="100"/>
      <c r="J350" s="99"/>
      <c r="K350" s="124">
        <f t="shared" si="273"/>
        <v>43</v>
      </c>
      <c r="L350" s="99">
        <v>36</v>
      </c>
      <c r="M350" s="99">
        <v>7</v>
      </c>
      <c r="N350" s="99"/>
      <c r="O350" s="124">
        <f t="shared" si="274"/>
        <v>0</v>
      </c>
      <c r="P350" s="125"/>
      <c r="Q350" s="126"/>
      <c r="R350" s="118">
        <v>6</v>
      </c>
      <c r="S350" s="211" t="str">
        <f>IF(C350&lt;&gt;0,VLOOKUP(C350,'control sheet'!A:B,2,FALSE),"")</f>
        <v>ELIKI LOA</v>
      </c>
      <c r="T350" s="211"/>
    </row>
    <row r="351" spans="1:20" ht="23.25" customHeight="1" x14ac:dyDescent="0.3">
      <c r="A351" s="154" t="s">
        <v>1164</v>
      </c>
      <c r="B351" s="99">
        <v>3.2</v>
      </c>
      <c r="C351" s="155">
        <v>5183</v>
      </c>
      <c r="D351" s="100">
        <v>9.5</v>
      </c>
      <c r="E351" s="160">
        <v>10.5</v>
      </c>
      <c r="F351" s="100"/>
      <c r="G351" s="100"/>
      <c r="H351" s="99">
        <v>10</v>
      </c>
      <c r="I351" s="100">
        <v>9.5</v>
      </c>
      <c r="J351" s="100">
        <v>9.5</v>
      </c>
      <c r="K351" s="124">
        <f t="shared" si="273"/>
        <v>49</v>
      </c>
      <c r="L351" s="99">
        <v>45</v>
      </c>
      <c r="M351" s="99">
        <v>4</v>
      </c>
      <c r="N351" s="99"/>
      <c r="O351" s="124">
        <f t="shared" si="274"/>
        <v>0</v>
      </c>
      <c r="P351" s="125"/>
      <c r="Q351" s="126"/>
      <c r="R351" s="118"/>
      <c r="S351" s="211" t="str">
        <f>IF(C351&lt;&gt;0,VLOOKUP(C351,'control sheet'!A:B,2,FALSE),"")</f>
        <v>JOELI R. VAINITOBA</v>
      </c>
      <c r="T351" s="211"/>
    </row>
    <row r="352" spans="1:20" ht="23.25" customHeight="1" x14ac:dyDescent="0.3">
      <c r="A352" s="154" t="s">
        <v>1180</v>
      </c>
      <c r="B352" s="99">
        <v>3.2</v>
      </c>
      <c r="C352" s="155">
        <v>52041</v>
      </c>
      <c r="D352" s="100"/>
      <c r="E352" s="235"/>
      <c r="F352" s="100">
        <v>9.5</v>
      </c>
      <c r="G352" s="100">
        <v>11</v>
      </c>
      <c r="H352" s="99">
        <v>11</v>
      </c>
      <c r="I352" s="100"/>
      <c r="J352" s="100"/>
      <c r="K352" s="124">
        <f t="shared" si="273"/>
        <v>31.5</v>
      </c>
      <c r="L352" s="99">
        <v>27</v>
      </c>
      <c r="M352" s="99">
        <v>4.5</v>
      </c>
      <c r="N352" s="99"/>
      <c r="O352" s="124">
        <f t="shared" si="274"/>
        <v>0</v>
      </c>
      <c r="P352" s="125"/>
      <c r="Q352" s="126"/>
      <c r="R352" s="118"/>
      <c r="S352" s="211" t="str">
        <f>IF(C352&lt;&gt;0,VLOOKUP(C352,'control sheet'!A:B,2,FALSE),"")</f>
        <v>JONE RAVOUVOU</v>
      </c>
      <c r="T352" s="211"/>
    </row>
    <row r="353" spans="1:20" ht="23.25" customHeight="1" x14ac:dyDescent="0.3">
      <c r="A353" s="154" t="s">
        <v>1054</v>
      </c>
      <c r="B353" s="99">
        <v>3.2</v>
      </c>
      <c r="C353" s="155">
        <v>51875</v>
      </c>
      <c r="D353" s="100">
        <v>13.5</v>
      </c>
      <c r="E353" s="136">
        <v>10.5</v>
      </c>
      <c r="F353" s="100"/>
      <c r="G353" s="100"/>
      <c r="H353" s="99">
        <v>10</v>
      </c>
      <c r="I353" s="100">
        <v>9.5</v>
      </c>
      <c r="J353" s="100">
        <v>9.5</v>
      </c>
      <c r="K353" s="124">
        <f t="shared" si="273"/>
        <v>53</v>
      </c>
      <c r="L353" s="99">
        <v>40</v>
      </c>
      <c r="M353" s="99">
        <v>11.5</v>
      </c>
      <c r="N353" s="99">
        <v>1.5</v>
      </c>
      <c r="O353" s="124">
        <f t="shared" si="274"/>
        <v>0</v>
      </c>
      <c r="P353" s="125"/>
      <c r="Q353" s="126"/>
      <c r="R353" s="118">
        <v>12</v>
      </c>
      <c r="S353" s="211" t="str">
        <f>IF(C353&lt;&gt;0,VLOOKUP(C353,'control sheet'!A:B,2,FALSE),"")</f>
        <v>KAVAIA SERELAWA</v>
      </c>
      <c r="T353" s="211"/>
    </row>
    <row r="354" spans="1:20" ht="23.25" customHeight="1" x14ac:dyDescent="0.3">
      <c r="A354" s="103" t="s">
        <v>1167</v>
      </c>
      <c r="B354" s="99">
        <v>3.2</v>
      </c>
      <c r="C354" s="99">
        <v>5134</v>
      </c>
      <c r="D354" s="100">
        <v>9.5</v>
      </c>
      <c r="E354" s="100"/>
      <c r="F354" s="100">
        <v>9.5</v>
      </c>
      <c r="G354" s="100"/>
      <c r="H354" s="99">
        <v>10</v>
      </c>
      <c r="I354" s="100">
        <v>9.5</v>
      </c>
      <c r="J354" s="100">
        <v>9.5</v>
      </c>
      <c r="K354" s="124">
        <f t="shared" si="273"/>
        <v>48</v>
      </c>
      <c r="L354" s="99">
        <v>40</v>
      </c>
      <c r="M354" s="99">
        <v>8</v>
      </c>
      <c r="N354" s="99"/>
      <c r="O354" s="124">
        <f t="shared" si="274"/>
        <v>0</v>
      </c>
      <c r="P354" s="125"/>
      <c r="Q354" s="126"/>
      <c r="R354" s="118"/>
      <c r="S354" s="211" t="str">
        <f>IF(C354&lt;&gt;0,VLOOKUP(C354,'control sheet'!A:B,2,FALSE),"")</f>
        <v>MEREONI VOUVOU</v>
      </c>
      <c r="T354" s="211"/>
    </row>
    <row r="355" spans="1:20" ht="24.75" customHeight="1" x14ac:dyDescent="0.3">
      <c r="A355" s="143" t="s">
        <v>1074</v>
      </c>
      <c r="B355" s="99">
        <v>3.2</v>
      </c>
      <c r="C355" s="99">
        <v>50594</v>
      </c>
      <c r="D355" s="100"/>
      <c r="E355" s="99"/>
      <c r="F355" s="100">
        <v>9.5</v>
      </c>
      <c r="G355" s="100">
        <v>11</v>
      </c>
      <c r="H355" s="99">
        <v>11</v>
      </c>
      <c r="I355" s="100">
        <v>9</v>
      </c>
      <c r="J355" s="100"/>
      <c r="K355" s="124">
        <f t="shared" si="273"/>
        <v>40.5</v>
      </c>
      <c r="L355" s="99">
        <v>36</v>
      </c>
      <c r="M355" s="99">
        <v>4.5</v>
      </c>
      <c r="N355" s="99"/>
      <c r="O355" s="124">
        <f t="shared" si="274"/>
        <v>0</v>
      </c>
      <c r="P355" s="125"/>
      <c r="Q355" s="126"/>
      <c r="R355" s="118"/>
      <c r="S355" s="211" t="str">
        <f>IF(C355&lt;&gt;0,VLOOKUP(C355,'control sheet'!A:B,2,FALSE),"")</f>
        <v>SAIMONIE BULAI</v>
      </c>
      <c r="T355" s="211"/>
    </row>
    <row r="356" spans="1:20" ht="23.25" customHeight="1" x14ac:dyDescent="0.3">
      <c r="A356" s="143" t="s">
        <v>1169</v>
      </c>
      <c r="B356" s="99">
        <v>3.2</v>
      </c>
      <c r="C356" s="99">
        <v>5923</v>
      </c>
      <c r="D356" s="100">
        <v>13</v>
      </c>
      <c r="E356" s="100">
        <v>10.5</v>
      </c>
      <c r="F356" s="100"/>
      <c r="G356" s="100"/>
      <c r="H356" s="99">
        <v>10.5</v>
      </c>
      <c r="I356" s="100">
        <v>9.5</v>
      </c>
      <c r="J356" s="100">
        <v>9.5</v>
      </c>
      <c r="K356" s="124">
        <f t="shared" si="273"/>
        <v>53</v>
      </c>
      <c r="L356" s="99">
        <v>40</v>
      </c>
      <c r="M356" s="99">
        <v>12</v>
      </c>
      <c r="N356" s="99">
        <v>1</v>
      </c>
      <c r="O356" s="124">
        <f t="shared" si="274"/>
        <v>0</v>
      </c>
      <c r="P356" s="125"/>
      <c r="Q356" s="126"/>
      <c r="R356" s="118">
        <v>18</v>
      </c>
      <c r="S356" s="211" t="str">
        <f>IF(C356&lt;&gt;0,VLOOKUP(C356,'control sheet'!A:B,2,FALSE),"")</f>
        <v>SEKOVE SAUMAILAGI</v>
      </c>
      <c r="T356" s="211"/>
    </row>
    <row r="357" spans="1:20" ht="23.25" customHeight="1" x14ac:dyDescent="0.3">
      <c r="A357" s="103" t="s">
        <v>1207</v>
      </c>
      <c r="B357" s="99">
        <v>3.34</v>
      </c>
      <c r="C357" s="99">
        <v>5758</v>
      </c>
      <c r="D357" s="100"/>
      <c r="E357" s="100"/>
      <c r="F357" s="100">
        <v>9.5</v>
      </c>
      <c r="G357" s="100">
        <v>11</v>
      </c>
      <c r="H357" s="99">
        <v>11</v>
      </c>
      <c r="I357" s="100">
        <v>9.5</v>
      </c>
      <c r="J357" s="100"/>
      <c r="K357" s="124">
        <f t="shared" si="273"/>
        <v>41</v>
      </c>
      <c r="L357" s="99">
        <v>36</v>
      </c>
      <c r="M357" s="99">
        <v>5</v>
      </c>
      <c r="N357" s="99"/>
      <c r="O357" s="124">
        <f t="shared" si="274"/>
        <v>0</v>
      </c>
      <c r="P357" s="125"/>
      <c r="Q357" s="126"/>
      <c r="R357" s="118"/>
      <c r="S357" s="211" t="str">
        <f>IF(C357&lt;&gt;0,VLOOKUP(C357,'control sheet'!A:B,2,FALSE),"")</f>
        <v>SEREIMA TINAITUBUNA</v>
      </c>
      <c r="T357" s="211"/>
    </row>
    <row r="358" spans="1:20" ht="23.25" customHeight="1" x14ac:dyDescent="0.3">
      <c r="A358" s="143" t="s">
        <v>1208</v>
      </c>
      <c r="B358" s="99">
        <v>3.2</v>
      </c>
      <c r="C358" s="99">
        <v>51072</v>
      </c>
      <c r="D358" s="100"/>
      <c r="E358" s="100"/>
      <c r="F358" s="100">
        <v>9.5</v>
      </c>
      <c r="G358" s="100">
        <v>11</v>
      </c>
      <c r="H358" s="99">
        <v>11</v>
      </c>
      <c r="I358" s="100">
        <v>9.5</v>
      </c>
      <c r="J358" s="100"/>
      <c r="K358" s="124">
        <f t="shared" si="273"/>
        <v>41</v>
      </c>
      <c r="L358" s="99">
        <v>36</v>
      </c>
      <c r="M358" s="99">
        <v>5</v>
      </c>
      <c r="N358" s="99"/>
      <c r="O358" s="124">
        <f t="shared" si="274"/>
        <v>0</v>
      </c>
      <c r="P358" s="125"/>
      <c r="Q358" s="126"/>
      <c r="R358" s="118"/>
      <c r="S358" s="211" t="str">
        <f>IF(C358&lt;&gt;0,VLOOKUP(C358,'control sheet'!A:B,2,FALSE),"")</f>
        <v>SIKELI RARASEA</v>
      </c>
      <c r="T358" s="211"/>
    </row>
    <row r="359" spans="1:20" ht="23.25" customHeight="1" x14ac:dyDescent="0.3">
      <c r="A359" s="101" t="s">
        <v>1170</v>
      </c>
      <c r="B359" s="99">
        <v>3.2</v>
      </c>
      <c r="C359" s="99">
        <v>5349</v>
      </c>
      <c r="D359" s="100"/>
      <c r="E359" s="100">
        <v>8.5</v>
      </c>
      <c r="F359" s="99">
        <v>9.5</v>
      </c>
      <c r="G359" s="100">
        <v>11</v>
      </c>
      <c r="H359" s="99">
        <v>11</v>
      </c>
      <c r="I359" s="100">
        <v>9.5</v>
      </c>
      <c r="J359" s="100"/>
      <c r="K359" s="124">
        <f t="shared" si="273"/>
        <v>49.5</v>
      </c>
      <c r="L359" s="99">
        <v>40</v>
      </c>
      <c r="M359" s="99">
        <v>9.5</v>
      </c>
      <c r="N359" s="99"/>
      <c r="O359" s="124">
        <f t="shared" si="274"/>
        <v>0</v>
      </c>
      <c r="P359" s="125"/>
      <c r="Q359" s="126"/>
      <c r="R359" s="118">
        <v>12</v>
      </c>
      <c r="S359" s="211" t="str">
        <f>IF(C359&lt;&gt;0,VLOOKUP(C359,'control sheet'!A:B,2,FALSE),"")</f>
        <v>SIMIONE MOCEICA</v>
      </c>
      <c r="T359" s="211"/>
    </row>
    <row r="360" spans="1:20" ht="23.25" customHeight="1" x14ac:dyDescent="0.3">
      <c r="A360" s="106" t="s">
        <v>1109</v>
      </c>
      <c r="B360" s="99">
        <v>3.2</v>
      </c>
      <c r="C360" s="99">
        <v>51782</v>
      </c>
      <c r="D360" s="100"/>
      <c r="E360" s="100">
        <v>10.5</v>
      </c>
      <c r="F360" s="100">
        <v>9.5</v>
      </c>
      <c r="G360" s="100">
        <v>11</v>
      </c>
      <c r="H360" s="100">
        <v>11</v>
      </c>
      <c r="I360" s="100"/>
      <c r="J360" s="100">
        <v>9</v>
      </c>
      <c r="K360" s="124">
        <f t="shared" si="273"/>
        <v>51</v>
      </c>
      <c r="L360" s="99">
        <v>40</v>
      </c>
      <c r="M360" s="99">
        <v>11</v>
      </c>
      <c r="N360" s="99"/>
      <c r="O360" s="124">
        <f t="shared" si="274"/>
        <v>0</v>
      </c>
      <c r="P360" s="125"/>
      <c r="Q360" s="126"/>
      <c r="R360" s="118">
        <v>18</v>
      </c>
      <c r="S360" s="211" t="str">
        <f>IF(C360&lt;&gt;0,VLOOKUP(C360,'control sheet'!A:B,2,FALSE),"")</f>
        <v>SULIASI MEI</v>
      </c>
      <c r="T360" s="211"/>
    </row>
    <row r="361" spans="1:20" ht="23.25" customHeight="1" x14ac:dyDescent="0.3">
      <c r="A361" s="106" t="s">
        <v>1398</v>
      </c>
      <c r="B361" s="116">
        <v>3.2</v>
      </c>
      <c r="C361" s="99">
        <v>51334</v>
      </c>
      <c r="D361" s="100"/>
      <c r="E361" s="100"/>
      <c r="F361" s="100">
        <v>9.5</v>
      </c>
      <c r="G361" s="100">
        <v>11</v>
      </c>
      <c r="H361" s="99"/>
      <c r="I361" s="100">
        <v>9.5</v>
      </c>
      <c r="J361" s="100">
        <v>10</v>
      </c>
      <c r="K361" s="124">
        <f t="shared" si="273"/>
        <v>40</v>
      </c>
      <c r="L361" s="99">
        <v>36</v>
      </c>
      <c r="M361" s="99">
        <v>4</v>
      </c>
      <c r="N361" s="99"/>
      <c r="O361" s="124">
        <f t="shared" si="274"/>
        <v>0</v>
      </c>
      <c r="P361" s="124"/>
      <c r="Q361" s="126"/>
      <c r="R361" s="118"/>
      <c r="S361" s="211" t="str">
        <f>IF(C361&lt;&gt;0,VLOOKUP(C361,'[1]control sheet'!A:B,2,FALSE),"")</f>
        <v>TUKAI VEIKACIVIKINABULAVOU SEMANAKAU</v>
      </c>
      <c r="T361" s="211"/>
    </row>
    <row r="362" spans="1:20" ht="23.25" customHeight="1" x14ac:dyDescent="0.3">
      <c r="A362" s="106" t="s">
        <v>1171</v>
      </c>
      <c r="B362" s="99">
        <v>3.34</v>
      </c>
      <c r="C362" s="99">
        <v>50124</v>
      </c>
      <c r="D362" s="100">
        <v>10</v>
      </c>
      <c r="E362" s="100">
        <v>10.5</v>
      </c>
      <c r="F362" s="100">
        <v>9.5</v>
      </c>
      <c r="G362" s="100">
        <v>8</v>
      </c>
      <c r="H362" s="99"/>
      <c r="I362" s="100"/>
      <c r="J362" s="100">
        <v>9.5</v>
      </c>
      <c r="K362" s="124">
        <f t="shared" si="273"/>
        <v>47.5</v>
      </c>
      <c r="L362" s="99">
        <v>40</v>
      </c>
      <c r="M362" s="99">
        <v>7.5</v>
      </c>
      <c r="N362" s="99"/>
      <c r="O362" s="124">
        <f t="shared" si="274"/>
        <v>0</v>
      </c>
      <c r="P362" s="124"/>
      <c r="Q362" s="126"/>
      <c r="R362" s="118">
        <v>6</v>
      </c>
      <c r="S362" s="211" t="str">
        <f>IF(C362&lt;&gt;0,VLOOKUP(C362,'control sheet'!A:B,2,FALSE),"")</f>
        <v>VACISEVA NABOLA</v>
      </c>
      <c r="T362" s="211"/>
    </row>
    <row r="363" spans="1:20" ht="23.25" customHeight="1" x14ac:dyDescent="0.3">
      <c r="A363" s="106" t="s">
        <v>1209</v>
      </c>
      <c r="B363" s="99">
        <v>3.2</v>
      </c>
      <c r="C363" s="99">
        <v>50561</v>
      </c>
      <c r="D363" s="100"/>
      <c r="E363" s="100">
        <v>10.5</v>
      </c>
      <c r="F363" s="100">
        <v>9.5</v>
      </c>
      <c r="G363" s="100">
        <v>11</v>
      </c>
      <c r="H363" s="99"/>
      <c r="I363" s="100">
        <v>9.5</v>
      </c>
      <c r="J363" s="100">
        <v>10</v>
      </c>
      <c r="K363" s="124">
        <f t="shared" si="273"/>
        <v>50.5</v>
      </c>
      <c r="L363" s="99">
        <v>45</v>
      </c>
      <c r="M363" s="99">
        <v>5.5</v>
      </c>
      <c r="N363" s="99"/>
      <c r="O363" s="124">
        <f t="shared" si="274"/>
        <v>0</v>
      </c>
      <c r="P363" s="124"/>
      <c r="Q363" s="126"/>
      <c r="R363" s="118"/>
      <c r="S363" s="211" t="str">
        <f>IF(C363&lt;&gt;0,VLOOKUP(C363,'control sheet'!A:B,2,FALSE),"")</f>
        <v>VAILATO VASU</v>
      </c>
      <c r="T363" s="211"/>
    </row>
    <row r="364" spans="1:20" ht="23.25" customHeight="1" x14ac:dyDescent="0.3">
      <c r="A364" s="138"/>
      <c r="B364" s="99"/>
      <c r="C364" s="186" t="s">
        <v>901</v>
      </c>
      <c r="D364" s="187">
        <f>SUM(D346:D363)</f>
        <v>110.5</v>
      </c>
      <c r="E364" s="187">
        <f t="shared" ref="E364:R364" si="275">SUM(E346:E363)</f>
        <v>124</v>
      </c>
      <c r="F364" s="187">
        <f t="shared" si="275"/>
        <v>114</v>
      </c>
      <c r="G364" s="187">
        <f t="shared" si="275"/>
        <v>129</v>
      </c>
      <c r="H364" s="187">
        <f t="shared" si="275"/>
        <v>126.5</v>
      </c>
      <c r="I364" s="187">
        <f t="shared" si="275"/>
        <v>113.5</v>
      </c>
      <c r="J364" s="187">
        <f t="shared" si="275"/>
        <v>114.5</v>
      </c>
      <c r="K364" s="187">
        <f t="shared" si="275"/>
        <v>832</v>
      </c>
      <c r="L364" s="187">
        <f t="shared" si="275"/>
        <v>698</v>
      </c>
      <c r="M364" s="187">
        <f t="shared" si="275"/>
        <v>130</v>
      </c>
      <c r="N364" s="187">
        <f t="shared" si="275"/>
        <v>4</v>
      </c>
      <c r="O364" s="187">
        <f t="shared" si="275"/>
        <v>0</v>
      </c>
      <c r="P364" s="187">
        <f t="shared" si="275"/>
        <v>0</v>
      </c>
      <c r="Q364" s="187">
        <f t="shared" si="275"/>
        <v>0</v>
      </c>
      <c r="R364" s="187">
        <f t="shared" si="275"/>
        <v>96</v>
      </c>
      <c r="S364" s="211" t="e">
        <f>IF(C364&lt;&gt;0,VLOOKUP(C364,'control sheet'!A:B,2,FALSE),"")</f>
        <v>#N/A</v>
      </c>
      <c r="T364" s="211"/>
    </row>
    <row r="365" spans="1:20" ht="23.25" customHeight="1" x14ac:dyDescent="0.3">
      <c r="B365" s="99"/>
      <c r="D365" s="187"/>
      <c r="E365" s="100"/>
      <c r="F365" s="120"/>
      <c r="G365" s="187"/>
      <c r="H365" s="120"/>
      <c r="I365" s="242"/>
      <c r="J365" s="120"/>
      <c r="K365" s="187"/>
      <c r="L365" s="187"/>
      <c r="M365" s="188"/>
      <c r="N365" s="187"/>
      <c r="O365" s="187"/>
      <c r="P365" s="125"/>
      <c r="Q365" s="187"/>
      <c r="R365" s="187"/>
      <c r="S365" s="211" t="str">
        <f>IF(C365&lt;&gt;0,VLOOKUP(C365,'control sheet'!A:B,2,FALSE),"")</f>
        <v/>
      </c>
      <c r="T365" s="211"/>
    </row>
    <row r="366" spans="1:20" ht="24.75" customHeight="1" x14ac:dyDescent="0.3">
      <c r="A366" s="135"/>
      <c r="B366" s="99"/>
      <c r="C366" s="255" t="s">
        <v>1210</v>
      </c>
      <c r="D366" s="256"/>
      <c r="E366" s="256"/>
      <c r="F366" s="256"/>
      <c r="G366" s="256"/>
      <c r="H366" s="257"/>
      <c r="I366" s="223"/>
      <c r="J366" s="224"/>
      <c r="K366" s="100"/>
      <c r="L366" s="100"/>
      <c r="M366" s="100"/>
      <c r="N366" s="100"/>
      <c r="O366" s="187"/>
      <c r="P366" s="125"/>
      <c r="Q366" s="125"/>
      <c r="R366" s="181"/>
      <c r="S366" s="211" t="e">
        <f>IF(C366&lt;&gt;0,VLOOKUP(C366,'control sheet'!A:B,2,FALSE),"")</f>
        <v>#N/A</v>
      </c>
      <c r="T366" s="211"/>
    </row>
    <row r="367" spans="1:20" ht="24.75" customHeight="1" x14ac:dyDescent="0.3">
      <c r="A367" s="135" t="s">
        <v>885</v>
      </c>
      <c r="B367" s="99"/>
      <c r="C367" s="137" t="s">
        <v>886</v>
      </c>
      <c r="D367" s="130" t="s">
        <v>887</v>
      </c>
      <c r="E367" s="120" t="s">
        <v>888</v>
      </c>
      <c r="F367" s="130" t="s">
        <v>889</v>
      </c>
      <c r="G367" s="215" t="s">
        <v>890</v>
      </c>
      <c r="H367" s="130" t="s">
        <v>891</v>
      </c>
      <c r="I367" s="130" t="s">
        <v>892</v>
      </c>
      <c r="J367" s="130" t="s">
        <v>893</v>
      </c>
      <c r="K367" s="124" t="s">
        <v>894</v>
      </c>
      <c r="L367" s="215" t="s">
        <v>895</v>
      </c>
      <c r="M367" s="215" t="s">
        <v>896</v>
      </c>
      <c r="N367" s="215" t="s">
        <v>897</v>
      </c>
      <c r="O367" s="124" t="s">
        <v>898</v>
      </c>
      <c r="P367" s="144" t="s">
        <v>899</v>
      </c>
      <c r="Q367" s="144" t="s">
        <v>900</v>
      </c>
      <c r="R367" s="122" t="s">
        <v>0</v>
      </c>
      <c r="S367" s="211" t="str">
        <f>IF(C367&lt;&gt;0,VLOOKUP(C367,'control sheet'!A:B,2,FALSE),"")</f>
        <v>Emplyee Name</v>
      </c>
      <c r="T367" s="211"/>
    </row>
    <row r="368" spans="1:20" s="211" customFormat="1" ht="24.75" customHeight="1" x14ac:dyDescent="0.3">
      <c r="A368" s="101" t="s">
        <v>1307</v>
      </c>
      <c r="B368" s="99">
        <v>2.5099999999999998</v>
      </c>
      <c r="C368" s="102">
        <v>52149</v>
      </c>
      <c r="D368" s="100">
        <v>6</v>
      </c>
      <c r="E368" s="100">
        <v>9</v>
      </c>
      <c r="F368" s="100">
        <v>9</v>
      </c>
      <c r="G368" s="100">
        <v>9</v>
      </c>
      <c r="H368" s="123">
        <v>4</v>
      </c>
      <c r="I368" s="100"/>
      <c r="J368" s="100"/>
      <c r="K368" s="124">
        <f t="shared" ref="K368:K376" si="276">SUM(D368:J368)</f>
        <v>37</v>
      </c>
      <c r="L368" s="99">
        <f t="shared" ref="L368:L369" si="277">SUM(K368)</f>
        <v>37</v>
      </c>
      <c r="M368" s="99"/>
      <c r="N368" s="99"/>
      <c r="O368" s="124">
        <f t="shared" ref="O368:O376" si="278">SUM(L368:N368)-K368</f>
        <v>0</v>
      </c>
      <c r="P368" s="125">
        <v>0.34</v>
      </c>
      <c r="Q368" s="126">
        <f t="shared" ref="Q368" si="279">K368*P368</f>
        <v>12.58</v>
      </c>
      <c r="R368" s="118"/>
      <c r="S368" s="211" t="str">
        <f>IF(C368&lt;&gt;0,VLOOKUP(C368,'control sheet'!A:B,2,FALSE),"")</f>
        <v>KELERA NAVANUA</v>
      </c>
    </row>
    <row r="369" spans="1:20" s="211" customFormat="1" ht="24.75" customHeight="1" x14ac:dyDescent="0.3">
      <c r="A369" s="127" t="s">
        <v>1339</v>
      </c>
      <c r="B369" s="99">
        <v>2.5099999999999998</v>
      </c>
      <c r="C369" s="128">
        <v>52146</v>
      </c>
      <c r="D369" s="99"/>
      <c r="E369" s="123"/>
      <c r="F369" s="100">
        <v>1</v>
      </c>
      <c r="G369" s="123"/>
      <c r="H369" s="100"/>
      <c r="I369" s="123"/>
      <c r="J369" s="123"/>
      <c r="K369" s="124">
        <f t="shared" si="276"/>
        <v>1</v>
      </c>
      <c r="L369" s="99">
        <f t="shared" si="277"/>
        <v>1</v>
      </c>
      <c r="M369" s="99"/>
      <c r="N369" s="99"/>
      <c r="O369" s="124">
        <f t="shared" si="278"/>
        <v>0</v>
      </c>
      <c r="P369" s="125">
        <v>0.2</v>
      </c>
      <c r="Q369" s="126">
        <f>K369*P369</f>
        <v>0.2</v>
      </c>
      <c r="R369" s="118"/>
      <c r="S369" s="211" t="str">
        <f>IF(C369&lt;&gt;0,VLOOKUP(C369,'control sheet'!A:B,2,FALSE),"")</f>
        <v>MARIA DANATABUA</v>
      </c>
    </row>
    <row r="370" spans="1:20" ht="23.25" customHeight="1" x14ac:dyDescent="0.3">
      <c r="A370" s="154" t="s">
        <v>1180</v>
      </c>
      <c r="B370" s="99">
        <v>3.2</v>
      </c>
      <c r="C370" s="155">
        <v>52041</v>
      </c>
      <c r="D370" s="100"/>
      <c r="E370" s="235"/>
      <c r="F370" s="100"/>
      <c r="G370" s="100"/>
      <c r="H370" s="99">
        <v>5</v>
      </c>
      <c r="I370" s="100"/>
      <c r="J370" s="100"/>
      <c r="K370" s="124">
        <f t="shared" si="276"/>
        <v>5</v>
      </c>
      <c r="L370" s="99"/>
      <c r="M370" s="99">
        <v>2</v>
      </c>
      <c r="N370" s="99">
        <v>3</v>
      </c>
      <c r="O370" s="124">
        <f t="shared" si="278"/>
        <v>0</v>
      </c>
      <c r="P370" s="125"/>
      <c r="Q370" s="126"/>
      <c r="R370" s="118">
        <v>6</v>
      </c>
      <c r="S370" s="211" t="str">
        <f>IF(C370&lt;&gt;0,VLOOKUP(C370,'control sheet'!A:B,2,FALSE),"")</f>
        <v>JONE RAVOUVOU</v>
      </c>
      <c r="T370" s="211"/>
    </row>
    <row r="371" spans="1:20" ht="23.25" customHeight="1" x14ac:dyDescent="0.3">
      <c r="A371" s="106" t="s">
        <v>1388</v>
      </c>
      <c r="B371" s="99">
        <v>2.5099999999999998</v>
      </c>
      <c r="C371" s="99">
        <v>50176</v>
      </c>
      <c r="D371" s="100"/>
      <c r="E371" s="100"/>
      <c r="F371" s="100"/>
      <c r="G371" s="100"/>
      <c r="H371" s="100"/>
      <c r="I371" s="100">
        <v>5</v>
      </c>
      <c r="J371" s="100"/>
      <c r="K371" s="124">
        <f t="shared" si="276"/>
        <v>5</v>
      </c>
      <c r="L371" s="99">
        <v>1.5</v>
      </c>
      <c r="M371" s="99">
        <v>3.5</v>
      </c>
      <c r="N371" s="99"/>
      <c r="O371" s="124">
        <f t="shared" si="278"/>
        <v>0</v>
      </c>
      <c r="P371" s="125">
        <v>0.34</v>
      </c>
      <c r="Q371" s="126">
        <f t="shared" ref="Q371:Q372" si="280">K371*P371</f>
        <v>1.7000000000000002</v>
      </c>
      <c r="R371" s="118">
        <v>6</v>
      </c>
      <c r="S371" s="211" t="str">
        <f>IF(C371&lt;&gt;0,VLOOKUP(C371,'[2]control sheet'!A:B,2,FALSE),"")</f>
        <v>PAULA NABOA</v>
      </c>
      <c r="T371" s="211"/>
    </row>
    <row r="372" spans="1:20" ht="26.25" customHeight="1" x14ac:dyDescent="0.3">
      <c r="A372" s="101" t="s">
        <v>1140</v>
      </c>
      <c r="B372" s="99">
        <v>2.5099999999999998</v>
      </c>
      <c r="C372" s="102">
        <v>52718</v>
      </c>
      <c r="D372" s="100"/>
      <c r="E372" s="99"/>
      <c r="F372" s="99"/>
      <c r="G372" s="100"/>
      <c r="H372" s="99">
        <v>6</v>
      </c>
      <c r="I372" s="100"/>
      <c r="J372" s="100"/>
      <c r="K372" s="124">
        <f t="shared" si="276"/>
        <v>6</v>
      </c>
      <c r="L372" s="99"/>
      <c r="M372" s="99">
        <v>4</v>
      </c>
      <c r="N372" s="99">
        <v>2</v>
      </c>
      <c r="O372" s="124">
        <f t="shared" si="278"/>
        <v>0</v>
      </c>
      <c r="P372" s="125">
        <v>0.2</v>
      </c>
      <c r="Q372" s="126">
        <f t="shared" si="280"/>
        <v>1.2000000000000002</v>
      </c>
      <c r="R372" s="118">
        <v>6</v>
      </c>
      <c r="S372" s="211"/>
      <c r="T372" s="211"/>
    </row>
    <row r="373" spans="1:20" ht="24.75" customHeight="1" x14ac:dyDescent="0.3">
      <c r="A373" s="104" t="s">
        <v>1110</v>
      </c>
      <c r="B373" s="99">
        <v>2.5099999999999998</v>
      </c>
      <c r="C373" s="100">
        <v>5303</v>
      </c>
      <c r="D373" s="100"/>
      <c r="E373" s="100"/>
      <c r="F373" s="100"/>
      <c r="G373" s="100"/>
      <c r="H373" s="123">
        <v>1</v>
      </c>
      <c r="I373" s="99">
        <v>6</v>
      </c>
      <c r="J373" s="136">
        <v>9</v>
      </c>
      <c r="K373" s="124">
        <f t="shared" si="276"/>
        <v>16</v>
      </c>
      <c r="L373" s="99">
        <v>8</v>
      </c>
      <c r="M373" s="99">
        <v>5</v>
      </c>
      <c r="N373" s="99">
        <v>3</v>
      </c>
      <c r="O373" s="124">
        <f t="shared" si="278"/>
        <v>0</v>
      </c>
      <c r="P373" s="125">
        <v>0.34</v>
      </c>
      <c r="Q373" s="126">
        <f t="shared" ref="Q373" si="281">K373*P373</f>
        <v>5.44</v>
      </c>
      <c r="R373" s="118">
        <v>6</v>
      </c>
      <c r="S373" s="211" t="str">
        <f>IF(C373&lt;&gt;0,VLOOKUP(C373,'control sheet'!A:B,2,FALSE),"")</f>
        <v>TOMASI TUIVUNA</v>
      </c>
      <c r="T373" s="211"/>
    </row>
    <row r="374" spans="1:20" s="211" customFormat="1" ht="24.75" customHeight="1" x14ac:dyDescent="0.3">
      <c r="A374" s="103" t="s">
        <v>1326</v>
      </c>
      <c r="B374" s="99">
        <v>2.5099999999999998</v>
      </c>
      <c r="C374" s="99">
        <v>51963</v>
      </c>
      <c r="D374" s="100"/>
      <c r="E374" s="100"/>
      <c r="F374" s="100"/>
      <c r="G374" s="99"/>
      <c r="H374" s="99"/>
      <c r="I374" s="100"/>
      <c r="J374" s="99">
        <v>9</v>
      </c>
      <c r="K374" s="124">
        <f t="shared" si="276"/>
        <v>9</v>
      </c>
      <c r="L374" s="99">
        <v>6</v>
      </c>
      <c r="M374" s="99">
        <v>3</v>
      </c>
      <c r="N374" s="99"/>
      <c r="O374" s="124">
        <f t="shared" si="278"/>
        <v>0</v>
      </c>
      <c r="P374" s="125">
        <v>0.2</v>
      </c>
      <c r="Q374" s="126">
        <f t="shared" ref="Q374:Q375" si="282">K374*P374</f>
        <v>1.8</v>
      </c>
      <c r="R374" s="118">
        <v>6</v>
      </c>
      <c r="S374" s="211" t="str">
        <f>IF(C374&lt;&gt;0,VLOOKUP(C374,'control sheet'!A:B,2,FALSE),"")</f>
        <v>TOMASI NALOGA</v>
      </c>
    </row>
    <row r="375" spans="1:20" s="211" customFormat="1" ht="24.75" customHeight="1" x14ac:dyDescent="0.3">
      <c r="A375" s="101" t="s">
        <v>1325</v>
      </c>
      <c r="B375" s="99">
        <v>2.5099999999999998</v>
      </c>
      <c r="C375" s="102">
        <v>51221</v>
      </c>
      <c r="D375" s="99"/>
      <c r="E375" s="99"/>
      <c r="F375" s="100"/>
      <c r="G375" s="99">
        <v>9</v>
      </c>
      <c r="H375" s="100">
        <v>3</v>
      </c>
      <c r="I375" s="99"/>
      <c r="J375" s="100"/>
      <c r="K375" s="124">
        <f t="shared" si="276"/>
        <v>12</v>
      </c>
      <c r="L375" s="99">
        <v>8</v>
      </c>
      <c r="M375" s="99">
        <v>4</v>
      </c>
      <c r="N375" s="99"/>
      <c r="O375" s="124">
        <f t="shared" si="278"/>
        <v>0</v>
      </c>
      <c r="P375" s="125">
        <v>0.34</v>
      </c>
      <c r="Q375" s="126">
        <f t="shared" si="282"/>
        <v>4.08</v>
      </c>
      <c r="R375" s="118">
        <v>6</v>
      </c>
      <c r="S375" s="211" t="str">
        <f>IF(C375&lt;&gt;0,VLOOKUP(C375,'control sheet'!A:B,2,FALSE),"")</f>
        <v>PANAPASA SALAWAI CAWAKI</v>
      </c>
    </row>
    <row r="376" spans="1:20" ht="23.25" customHeight="1" x14ac:dyDescent="0.3">
      <c r="A376" s="167" t="s">
        <v>1182</v>
      </c>
      <c r="B376" s="99">
        <v>2.5099999999999998</v>
      </c>
      <c r="C376" s="107">
        <v>5559</v>
      </c>
      <c r="D376" s="100">
        <v>12</v>
      </c>
      <c r="E376" s="100">
        <v>9</v>
      </c>
      <c r="F376" s="100">
        <v>8</v>
      </c>
      <c r="G376" s="100"/>
      <c r="H376" s="100"/>
      <c r="I376" s="100"/>
      <c r="J376" s="99"/>
      <c r="K376" s="124">
        <f t="shared" si="276"/>
        <v>29</v>
      </c>
      <c r="L376" s="99">
        <v>26</v>
      </c>
      <c r="M376" s="99">
        <v>3</v>
      </c>
      <c r="N376" s="99"/>
      <c r="O376" s="124">
        <f t="shared" si="278"/>
        <v>0</v>
      </c>
      <c r="P376" s="125">
        <v>0</v>
      </c>
      <c r="Q376" s="126">
        <f>K376*P376</f>
        <v>0</v>
      </c>
      <c r="R376" s="118">
        <v>6</v>
      </c>
      <c r="S376" s="211" t="str">
        <f>IF(C376&lt;&gt;0,VLOOKUP(C376,'control sheet'!A:B,2,FALSE),"")</f>
        <v>EPARAMA VITISIVO</v>
      </c>
      <c r="T376" s="211"/>
    </row>
    <row r="377" spans="1:20" ht="24.75" customHeight="1" x14ac:dyDescent="0.3">
      <c r="A377" s="138"/>
      <c r="B377" s="99"/>
      <c r="C377" s="186" t="s">
        <v>901</v>
      </c>
      <c r="D377" s="187">
        <f t="shared" ref="D377" si="283">SUM(D368:D376)</f>
        <v>18</v>
      </c>
      <c r="E377" s="187">
        <f t="shared" ref="E377" si="284">SUM(E368:E376)</f>
        <v>18</v>
      </c>
      <c r="F377" s="187">
        <f t="shared" ref="F377" si="285">SUM(F368:F376)</f>
        <v>18</v>
      </c>
      <c r="G377" s="187">
        <f t="shared" ref="G377" si="286">SUM(G368:G376)</f>
        <v>18</v>
      </c>
      <c r="H377" s="187">
        <f t="shared" ref="H377" si="287">SUM(H368:H376)</f>
        <v>19</v>
      </c>
      <c r="I377" s="187">
        <f t="shared" ref="I377" si="288">SUM(I368:I376)</f>
        <v>11</v>
      </c>
      <c r="J377" s="187">
        <f t="shared" ref="J377" si="289">SUM(J368:J376)</f>
        <v>18</v>
      </c>
      <c r="K377" s="187">
        <f t="shared" ref="K377" si="290">SUM(K368:K376)</f>
        <v>120</v>
      </c>
      <c r="L377" s="187">
        <f t="shared" ref="L377" si="291">SUM(L368:L376)</f>
        <v>87.5</v>
      </c>
      <c r="M377" s="187">
        <f t="shared" ref="M377" si="292">SUM(M368:M376)</f>
        <v>24.5</v>
      </c>
      <c r="N377" s="187">
        <f t="shared" ref="N377" si="293">SUM(N368:N376)</f>
        <v>8</v>
      </c>
      <c r="O377" s="187">
        <f t="shared" ref="O377" si="294">SUM(O368:O376)</f>
        <v>0</v>
      </c>
      <c r="P377" s="187">
        <f t="shared" ref="P377" si="295">SUM(P368:P376)</f>
        <v>1.9600000000000002</v>
      </c>
      <c r="Q377" s="187">
        <f t="shared" ref="Q377" si="296">SUM(Q368:Q376)</f>
        <v>27</v>
      </c>
      <c r="R377" s="187">
        <f t="shared" ref="R377" si="297">SUM(R368:R376)</f>
        <v>42</v>
      </c>
      <c r="S377" s="211" t="e">
        <f>IF(C377&lt;&gt;0,VLOOKUP(C377,'control sheet'!A:B,2,FALSE),"")</f>
        <v>#N/A</v>
      </c>
      <c r="T377" s="211"/>
    </row>
    <row r="378" spans="1:20" ht="24.75" customHeight="1" x14ac:dyDescent="0.3">
      <c r="B378" s="99"/>
      <c r="E378" s="100"/>
      <c r="F378" s="130"/>
      <c r="G378" s="124"/>
      <c r="H378" s="130"/>
      <c r="I378" s="130"/>
      <c r="J378" s="243"/>
      <c r="K378" s="124"/>
      <c r="L378" s="124"/>
      <c r="M378" s="124"/>
      <c r="N378" s="124"/>
      <c r="O378" s="187"/>
      <c r="P378" s="125"/>
      <c r="Q378" s="124"/>
      <c r="R378" s="124"/>
      <c r="S378" s="211" t="str">
        <f>IF(C378&lt;&gt;0,VLOOKUP(C378,'control sheet'!A:B,2,FALSE),"")</f>
        <v/>
      </c>
      <c r="T378" s="211"/>
    </row>
    <row r="379" spans="1:20" ht="24.75" customHeight="1" x14ac:dyDescent="0.3">
      <c r="A379" s="135"/>
      <c r="B379" s="99"/>
      <c r="C379" s="181"/>
      <c r="D379" s="276" t="s">
        <v>1211</v>
      </c>
      <c r="E379" s="277"/>
      <c r="F379" s="277"/>
      <c r="G379" s="277"/>
      <c r="H379" s="277"/>
      <c r="I379" s="278"/>
      <c r="J379" s="105"/>
      <c r="K379" s="143"/>
      <c r="L379" s="99"/>
      <c r="M379" s="158"/>
      <c r="N379" s="99"/>
      <c r="O379" s="124"/>
      <c r="P379" s="125"/>
      <c r="Q379" s="99"/>
      <c r="R379" s="181"/>
      <c r="S379" s="211" t="str">
        <f>IF(C379&lt;&gt;0,VLOOKUP(C379,'control sheet'!A:B,2,FALSE),"")</f>
        <v/>
      </c>
      <c r="T379" s="211"/>
    </row>
    <row r="380" spans="1:20" ht="24.75" customHeight="1" x14ac:dyDescent="0.3">
      <c r="A380" s="135" t="s">
        <v>885</v>
      </c>
      <c r="B380" s="116"/>
      <c r="C380" s="137" t="s">
        <v>886</v>
      </c>
      <c r="D380" s="130" t="s">
        <v>887</v>
      </c>
      <c r="E380" s="239" t="s">
        <v>888</v>
      </c>
      <c r="F380" s="130" t="s">
        <v>889</v>
      </c>
      <c r="G380" s="215" t="s">
        <v>890</v>
      </c>
      <c r="H380" s="130" t="s">
        <v>891</v>
      </c>
      <c r="I380" s="130" t="s">
        <v>892</v>
      </c>
      <c r="J380" s="130" t="s">
        <v>893</v>
      </c>
      <c r="K380" s="124" t="s">
        <v>894</v>
      </c>
      <c r="L380" s="215" t="s">
        <v>895</v>
      </c>
      <c r="M380" s="215" t="s">
        <v>896</v>
      </c>
      <c r="N380" s="215" t="s">
        <v>897</v>
      </c>
      <c r="O380" s="124" t="s">
        <v>898</v>
      </c>
      <c r="P380" s="144" t="s">
        <v>899</v>
      </c>
      <c r="Q380" s="144" t="s">
        <v>900</v>
      </c>
      <c r="R380" s="122" t="s">
        <v>0</v>
      </c>
      <c r="S380" s="211" t="str">
        <f>IF(C380&lt;&gt;0,VLOOKUP(C380,'control sheet'!A:B,2,FALSE),"")</f>
        <v>Emplyee Name</v>
      </c>
      <c r="T380" s="211"/>
    </row>
    <row r="381" spans="1:20" ht="23.25" customHeight="1" x14ac:dyDescent="0.3">
      <c r="A381" s="159" t="s">
        <v>1317</v>
      </c>
      <c r="B381" s="99">
        <v>2.5099999999999998</v>
      </c>
      <c r="C381" s="116">
        <v>53070</v>
      </c>
      <c r="D381" s="99"/>
      <c r="E381" s="100"/>
      <c r="F381" s="100"/>
      <c r="G381" s="99">
        <v>8</v>
      </c>
      <c r="H381" s="100">
        <v>8</v>
      </c>
      <c r="I381" s="100">
        <v>8</v>
      </c>
      <c r="J381" s="100">
        <v>8</v>
      </c>
      <c r="K381" s="124">
        <f t="shared" ref="K381:K389" si="298">SUM(D381:J381)</f>
        <v>32</v>
      </c>
      <c r="L381" s="99">
        <f t="shared" ref="L381:L388" si="299">SUM(K381)</f>
        <v>32</v>
      </c>
      <c r="M381" s="99"/>
      <c r="N381" s="99"/>
      <c r="O381" s="124">
        <f t="shared" ref="O381:O389" si="300">SUM(L381:N381)-K381</f>
        <v>0</v>
      </c>
      <c r="P381" s="125">
        <v>0.2</v>
      </c>
      <c r="Q381" s="126">
        <f t="shared" ref="Q381:Q387" si="301">K381*P381</f>
        <v>6.4</v>
      </c>
      <c r="R381" s="118"/>
      <c r="S381" s="211" t="e">
        <f>IF(C381&lt;&gt;0,VLOOKUP(C381,'control sheet'!A:B,2,FALSE),"")</f>
        <v>#N/A</v>
      </c>
      <c r="T381" s="211"/>
    </row>
    <row r="382" spans="1:20" s="211" customFormat="1" ht="24.75" customHeight="1" x14ac:dyDescent="0.3">
      <c r="A382" s="101" t="s">
        <v>1318</v>
      </c>
      <c r="B382" s="99">
        <v>2.5099999999999998</v>
      </c>
      <c r="C382" s="99">
        <v>53094</v>
      </c>
      <c r="D382" s="100"/>
      <c r="E382" s="100"/>
      <c r="F382" s="100"/>
      <c r="G382" s="100"/>
      <c r="H382" s="100"/>
      <c r="I382" s="100"/>
      <c r="J382" s="100">
        <v>3</v>
      </c>
      <c r="K382" s="124">
        <f t="shared" si="298"/>
        <v>3</v>
      </c>
      <c r="L382" s="99">
        <v>2</v>
      </c>
      <c r="M382" s="99">
        <v>1</v>
      </c>
      <c r="N382" s="99"/>
      <c r="O382" s="124">
        <f t="shared" si="300"/>
        <v>0</v>
      </c>
      <c r="P382" s="125">
        <v>0.2</v>
      </c>
      <c r="Q382" s="126">
        <f t="shared" si="301"/>
        <v>0.60000000000000009</v>
      </c>
      <c r="R382" s="118"/>
      <c r="S382" s="211" t="e">
        <f>IF(C382&lt;&gt;0,VLOOKUP(C382,'control sheet'!A:B,2,FALSE),"")</f>
        <v>#N/A</v>
      </c>
    </row>
    <row r="383" spans="1:20" ht="23.25" customHeight="1" x14ac:dyDescent="0.3">
      <c r="A383" s="103" t="s">
        <v>1157</v>
      </c>
      <c r="B383" s="99">
        <v>2.5099999999999998</v>
      </c>
      <c r="C383" s="99">
        <v>53003</v>
      </c>
      <c r="D383" s="99"/>
      <c r="E383" s="99"/>
      <c r="F383" s="100"/>
      <c r="G383" s="100"/>
      <c r="H383" s="100"/>
      <c r="I383" s="123">
        <v>4</v>
      </c>
      <c r="J383" s="123"/>
      <c r="K383" s="124">
        <f t="shared" si="298"/>
        <v>4</v>
      </c>
      <c r="L383" s="99">
        <f t="shared" si="299"/>
        <v>4</v>
      </c>
      <c r="M383" s="99"/>
      <c r="N383" s="99"/>
      <c r="O383" s="124">
        <f t="shared" si="300"/>
        <v>0</v>
      </c>
      <c r="P383" s="125">
        <v>0.2</v>
      </c>
      <c r="Q383" s="126">
        <f t="shared" si="301"/>
        <v>0.8</v>
      </c>
      <c r="R383" s="118"/>
      <c r="S383" s="211" t="str">
        <f>IF(C383&lt;&gt;0,VLOOKUP(C383,'control sheet'!A:B,2,FALSE),"")</f>
        <v>VUNISA T WAQANIVANUA</v>
      </c>
      <c r="T383" s="211"/>
    </row>
    <row r="384" spans="1:20" ht="24.75" customHeight="1" x14ac:dyDescent="0.3">
      <c r="A384" s="159" t="s">
        <v>1177</v>
      </c>
      <c r="B384" s="99">
        <v>2.5099999999999998</v>
      </c>
      <c r="C384" s="116">
        <v>52952</v>
      </c>
      <c r="D384" s="99"/>
      <c r="E384" s="236"/>
      <c r="F384" s="100">
        <v>8</v>
      </c>
      <c r="G384" s="99"/>
      <c r="H384" s="100"/>
      <c r="I384" s="99"/>
      <c r="J384" s="100"/>
      <c r="K384" s="124">
        <f t="shared" si="298"/>
        <v>8</v>
      </c>
      <c r="L384" s="99">
        <f t="shared" si="299"/>
        <v>8</v>
      </c>
      <c r="M384" s="99"/>
      <c r="N384" s="99"/>
      <c r="O384" s="124">
        <f t="shared" si="300"/>
        <v>0</v>
      </c>
      <c r="P384" s="125">
        <v>0.2</v>
      </c>
      <c r="Q384" s="126">
        <f t="shared" si="301"/>
        <v>1.6</v>
      </c>
      <c r="R384" s="118"/>
      <c r="S384" s="211" t="str">
        <f>IF(C384&lt;&gt;0,VLOOKUP(C384,'control sheet'!A:B,2,FALSE),"")</f>
        <v>WILIAME VERETI</v>
      </c>
      <c r="T384" s="211"/>
    </row>
    <row r="385" spans="1:20" ht="23.25" customHeight="1" x14ac:dyDescent="0.3">
      <c r="A385" s="101" t="s">
        <v>1144</v>
      </c>
      <c r="B385" s="99">
        <v>2.5099999999999998</v>
      </c>
      <c r="C385" s="102">
        <v>52982</v>
      </c>
      <c r="D385" s="99">
        <v>9</v>
      </c>
      <c r="E385" s="235"/>
      <c r="F385" s="99"/>
      <c r="G385" s="99"/>
      <c r="H385" s="100"/>
      <c r="I385" s="99"/>
      <c r="J385" s="99"/>
      <c r="K385" s="124">
        <f t="shared" si="298"/>
        <v>9</v>
      </c>
      <c r="L385" s="99">
        <v>6</v>
      </c>
      <c r="M385" s="99">
        <v>3</v>
      </c>
      <c r="N385" s="99"/>
      <c r="O385" s="124">
        <f t="shared" si="300"/>
        <v>0</v>
      </c>
      <c r="P385" s="125">
        <v>0.2</v>
      </c>
      <c r="Q385" s="126">
        <f t="shared" si="301"/>
        <v>1.8</v>
      </c>
      <c r="R385" s="118">
        <v>6</v>
      </c>
      <c r="S385" s="211" t="str">
        <f>IF(C385&lt;&gt;0,VLOOKUP(C385,'control sheet'!A:B,2,FALSE),"")</f>
        <v>SAVENACA TURAGAKACIVI</v>
      </c>
      <c r="T385" s="211"/>
    </row>
    <row r="386" spans="1:20" ht="23.25" customHeight="1" x14ac:dyDescent="0.3">
      <c r="A386" s="101" t="s">
        <v>1389</v>
      </c>
      <c r="B386" s="99">
        <v>2.5099999999999998</v>
      </c>
      <c r="C386" s="102">
        <v>52754</v>
      </c>
      <c r="D386" s="100">
        <v>7</v>
      </c>
      <c r="E386" s="100"/>
      <c r="F386" s="100"/>
      <c r="G386" s="100"/>
      <c r="H386" s="100"/>
      <c r="I386" s="99"/>
      <c r="J386" s="99"/>
      <c r="K386" s="124">
        <f t="shared" si="298"/>
        <v>7</v>
      </c>
      <c r="L386" s="99">
        <f t="shared" ref="L386" si="302">SUM(K386)</f>
        <v>7</v>
      </c>
      <c r="M386" s="99"/>
      <c r="N386" s="99"/>
      <c r="O386" s="124">
        <f t="shared" si="300"/>
        <v>0</v>
      </c>
      <c r="P386" s="125">
        <v>0.2</v>
      </c>
      <c r="Q386" s="126">
        <f t="shared" si="301"/>
        <v>1.4000000000000001</v>
      </c>
      <c r="R386" s="118"/>
      <c r="S386" s="211" t="str">
        <f>IF(C386&lt;&gt;0,VLOOKUP(C386,'[1]control sheet'!A:B,2,FALSE),"")</f>
        <v>TIMOCI NATOMERU</v>
      </c>
      <c r="T386" s="211"/>
    </row>
    <row r="387" spans="1:20" s="211" customFormat="1" ht="24.75" customHeight="1" x14ac:dyDescent="0.3">
      <c r="A387" s="101" t="s">
        <v>1319</v>
      </c>
      <c r="B387" s="99">
        <v>2.5099999999999998</v>
      </c>
      <c r="C387" s="99">
        <v>53073</v>
      </c>
      <c r="D387" s="100">
        <v>8</v>
      </c>
      <c r="E387" s="100">
        <v>8</v>
      </c>
      <c r="F387" s="100">
        <v>8</v>
      </c>
      <c r="G387" s="100">
        <v>8</v>
      </c>
      <c r="H387" s="100">
        <v>8</v>
      </c>
      <c r="I387" s="100">
        <v>4</v>
      </c>
      <c r="J387" s="100"/>
      <c r="K387" s="124">
        <f t="shared" si="298"/>
        <v>44</v>
      </c>
      <c r="L387" s="99">
        <v>40</v>
      </c>
      <c r="M387" s="99">
        <v>4</v>
      </c>
      <c r="N387" s="99"/>
      <c r="O387" s="124">
        <f t="shared" si="300"/>
        <v>0</v>
      </c>
      <c r="P387" s="125">
        <v>0.2</v>
      </c>
      <c r="Q387" s="126">
        <f t="shared" si="301"/>
        <v>8.8000000000000007</v>
      </c>
      <c r="R387" s="118">
        <v>6</v>
      </c>
      <c r="S387" s="211" t="e">
        <f>IF(C387&lt;&gt;0,VLOOKUP(C387,'control sheet'!A:B,2,FALSE),"")</f>
        <v>#N/A</v>
      </c>
    </row>
    <row r="388" spans="1:20" s="211" customFormat="1" ht="24.75" customHeight="1" x14ac:dyDescent="0.3">
      <c r="A388" s="101" t="s">
        <v>1324</v>
      </c>
      <c r="B388" s="99">
        <v>2.5099999999999998</v>
      </c>
      <c r="C388" s="99">
        <v>53087</v>
      </c>
      <c r="D388" s="100"/>
      <c r="E388" s="100">
        <v>8</v>
      </c>
      <c r="F388" s="100"/>
      <c r="G388" s="100"/>
      <c r="H388" s="100"/>
      <c r="I388" s="100"/>
      <c r="J388" s="100"/>
      <c r="K388" s="124">
        <f t="shared" si="298"/>
        <v>8</v>
      </c>
      <c r="L388" s="99">
        <f t="shared" si="299"/>
        <v>8</v>
      </c>
      <c r="M388" s="99"/>
      <c r="N388" s="99"/>
      <c r="O388" s="124">
        <f t="shared" si="300"/>
        <v>0</v>
      </c>
      <c r="P388" s="125">
        <v>0.2</v>
      </c>
      <c r="Q388" s="126">
        <f t="shared" ref="Q388" si="303">K388*P388</f>
        <v>1.6</v>
      </c>
      <c r="R388" s="118"/>
      <c r="S388" s="211" t="e">
        <f>IF(C388&lt;&gt;0,VLOOKUP(C388,'control sheet'!A:B,2,FALSE),"")</f>
        <v>#N/A</v>
      </c>
    </row>
    <row r="389" spans="1:20" ht="23.25" customHeight="1" x14ac:dyDescent="0.3">
      <c r="A389" s="101" t="s">
        <v>1137</v>
      </c>
      <c r="B389" s="99">
        <v>2.5099999999999998</v>
      </c>
      <c r="C389" s="102">
        <v>52499</v>
      </c>
      <c r="D389" s="100"/>
      <c r="E389" s="99">
        <v>8</v>
      </c>
      <c r="F389" s="99">
        <v>8</v>
      </c>
      <c r="G389" s="160">
        <v>8</v>
      </c>
      <c r="H389" s="100">
        <v>8</v>
      </c>
      <c r="I389" s="100">
        <v>8</v>
      </c>
      <c r="J389" s="100">
        <v>13</v>
      </c>
      <c r="K389" s="124">
        <f t="shared" si="298"/>
        <v>53</v>
      </c>
      <c r="L389" s="99">
        <v>48</v>
      </c>
      <c r="M389" s="99">
        <v>4</v>
      </c>
      <c r="N389" s="99">
        <v>1</v>
      </c>
      <c r="O389" s="124">
        <f t="shared" si="300"/>
        <v>0</v>
      </c>
      <c r="P389" s="125">
        <v>0.2</v>
      </c>
      <c r="Q389" s="126">
        <f t="shared" ref="Q389" si="304">K389*P389</f>
        <v>10.600000000000001</v>
      </c>
      <c r="R389" s="118">
        <v>6</v>
      </c>
      <c r="S389" s="211" t="str">
        <f>IF(C389&lt;&gt;0,VLOOKUP(C389,'control sheet'!A:B,2,FALSE),"")</f>
        <v>MUKUNDRA GOUNDER</v>
      </c>
      <c r="T389" s="211"/>
    </row>
    <row r="390" spans="1:20" ht="23.25" customHeight="1" x14ac:dyDescent="0.3">
      <c r="A390" s="138"/>
      <c r="B390" s="215"/>
      <c r="C390" s="124" t="s">
        <v>901</v>
      </c>
      <c r="D390" s="124">
        <f t="shared" ref="D390" si="305">SUM(D381:D389)</f>
        <v>24</v>
      </c>
      <c r="E390" s="124">
        <f t="shared" ref="E390" si="306">SUM(E381:E389)</f>
        <v>24</v>
      </c>
      <c r="F390" s="124">
        <f t="shared" ref="F390" si="307">SUM(F381:F389)</f>
        <v>24</v>
      </c>
      <c r="G390" s="124">
        <f t="shared" ref="G390" si="308">SUM(G381:G389)</f>
        <v>24</v>
      </c>
      <c r="H390" s="124">
        <f t="shared" ref="H390" si="309">SUM(H381:H389)</f>
        <v>24</v>
      </c>
      <c r="I390" s="124">
        <f t="shared" ref="I390" si="310">SUM(I381:I389)</f>
        <v>24</v>
      </c>
      <c r="J390" s="124">
        <f t="shared" ref="J390" si="311">SUM(J381:J389)</f>
        <v>24</v>
      </c>
      <c r="K390" s="124">
        <f t="shared" ref="K390" si="312">SUM(K381:K389)</f>
        <v>168</v>
      </c>
      <c r="L390" s="124">
        <f t="shared" ref="L390" si="313">SUM(L381:L389)</f>
        <v>155</v>
      </c>
      <c r="M390" s="124">
        <f t="shared" ref="M390" si="314">SUM(M381:M389)</f>
        <v>12</v>
      </c>
      <c r="N390" s="124">
        <f t="shared" ref="N390" si="315">SUM(N381:N389)</f>
        <v>1</v>
      </c>
      <c r="O390" s="124">
        <f t="shared" ref="O390" si="316">SUM(O381:O389)</f>
        <v>0</v>
      </c>
      <c r="P390" s="124">
        <f t="shared" ref="P390" si="317">SUM(P381:P389)</f>
        <v>1.7999999999999998</v>
      </c>
      <c r="Q390" s="124">
        <f t="shared" ref="Q390" si="318">SUM(Q381:Q389)</f>
        <v>33.600000000000009</v>
      </c>
      <c r="R390" s="124">
        <f t="shared" ref="R390" si="319">SUM(R381:R389)</f>
        <v>18</v>
      </c>
      <c r="S390" s="211" t="e">
        <f>IF(C390&lt;&gt;0,VLOOKUP(C390,'control sheet'!A:B,2,FALSE),"")</f>
        <v>#N/A</v>
      </c>
      <c r="T390" s="211"/>
    </row>
    <row r="391" spans="1:20" ht="23.25" customHeight="1" x14ac:dyDescent="0.3">
      <c r="A391" s="135"/>
      <c r="B391" s="99"/>
      <c r="C391" s="270" t="s">
        <v>1213</v>
      </c>
      <c r="D391" s="271"/>
      <c r="E391" s="271"/>
      <c r="F391" s="271"/>
      <c r="G391" s="271"/>
      <c r="H391" s="271"/>
      <c r="I391" s="272"/>
      <c r="J391" s="145"/>
      <c r="K391" s="99"/>
      <c r="L391" s="99"/>
      <c r="M391" s="215"/>
      <c r="N391" s="215"/>
      <c r="O391" s="124"/>
      <c r="P391" s="125"/>
      <c r="Q391" s="125"/>
      <c r="R391" s="181"/>
      <c r="S391" s="211" t="e">
        <f>IF(C391&lt;&gt;0,VLOOKUP(C391,'control sheet'!A:B,2,FALSE),"")</f>
        <v>#N/A</v>
      </c>
      <c r="T391" s="211"/>
    </row>
    <row r="392" spans="1:20" ht="23.25" customHeight="1" x14ac:dyDescent="0.3">
      <c r="A392" s="135" t="s">
        <v>885</v>
      </c>
      <c r="B392" s="99"/>
      <c r="C392" s="137" t="s">
        <v>886</v>
      </c>
      <c r="D392" s="130" t="s">
        <v>887</v>
      </c>
      <c r="E392" s="231" t="s">
        <v>888</v>
      </c>
      <c r="F392" s="130" t="s">
        <v>889</v>
      </c>
      <c r="G392" s="215" t="s">
        <v>890</v>
      </c>
      <c r="H392" s="130" t="s">
        <v>891</v>
      </c>
      <c r="I392" s="130" t="s">
        <v>892</v>
      </c>
      <c r="J392" s="130" t="s">
        <v>893</v>
      </c>
      <c r="K392" s="124" t="s">
        <v>894</v>
      </c>
      <c r="L392" s="215" t="s">
        <v>895</v>
      </c>
      <c r="M392" s="215" t="s">
        <v>896</v>
      </c>
      <c r="N392" s="215" t="s">
        <v>897</v>
      </c>
      <c r="O392" s="124" t="s">
        <v>898</v>
      </c>
      <c r="P392" s="144" t="s">
        <v>899</v>
      </c>
      <c r="Q392" s="144" t="s">
        <v>900</v>
      </c>
      <c r="R392" s="122"/>
      <c r="S392" s="211" t="str">
        <f>IF(C392&lt;&gt;0,VLOOKUP(C392,'control sheet'!A:B,2,FALSE),"")</f>
        <v>Emplyee Name</v>
      </c>
      <c r="T392" s="211"/>
    </row>
    <row r="393" spans="1:20" ht="23.25" customHeight="1" x14ac:dyDescent="0.3">
      <c r="A393" s="101" t="s">
        <v>1214</v>
      </c>
      <c r="B393" s="125">
        <v>3.41</v>
      </c>
      <c r="C393" s="99">
        <v>5275</v>
      </c>
      <c r="D393" s="99">
        <v>12</v>
      </c>
      <c r="E393" s="136">
        <v>12</v>
      </c>
      <c r="F393" s="100"/>
      <c r="G393" s="100"/>
      <c r="H393" s="100">
        <v>8</v>
      </c>
      <c r="I393" s="100">
        <v>10</v>
      </c>
      <c r="J393" s="100">
        <v>8</v>
      </c>
      <c r="K393" s="124">
        <f>SUM(D393:J393)</f>
        <v>50</v>
      </c>
      <c r="L393" s="99">
        <v>43</v>
      </c>
      <c r="M393" s="99">
        <v>7</v>
      </c>
      <c r="N393" s="99"/>
      <c r="O393" s="124">
        <f t="shared" ref="O393:O395" si="320">SUM(L393:N393)-K393</f>
        <v>0</v>
      </c>
      <c r="P393" s="125"/>
      <c r="Q393" s="126"/>
      <c r="R393" s="118">
        <v>12</v>
      </c>
      <c r="S393" s="211" t="str">
        <f>IF(C393&lt;&gt;0,VLOOKUP(C393,'control sheet'!A:B,2,FALSE),"")</f>
        <v>ISIKELI RALULU</v>
      </c>
      <c r="T393" s="211"/>
    </row>
    <row r="394" spans="1:20" ht="23.25" customHeight="1" x14ac:dyDescent="0.3">
      <c r="A394" s="106" t="s">
        <v>1229</v>
      </c>
      <c r="B394" s="99">
        <v>3.41</v>
      </c>
      <c r="C394" s="99">
        <v>50170</v>
      </c>
      <c r="D394" s="100">
        <v>13</v>
      </c>
      <c r="E394" s="99">
        <v>12</v>
      </c>
      <c r="F394" s="100">
        <v>12</v>
      </c>
      <c r="G394" s="100"/>
      <c r="H394" s="100">
        <v>10</v>
      </c>
      <c r="I394" s="100">
        <v>11</v>
      </c>
      <c r="J394" s="100">
        <v>20</v>
      </c>
      <c r="K394" s="124">
        <f t="shared" ref="K394:K395" si="321">SUM(D394:J394)</f>
        <v>78</v>
      </c>
      <c r="L394" s="99">
        <v>48</v>
      </c>
      <c r="M394" s="99">
        <v>21</v>
      </c>
      <c r="N394" s="99">
        <v>9</v>
      </c>
      <c r="O394" s="124">
        <f t="shared" si="320"/>
        <v>0</v>
      </c>
      <c r="P394" s="125"/>
      <c r="Q394" s="126"/>
      <c r="R394" s="118">
        <v>30</v>
      </c>
      <c r="S394" s="211" t="str">
        <f>IF(C394&lt;&gt;0,VLOOKUP(C394,'control sheet'!A:B,2,FALSE),"")</f>
        <v>LUISA LIKURUA</v>
      </c>
      <c r="T394" s="211"/>
    </row>
    <row r="395" spans="1:20" ht="23.25" customHeight="1" x14ac:dyDescent="0.3">
      <c r="A395" s="156" t="s">
        <v>1215</v>
      </c>
      <c r="B395" s="125">
        <v>3.41</v>
      </c>
      <c r="C395" s="125">
        <v>50036</v>
      </c>
      <c r="D395" s="100"/>
      <c r="E395" s="99">
        <v>12</v>
      </c>
      <c r="F395" s="100">
        <v>13</v>
      </c>
      <c r="G395" s="100">
        <v>8</v>
      </c>
      <c r="H395" s="100">
        <v>12</v>
      </c>
      <c r="I395" s="100">
        <v>13</v>
      </c>
      <c r="J395" s="100"/>
      <c r="K395" s="124">
        <f t="shared" si="321"/>
        <v>58</v>
      </c>
      <c r="L395" s="99">
        <v>44</v>
      </c>
      <c r="M395" s="99">
        <v>14</v>
      </c>
      <c r="N395" s="99"/>
      <c r="O395" s="124">
        <f t="shared" si="320"/>
        <v>0</v>
      </c>
      <c r="P395" s="215"/>
      <c r="Q395" s="126"/>
      <c r="R395" s="118">
        <v>24</v>
      </c>
      <c r="S395" s="211" t="str">
        <f>IF(C395&lt;&gt;0,VLOOKUP(C395,'control sheet'!A:B,2,FALSE),"")</f>
        <v>PRAVIN PRASAD</v>
      </c>
      <c r="T395" s="211"/>
    </row>
    <row r="396" spans="1:20" ht="23.25" customHeight="1" x14ac:dyDescent="0.3">
      <c r="A396" s="164"/>
      <c r="B396" s="215"/>
      <c r="C396" s="124" t="s">
        <v>901</v>
      </c>
      <c r="D396" s="124">
        <f>SUM(D393:D395)</f>
        <v>25</v>
      </c>
      <c r="E396" s="124">
        <f t="shared" ref="E396:R396" si="322">SUM(E393:E395)</f>
        <v>36</v>
      </c>
      <c r="F396" s="124">
        <f t="shared" si="322"/>
        <v>25</v>
      </c>
      <c r="G396" s="124">
        <f t="shared" si="322"/>
        <v>8</v>
      </c>
      <c r="H396" s="124">
        <f t="shared" si="322"/>
        <v>30</v>
      </c>
      <c r="I396" s="124">
        <f t="shared" si="322"/>
        <v>34</v>
      </c>
      <c r="J396" s="124">
        <f t="shared" si="322"/>
        <v>28</v>
      </c>
      <c r="K396" s="124">
        <f t="shared" si="322"/>
        <v>186</v>
      </c>
      <c r="L396" s="124">
        <f t="shared" si="322"/>
        <v>135</v>
      </c>
      <c r="M396" s="124">
        <f t="shared" si="322"/>
        <v>42</v>
      </c>
      <c r="N396" s="124">
        <f t="shared" si="322"/>
        <v>9</v>
      </c>
      <c r="O396" s="124">
        <f t="shared" si="322"/>
        <v>0</v>
      </c>
      <c r="P396" s="124">
        <f t="shared" si="322"/>
        <v>0</v>
      </c>
      <c r="Q396" s="124">
        <f t="shared" si="322"/>
        <v>0</v>
      </c>
      <c r="R396" s="124">
        <f t="shared" si="322"/>
        <v>66</v>
      </c>
      <c r="S396" s="211" t="e">
        <f>IF(C396&lt;&gt;0,VLOOKUP(C396,'control sheet'!A:B,2,FALSE),"")</f>
        <v>#N/A</v>
      </c>
      <c r="T396" s="211"/>
    </row>
    <row r="397" spans="1:20" s="211" customFormat="1" ht="24.75" customHeight="1" x14ac:dyDescent="0.3">
      <c r="A397" s="142"/>
      <c r="B397" s="99"/>
      <c r="C397" s="255" t="s">
        <v>1308</v>
      </c>
      <c r="D397" s="256"/>
      <c r="E397" s="256"/>
      <c r="F397" s="257"/>
      <c r="G397" s="215"/>
      <c r="H397" s="130"/>
      <c r="I397" s="130"/>
      <c r="J397" s="214"/>
      <c r="K397" s="124"/>
      <c r="L397" s="102"/>
      <c r="M397" s="103"/>
      <c r="N397" s="99"/>
      <c r="O397" s="124"/>
      <c r="P397" s="125"/>
      <c r="Q397" s="125"/>
      <c r="R397" s="181"/>
      <c r="S397" s="211" t="e">
        <f>IF(C397&lt;&gt;0,VLOOKUP(C397,'control sheet'!A:B,2,FALSE),"")</f>
        <v>#N/A</v>
      </c>
    </row>
    <row r="398" spans="1:20" s="211" customFormat="1" ht="24.75" customHeight="1" x14ac:dyDescent="0.3">
      <c r="A398" s="135" t="s">
        <v>1035</v>
      </c>
      <c r="B398" s="99"/>
      <c r="C398" s="137" t="s">
        <v>886</v>
      </c>
      <c r="D398" s="130" t="s">
        <v>887</v>
      </c>
      <c r="E398" s="214" t="s">
        <v>888</v>
      </c>
      <c r="F398" s="130" t="s">
        <v>889</v>
      </c>
      <c r="G398" s="215" t="s">
        <v>890</v>
      </c>
      <c r="H398" s="130" t="s">
        <v>891</v>
      </c>
      <c r="I398" s="130" t="s">
        <v>892</v>
      </c>
      <c r="J398" s="130" t="s">
        <v>893</v>
      </c>
      <c r="K398" s="124" t="s">
        <v>894</v>
      </c>
      <c r="L398" s="215" t="s">
        <v>895</v>
      </c>
      <c r="M398" s="215" t="s">
        <v>896</v>
      </c>
      <c r="N398" s="215" t="s">
        <v>897</v>
      </c>
      <c r="O398" s="124" t="s">
        <v>898</v>
      </c>
      <c r="P398" s="144" t="s">
        <v>899</v>
      </c>
      <c r="Q398" s="144" t="s">
        <v>900</v>
      </c>
      <c r="R398" s="122" t="s">
        <v>0</v>
      </c>
      <c r="S398" s="211" t="str">
        <f>IF(C398&lt;&gt;0,VLOOKUP(C398,'control sheet'!A:B,2,FALSE),"")</f>
        <v>Emplyee Name</v>
      </c>
    </row>
    <row r="399" spans="1:20" ht="23.25" customHeight="1" x14ac:dyDescent="0.3">
      <c r="A399" s="104" t="s">
        <v>1237</v>
      </c>
      <c r="B399" s="99">
        <v>3.15</v>
      </c>
      <c r="C399" s="100">
        <v>5340</v>
      </c>
      <c r="D399" s="100">
        <v>9</v>
      </c>
      <c r="E399" s="100"/>
      <c r="F399" s="100"/>
      <c r="G399" s="100"/>
      <c r="H399" s="100"/>
      <c r="I399" s="100"/>
      <c r="J399" s="99"/>
      <c r="K399" s="124">
        <f t="shared" ref="K399:K401" si="323">SUM(D399:J399)</f>
        <v>9</v>
      </c>
      <c r="L399" s="99">
        <f t="shared" ref="L399" si="324">SUM(K399)</f>
        <v>9</v>
      </c>
      <c r="M399" s="99"/>
      <c r="N399" s="99"/>
      <c r="O399" s="124">
        <f t="shared" ref="O399:O401" si="325">SUM(L399:N399)-K399</f>
        <v>0</v>
      </c>
      <c r="P399" s="125">
        <v>0.26</v>
      </c>
      <c r="Q399" s="126">
        <f t="shared" ref="Q399:Q401" si="326">K399*P399</f>
        <v>2.34</v>
      </c>
      <c r="R399" s="118"/>
      <c r="S399" s="211" t="str">
        <f>IF(C399&lt;&gt;0,VLOOKUP(C399,'control sheet'!A:B,2,FALSE),"")</f>
        <v>PAULINA NAITOKO</v>
      </c>
      <c r="T399" s="211"/>
    </row>
    <row r="400" spans="1:20" ht="23.25" customHeight="1" x14ac:dyDescent="0.3">
      <c r="A400" s="101" t="s">
        <v>1239</v>
      </c>
      <c r="B400" s="99">
        <v>3.15</v>
      </c>
      <c r="C400" s="102">
        <v>50139</v>
      </c>
      <c r="D400" s="100"/>
      <c r="E400" s="100">
        <v>12</v>
      </c>
      <c r="F400" s="100"/>
      <c r="G400" s="100"/>
      <c r="H400" s="100"/>
      <c r="I400" s="100"/>
      <c r="J400" s="100"/>
      <c r="K400" s="124">
        <f t="shared" si="323"/>
        <v>12</v>
      </c>
      <c r="L400" s="99">
        <v>8</v>
      </c>
      <c r="M400" s="99">
        <v>4</v>
      </c>
      <c r="N400" s="99"/>
      <c r="O400" s="124">
        <f t="shared" si="325"/>
        <v>0</v>
      </c>
      <c r="P400" s="125">
        <v>0.26</v>
      </c>
      <c r="Q400" s="126">
        <f t="shared" si="326"/>
        <v>3.12</v>
      </c>
      <c r="R400" s="118">
        <v>6</v>
      </c>
      <c r="S400" s="211" t="str">
        <f>IF(C400&lt;&gt;0,VLOOKUP(C400,'control sheet'!A:B,2,FALSE),"")</f>
        <v>PITA TUNADUA</v>
      </c>
      <c r="T400" s="211"/>
    </row>
    <row r="401" spans="1:20" ht="23.25" customHeight="1" x14ac:dyDescent="0.3">
      <c r="A401" s="101" t="s">
        <v>1252</v>
      </c>
      <c r="B401" s="99">
        <v>3.15</v>
      </c>
      <c r="C401" s="99">
        <v>5247</v>
      </c>
      <c r="D401" s="100">
        <v>12</v>
      </c>
      <c r="E401" s="100"/>
      <c r="F401" s="100"/>
      <c r="G401" s="100"/>
      <c r="H401" s="100"/>
      <c r="I401" s="100"/>
      <c r="J401" s="100"/>
      <c r="K401" s="124">
        <f t="shared" si="323"/>
        <v>12</v>
      </c>
      <c r="L401" s="99">
        <v>8</v>
      </c>
      <c r="M401" s="99">
        <v>4</v>
      </c>
      <c r="N401" s="99"/>
      <c r="O401" s="124">
        <f t="shared" si="325"/>
        <v>0</v>
      </c>
      <c r="P401" s="125">
        <v>0.26</v>
      </c>
      <c r="Q401" s="126">
        <f t="shared" si="326"/>
        <v>3.12</v>
      </c>
      <c r="R401" s="190">
        <v>6</v>
      </c>
      <c r="S401" s="211" t="str">
        <f>IF(C401&lt;&gt;0,VLOOKUP(C401,'control sheet'!A:B,2,FALSE),"")</f>
        <v>URAIA BAULEKA</v>
      </c>
      <c r="T401" s="211"/>
    </row>
    <row r="402" spans="1:20" ht="23.25" customHeight="1" x14ac:dyDescent="0.3">
      <c r="A402" s="164"/>
      <c r="B402" s="215"/>
      <c r="C402" s="124" t="s">
        <v>901</v>
      </c>
      <c r="D402" s="124">
        <f>SUM(D399:D401)</f>
        <v>21</v>
      </c>
      <c r="E402" s="124">
        <f t="shared" ref="E402:R402" si="327">SUM(E399:E401)</f>
        <v>12</v>
      </c>
      <c r="F402" s="124">
        <f t="shared" si="327"/>
        <v>0</v>
      </c>
      <c r="G402" s="124">
        <f t="shared" si="327"/>
        <v>0</v>
      </c>
      <c r="H402" s="124">
        <f t="shared" si="327"/>
        <v>0</v>
      </c>
      <c r="I402" s="124">
        <f t="shared" si="327"/>
        <v>0</v>
      </c>
      <c r="J402" s="124">
        <f t="shared" si="327"/>
        <v>0</v>
      </c>
      <c r="K402" s="124">
        <f t="shared" si="327"/>
        <v>33</v>
      </c>
      <c r="L402" s="124">
        <f t="shared" si="327"/>
        <v>25</v>
      </c>
      <c r="M402" s="124">
        <f t="shared" si="327"/>
        <v>8</v>
      </c>
      <c r="N402" s="124">
        <f t="shared" si="327"/>
        <v>0</v>
      </c>
      <c r="O402" s="124">
        <f t="shared" si="327"/>
        <v>0</v>
      </c>
      <c r="P402" s="124">
        <f t="shared" si="327"/>
        <v>0.78</v>
      </c>
      <c r="Q402" s="124">
        <f t="shared" si="327"/>
        <v>8.58</v>
      </c>
      <c r="R402" s="124">
        <f t="shared" si="327"/>
        <v>12</v>
      </c>
      <c r="S402" s="211" t="e">
        <f>IF(C402&lt;&gt;0,VLOOKUP(C402,'control sheet'!A:B,2,FALSE),"")</f>
        <v>#N/A</v>
      </c>
      <c r="T402" s="211"/>
    </row>
    <row r="403" spans="1:20" ht="23.25" customHeight="1" x14ac:dyDescent="0.3">
      <c r="A403" s="135"/>
      <c r="B403" s="125"/>
      <c r="C403" s="209"/>
      <c r="D403" s="215"/>
      <c r="E403" s="261" t="s">
        <v>1216</v>
      </c>
      <c r="F403" s="262"/>
      <c r="G403" s="263"/>
      <c r="H403" s="130"/>
      <c r="I403" s="130"/>
      <c r="J403" s="214"/>
      <c r="K403" s="124"/>
      <c r="L403" s="215"/>
      <c r="M403" s="215"/>
      <c r="N403" s="215"/>
      <c r="O403" s="124"/>
      <c r="P403" s="125"/>
      <c r="Q403" s="125"/>
      <c r="R403" s="181"/>
      <c r="S403" s="211" t="str">
        <f>IF(C403&lt;&gt;0,VLOOKUP(C403,'control sheet'!A:B,2,FALSE),"")</f>
        <v/>
      </c>
      <c r="T403" s="211"/>
    </row>
    <row r="404" spans="1:20" ht="23.25" customHeight="1" x14ac:dyDescent="0.3">
      <c r="A404" s="135" t="s">
        <v>885</v>
      </c>
      <c r="B404" s="116"/>
      <c r="C404" s="137" t="s">
        <v>886</v>
      </c>
      <c r="D404" s="130" t="s">
        <v>887</v>
      </c>
      <c r="E404" s="214" t="s">
        <v>888</v>
      </c>
      <c r="F404" s="130" t="s">
        <v>889</v>
      </c>
      <c r="G404" s="215" t="s">
        <v>890</v>
      </c>
      <c r="H404" s="130" t="s">
        <v>891</v>
      </c>
      <c r="I404" s="130" t="s">
        <v>892</v>
      </c>
      <c r="J404" s="130" t="s">
        <v>893</v>
      </c>
      <c r="K404" s="124" t="s">
        <v>894</v>
      </c>
      <c r="L404" s="215" t="s">
        <v>895</v>
      </c>
      <c r="M404" s="215" t="s">
        <v>896</v>
      </c>
      <c r="N404" s="215" t="s">
        <v>897</v>
      </c>
      <c r="O404" s="124" t="s">
        <v>898</v>
      </c>
      <c r="P404" s="144" t="s">
        <v>899</v>
      </c>
      <c r="Q404" s="144" t="s">
        <v>900</v>
      </c>
      <c r="R404" s="122" t="s">
        <v>0</v>
      </c>
      <c r="S404" s="211" t="str">
        <f>IF(C404&lt;&gt;0,VLOOKUP(C404,'control sheet'!A:B,2,FALSE),"")</f>
        <v>Emplyee Name</v>
      </c>
      <c r="T404" s="211"/>
    </row>
    <row r="405" spans="1:20" s="211" customFormat="1" ht="24.75" customHeight="1" x14ac:dyDescent="0.3">
      <c r="A405" s="103" t="s">
        <v>1345</v>
      </c>
      <c r="B405" s="99">
        <v>3.15</v>
      </c>
      <c r="C405" s="99">
        <v>52054</v>
      </c>
      <c r="D405" s="100">
        <v>13</v>
      </c>
      <c r="E405" s="100">
        <v>13</v>
      </c>
      <c r="F405" s="100">
        <v>15</v>
      </c>
      <c r="G405" s="100">
        <v>15</v>
      </c>
      <c r="H405" s="99"/>
      <c r="I405" s="100">
        <v>12</v>
      </c>
      <c r="J405" s="100">
        <v>14</v>
      </c>
      <c r="K405" s="124">
        <f>SUM(D405:J405)</f>
        <v>82</v>
      </c>
      <c r="L405" s="99">
        <v>48</v>
      </c>
      <c r="M405" s="99">
        <v>24</v>
      </c>
      <c r="N405" s="99">
        <v>10</v>
      </c>
      <c r="O405" s="124">
        <f>SUM(L405:N405)-K405</f>
        <v>0</v>
      </c>
      <c r="P405" s="125"/>
      <c r="Q405" s="126"/>
      <c r="R405" s="118">
        <v>36</v>
      </c>
      <c r="S405" s="211" t="str">
        <f>IF(C405&lt;&gt;0,VLOOKUP(C405,'control sheet'!A:B,2,FALSE),"")</f>
        <v>AISEA RAITALA</v>
      </c>
    </row>
    <row r="406" spans="1:20" ht="23.25" customHeight="1" x14ac:dyDescent="0.3">
      <c r="A406" s="104" t="s">
        <v>1217</v>
      </c>
      <c r="B406" s="99">
        <v>3.15</v>
      </c>
      <c r="C406" s="100">
        <v>5473</v>
      </c>
      <c r="D406" s="100"/>
      <c r="E406" s="100"/>
      <c r="F406" s="100"/>
      <c r="G406" s="100">
        <v>13</v>
      </c>
      <c r="H406" s="99">
        <v>11</v>
      </c>
      <c r="I406" s="100">
        <v>11</v>
      </c>
      <c r="J406" s="100"/>
      <c r="K406" s="124">
        <f t="shared" ref="K406:K469" si="328">SUM(D406:J406)</f>
        <v>35</v>
      </c>
      <c r="L406" s="99">
        <v>27</v>
      </c>
      <c r="M406" s="99">
        <v>8</v>
      </c>
      <c r="N406" s="99"/>
      <c r="O406" s="124">
        <f t="shared" ref="O406:O469" si="329">SUM(L406:N406)-K406</f>
        <v>0</v>
      </c>
      <c r="P406" s="125"/>
      <c r="Q406" s="126"/>
      <c r="R406" s="118">
        <v>6</v>
      </c>
      <c r="S406" s="211" t="str">
        <f>IF(C406&lt;&gt;0,VLOOKUP(C406,'control sheet'!A:B,2,FALSE),"")</f>
        <v>AMAL ARMITESH KUMAR</v>
      </c>
      <c r="T406" s="211"/>
    </row>
    <row r="407" spans="1:20" ht="23.25" customHeight="1" x14ac:dyDescent="0.3">
      <c r="A407" s="104" t="s">
        <v>1301</v>
      </c>
      <c r="B407" s="99">
        <v>3.15</v>
      </c>
      <c r="C407" s="100">
        <v>5592</v>
      </c>
      <c r="D407" s="100">
        <v>13</v>
      </c>
      <c r="E407" s="100">
        <v>13</v>
      </c>
      <c r="F407" s="100">
        <v>8</v>
      </c>
      <c r="G407" s="100">
        <v>13</v>
      </c>
      <c r="H407" s="99"/>
      <c r="I407" s="100">
        <v>12</v>
      </c>
      <c r="J407" s="100">
        <v>12</v>
      </c>
      <c r="K407" s="124">
        <f t="shared" si="328"/>
        <v>71</v>
      </c>
      <c r="L407" s="99">
        <v>48</v>
      </c>
      <c r="M407" s="99">
        <v>20</v>
      </c>
      <c r="N407" s="99">
        <v>3</v>
      </c>
      <c r="O407" s="124">
        <f t="shared" si="329"/>
        <v>0</v>
      </c>
      <c r="P407" s="125"/>
      <c r="Q407" s="126"/>
      <c r="R407" s="118">
        <v>30</v>
      </c>
      <c r="S407" s="211" t="str">
        <f>IF(C407&lt;&gt;0,VLOOKUP(C407,'control sheet'!A:B,2,FALSE),"")</f>
        <v>ATONIO RACIKA</v>
      </c>
      <c r="T407" s="211"/>
    </row>
    <row r="408" spans="1:20" ht="23.25" customHeight="1" x14ac:dyDescent="0.3">
      <c r="A408" s="146" t="s">
        <v>1218</v>
      </c>
      <c r="B408" s="99">
        <v>3.15</v>
      </c>
      <c r="C408" s="107">
        <v>51118</v>
      </c>
      <c r="D408" s="100"/>
      <c r="E408" s="100">
        <v>9</v>
      </c>
      <c r="F408" s="100">
        <v>12</v>
      </c>
      <c r="G408" s="100"/>
      <c r="H408" s="100">
        <v>11</v>
      </c>
      <c r="I408" s="100">
        <v>12</v>
      </c>
      <c r="J408" s="100">
        <v>16</v>
      </c>
      <c r="K408" s="124">
        <f t="shared" si="328"/>
        <v>60</v>
      </c>
      <c r="L408" s="99">
        <v>45</v>
      </c>
      <c r="M408" s="99">
        <v>12</v>
      </c>
      <c r="N408" s="99">
        <v>3</v>
      </c>
      <c r="O408" s="124">
        <f t="shared" si="329"/>
        <v>0</v>
      </c>
      <c r="P408" s="125"/>
      <c r="Q408" s="126"/>
      <c r="R408" s="118">
        <v>18</v>
      </c>
      <c r="S408" s="211" t="str">
        <f>IF(C408&lt;&gt;0,VLOOKUP(C408,'control sheet'!A:B,2,FALSE),"")</f>
        <v>ATELAITE SEKE</v>
      </c>
      <c r="T408" s="211"/>
    </row>
    <row r="409" spans="1:20" ht="23.25" customHeight="1" x14ac:dyDescent="0.3">
      <c r="A409" s="189" t="s">
        <v>1219</v>
      </c>
      <c r="B409" s="99">
        <v>3.15</v>
      </c>
      <c r="C409" s="107">
        <v>52045</v>
      </c>
      <c r="D409" s="100">
        <v>12</v>
      </c>
      <c r="E409" s="99">
        <v>13</v>
      </c>
      <c r="F409" s="219">
        <v>12</v>
      </c>
      <c r="G409" s="100">
        <v>13</v>
      </c>
      <c r="H409" s="100"/>
      <c r="I409" s="100">
        <v>14</v>
      </c>
      <c r="J409" s="100">
        <v>14</v>
      </c>
      <c r="K409" s="124">
        <f t="shared" si="328"/>
        <v>78</v>
      </c>
      <c r="L409" s="99">
        <v>48</v>
      </c>
      <c r="M409" s="99">
        <v>24</v>
      </c>
      <c r="N409" s="99">
        <v>6</v>
      </c>
      <c r="O409" s="124">
        <f t="shared" si="329"/>
        <v>0</v>
      </c>
      <c r="P409" s="125"/>
      <c r="Q409" s="126"/>
      <c r="R409" s="118">
        <v>36</v>
      </c>
      <c r="S409" s="211" t="str">
        <f>IF(C409&lt;&gt;0,VLOOKUP(C409,'control sheet'!A:B,2,FALSE),"")</f>
        <v>EPELI KELECIRI</v>
      </c>
      <c r="T409" s="211"/>
    </row>
    <row r="410" spans="1:20" ht="23.25" customHeight="1" x14ac:dyDescent="0.3">
      <c r="A410" s="189" t="s">
        <v>1220</v>
      </c>
      <c r="B410" s="99">
        <v>3.15</v>
      </c>
      <c r="C410" s="107">
        <v>50471</v>
      </c>
      <c r="D410" s="100">
        <v>13</v>
      </c>
      <c r="E410" s="99">
        <v>13</v>
      </c>
      <c r="F410" s="100"/>
      <c r="G410" s="100">
        <v>14</v>
      </c>
      <c r="H410" s="100"/>
      <c r="I410" s="100">
        <v>11</v>
      </c>
      <c r="J410" s="100">
        <v>10</v>
      </c>
      <c r="K410" s="124">
        <f t="shared" si="328"/>
        <v>61</v>
      </c>
      <c r="L410" s="99">
        <v>45</v>
      </c>
      <c r="M410" s="99">
        <v>15</v>
      </c>
      <c r="N410" s="99">
        <v>1</v>
      </c>
      <c r="O410" s="124">
        <f t="shared" si="329"/>
        <v>0</v>
      </c>
      <c r="P410" s="125"/>
      <c r="Q410" s="126"/>
      <c r="R410" s="118">
        <v>18</v>
      </c>
      <c r="S410" s="211" t="str">
        <f>IF(C410&lt;&gt;0,VLOOKUP(C410,'control sheet'!A:B,2,FALSE),"")</f>
        <v>EMORI RABUKA TAUBALE</v>
      </c>
      <c r="T410" s="211"/>
    </row>
    <row r="411" spans="1:20" ht="23.25" customHeight="1" x14ac:dyDescent="0.3">
      <c r="A411" s="101" t="s">
        <v>1221</v>
      </c>
      <c r="B411" s="99">
        <v>3.15</v>
      </c>
      <c r="C411" s="102">
        <v>51554</v>
      </c>
      <c r="D411" s="100">
        <v>10</v>
      </c>
      <c r="E411" s="100"/>
      <c r="F411" s="100"/>
      <c r="G411" s="100">
        <v>9</v>
      </c>
      <c r="H411" s="100">
        <v>13</v>
      </c>
      <c r="I411" s="100"/>
      <c r="J411" s="100"/>
      <c r="K411" s="124">
        <f t="shared" si="328"/>
        <v>32</v>
      </c>
      <c r="L411" s="99">
        <v>27</v>
      </c>
      <c r="M411" s="99">
        <v>5</v>
      </c>
      <c r="N411" s="99"/>
      <c r="O411" s="124">
        <f t="shared" si="329"/>
        <v>0</v>
      </c>
      <c r="P411" s="125"/>
      <c r="Q411" s="126"/>
      <c r="R411" s="118">
        <v>6</v>
      </c>
      <c r="S411" s="211" t="str">
        <f>IF(C411&lt;&gt;0,VLOOKUP(C411,'control sheet'!A:B,2,FALSE),"")</f>
        <v>ETUATE BATIBASAGA</v>
      </c>
      <c r="T411" s="211"/>
    </row>
    <row r="412" spans="1:20" ht="23.25" customHeight="1" x14ac:dyDescent="0.3">
      <c r="A412" s="101" t="s">
        <v>1224</v>
      </c>
      <c r="B412" s="99">
        <v>3.15</v>
      </c>
      <c r="C412" s="102">
        <v>5705</v>
      </c>
      <c r="D412" s="100">
        <v>12</v>
      </c>
      <c r="E412" s="100">
        <v>13</v>
      </c>
      <c r="F412" s="100">
        <v>13</v>
      </c>
      <c r="G412" s="100">
        <v>8</v>
      </c>
      <c r="H412" s="99"/>
      <c r="I412" s="100"/>
      <c r="J412" s="100">
        <v>12</v>
      </c>
      <c r="K412" s="124">
        <f t="shared" si="328"/>
        <v>58</v>
      </c>
      <c r="L412" s="99">
        <v>44</v>
      </c>
      <c r="M412" s="99">
        <v>14</v>
      </c>
      <c r="N412" s="99"/>
      <c r="O412" s="124">
        <f t="shared" si="329"/>
        <v>0</v>
      </c>
      <c r="P412" s="125"/>
      <c r="Q412" s="126"/>
      <c r="R412" s="118">
        <v>24</v>
      </c>
      <c r="S412" s="211" t="str">
        <f>IF(C412&lt;&gt;0,VLOOKUP(C412,'control sheet'!A:B,2,FALSE),"")</f>
        <v>IOKIMI NAIYAWA</v>
      </c>
      <c r="T412" s="211"/>
    </row>
    <row r="413" spans="1:20" ht="23.25" customHeight="1" x14ac:dyDescent="0.3">
      <c r="A413" s="189" t="s">
        <v>1374</v>
      </c>
      <c r="B413" s="99">
        <v>3.15</v>
      </c>
      <c r="C413" s="107">
        <v>51269</v>
      </c>
      <c r="D413" s="100"/>
      <c r="E413" s="100">
        <v>9</v>
      </c>
      <c r="F413" s="100">
        <v>9</v>
      </c>
      <c r="G413" s="100"/>
      <c r="H413" s="100">
        <v>13</v>
      </c>
      <c r="I413" s="100">
        <v>14</v>
      </c>
      <c r="J413" s="99">
        <v>14</v>
      </c>
      <c r="K413" s="124">
        <f t="shared" si="328"/>
        <v>59</v>
      </c>
      <c r="L413" s="99">
        <v>45</v>
      </c>
      <c r="M413" s="99">
        <v>12</v>
      </c>
      <c r="N413" s="99">
        <v>2</v>
      </c>
      <c r="O413" s="124">
        <f t="shared" si="329"/>
        <v>0</v>
      </c>
      <c r="P413" s="125"/>
      <c r="Q413" s="126"/>
      <c r="R413" s="118">
        <v>18</v>
      </c>
      <c r="S413" s="211" t="str">
        <f>IF(C413&lt;&gt;0,VLOOKUP(C413,'[1]control sheet'!A:B,2,FALSE),"")</f>
        <v>ILAISA VUNIMASI</v>
      </c>
      <c r="T413" s="211"/>
    </row>
    <row r="414" spans="1:20" ht="23.25" customHeight="1" x14ac:dyDescent="0.3">
      <c r="A414" s="189" t="s">
        <v>1222</v>
      </c>
      <c r="B414" s="99">
        <v>3.15</v>
      </c>
      <c r="C414" s="107">
        <v>51616</v>
      </c>
      <c r="D414" s="100"/>
      <c r="E414" s="100">
        <v>12</v>
      </c>
      <c r="F414" s="100">
        <v>12</v>
      </c>
      <c r="G414" s="100">
        <v>8</v>
      </c>
      <c r="H414" s="100">
        <v>12</v>
      </c>
      <c r="I414" s="100">
        <v>9</v>
      </c>
      <c r="J414" s="99">
        <v>12</v>
      </c>
      <c r="K414" s="124">
        <f t="shared" si="328"/>
        <v>65</v>
      </c>
      <c r="L414" s="99">
        <v>42</v>
      </c>
      <c r="M414" s="99">
        <v>20</v>
      </c>
      <c r="N414" s="99">
        <v>3</v>
      </c>
      <c r="O414" s="124">
        <f t="shared" si="329"/>
        <v>0</v>
      </c>
      <c r="P414" s="125"/>
      <c r="Q414" s="126"/>
      <c r="R414" s="118">
        <v>30</v>
      </c>
      <c r="S414" s="211" t="str">
        <f>IF(C414&lt;&gt;0,VLOOKUP(C414,'control sheet'!A:B,2,FALSE),"")</f>
        <v>IOSEFO FOTU</v>
      </c>
      <c r="T414" s="211"/>
    </row>
    <row r="415" spans="1:20" s="211" customFormat="1" ht="24.75" customHeight="1" x14ac:dyDescent="0.3">
      <c r="A415" s="189" t="s">
        <v>1333</v>
      </c>
      <c r="B415" s="99">
        <v>3.15</v>
      </c>
      <c r="C415" s="116">
        <v>51640</v>
      </c>
      <c r="D415" s="100"/>
      <c r="E415" s="100">
        <v>9</v>
      </c>
      <c r="F415" s="100">
        <v>13</v>
      </c>
      <c r="G415" s="100"/>
      <c r="H415" s="100">
        <v>13</v>
      </c>
      <c r="I415" s="100">
        <v>12</v>
      </c>
      <c r="J415" s="100"/>
      <c r="K415" s="124">
        <f t="shared" si="328"/>
        <v>47</v>
      </c>
      <c r="L415" s="99">
        <v>40</v>
      </c>
      <c r="M415" s="99">
        <v>7</v>
      </c>
      <c r="N415" s="99"/>
      <c r="O415" s="124">
        <f t="shared" si="329"/>
        <v>0</v>
      </c>
      <c r="P415" s="125"/>
      <c r="Q415" s="126"/>
      <c r="R415" s="118">
        <v>18</v>
      </c>
      <c r="S415" s="211" t="str">
        <f>IF(C415&lt;&gt;0,VLOOKUP(C415,'control sheet'!A:B,2,FALSE),"")</f>
        <v>ILISAPECI LEWATU</v>
      </c>
    </row>
    <row r="416" spans="1:20" ht="23.25" customHeight="1" x14ac:dyDescent="0.3">
      <c r="A416" s="189" t="s">
        <v>1223</v>
      </c>
      <c r="B416" s="99">
        <v>3.15</v>
      </c>
      <c r="C416" s="107">
        <v>51641</v>
      </c>
      <c r="D416" s="100">
        <v>8</v>
      </c>
      <c r="E416" s="100">
        <v>12</v>
      </c>
      <c r="F416" s="100"/>
      <c r="G416" s="100"/>
      <c r="H416" s="100">
        <v>9</v>
      </c>
      <c r="I416" s="100">
        <v>10</v>
      </c>
      <c r="J416" s="99"/>
      <c r="K416" s="124">
        <f t="shared" si="328"/>
        <v>39</v>
      </c>
      <c r="L416" s="99">
        <v>35</v>
      </c>
      <c r="M416" s="99">
        <v>4</v>
      </c>
      <c r="N416" s="99"/>
      <c r="O416" s="124">
        <f t="shared" si="329"/>
        <v>0</v>
      </c>
      <c r="P416" s="125"/>
      <c r="Q416" s="126"/>
      <c r="R416" s="118">
        <v>6</v>
      </c>
      <c r="S416" s="211" t="str">
        <f>IF(C416&lt;&gt;0,VLOOKUP(C416,'control sheet'!A:B,2,FALSE),"")</f>
        <v>ILISAPECI TENI DIBALEISUVA</v>
      </c>
      <c r="T416" s="211"/>
    </row>
    <row r="417" spans="1:20" ht="23.25" customHeight="1" x14ac:dyDescent="0.3">
      <c r="A417" s="101" t="s">
        <v>1163</v>
      </c>
      <c r="B417" s="99">
        <v>3.15</v>
      </c>
      <c r="C417" s="99">
        <v>5240</v>
      </c>
      <c r="D417" s="100">
        <v>13</v>
      </c>
      <c r="E417" s="100"/>
      <c r="F417" s="100"/>
      <c r="G417" s="100"/>
      <c r="H417" s="100">
        <v>12</v>
      </c>
      <c r="I417" s="100">
        <v>10</v>
      </c>
      <c r="J417" s="99">
        <v>12</v>
      </c>
      <c r="K417" s="124">
        <f t="shared" si="328"/>
        <v>47</v>
      </c>
      <c r="L417" s="99">
        <v>36</v>
      </c>
      <c r="M417" s="99">
        <v>11</v>
      </c>
      <c r="N417" s="99"/>
      <c r="O417" s="124">
        <f t="shared" si="329"/>
        <v>0</v>
      </c>
      <c r="P417" s="125"/>
      <c r="Q417" s="126"/>
      <c r="R417" s="118">
        <v>18</v>
      </c>
      <c r="S417" s="211" t="str">
        <f>IF(C417&lt;&gt;0,VLOOKUP(C417,'control sheet'!A:B,2,FALSE),"")</f>
        <v>JOKAVETI BUTOITOGA</v>
      </c>
      <c r="T417" s="211"/>
    </row>
    <row r="418" spans="1:20" ht="23.25" customHeight="1" x14ac:dyDescent="0.3">
      <c r="A418" s="108" t="s">
        <v>1225</v>
      </c>
      <c r="B418" s="99">
        <v>3.15</v>
      </c>
      <c r="C418" s="116">
        <v>50240</v>
      </c>
      <c r="D418" s="100">
        <v>9</v>
      </c>
      <c r="E418" s="100"/>
      <c r="F418" s="100"/>
      <c r="G418" s="100"/>
      <c r="H418" s="100"/>
      <c r="I418" s="100"/>
      <c r="J418" s="100"/>
      <c r="K418" s="124">
        <f t="shared" si="328"/>
        <v>9</v>
      </c>
      <c r="L418" s="99">
        <v>8</v>
      </c>
      <c r="M418" s="99">
        <v>1</v>
      </c>
      <c r="N418" s="99"/>
      <c r="O418" s="124">
        <f t="shared" si="329"/>
        <v>0</v>
      </c>
      <c r="P418" s="125"/>
      <c r="Q418" s="126"/>
      <c r="R418" s="118"/>
      <c r="S418" s="211" t="str">
        <f>IF(C418&lt;&gt;0,VLOOKUP(C418,'control sheet'!A:B,2,FALSE),"")</f>
        <v>JOSEVA MASICOLA</v>
      </c>
      <c r="T418" s="211"/>
    </row>
    <row r="419" spans="1:20" ht="23.25" customHeight="1" x14ac:dyDescent="0.3">
      <c r="A419" s="108" t="s">
        <v>1265</v>
      </c>
      <c r="B419" s="99">
        <v>3.15</v>
      </c>
      <c r="C419" s="116">
        <v>52415</v>
      </c>
      <c r="D419" s="100">
        <v>12</v>
      </c>
      <c r="E419" s="100">
        <v>13</v>
      </c>
      <c r="F419" s="99">
        <v>13</v>
      </c>
      <c r="G419" s="100"/>
      <c r="H419" s="100">
        <v>9</v>
      </c>
      <c r="I419" s="100">
        <v>12</v>
      </c>
      <c r="J419" s="100"/>
      <c r="K419" s="124">
        <f t="shared" si="328"/>
        <v>59</v>
      </c>
      <c r="L419" s="99">
        <v>45</v>
      </c>
      <c r="M419" s="99">
        <v>14</v>
      </c>
      <c r="N419" s="99"/>
      <c r="O419" s="124">
        <f t="shared" si="329"/>
        <v>0</v>
      </c>
      <c r="P419" s="125"/>
      <c r="Q419" s="126"/>
      <c r="R419" s="118">
        <v>24</v>
      </c>
      <c r="S419" s="211" t="str">
        <f>IF(C419&lt;&gt;0,VLOOKUP(C419,'control sheet'!A:B,2,FALSE),"")</f>
        <v>JONI TABAKAU</v>
      </c>
      <c r="T419" s="211"/>
    </row>
    <row r="420" spans="1:20" ht="23.25" customHeight="1" x14ac:dyDescent="0.3">
      <c r="A420" s="101" t="s">
        <v>1226</v>
      </c>
      <c r="B420" s="99">
        <v>3.15</v>
      </c>
      <c r="C420" s="99">
        <v>5195</v>
      </c>
      <c r="D420" s="100"/>
      <c r="E420" s="100">
        <v>13</v>
      </c>
      <c r="F420" s="100">
        <v>13</v>
      </c>
      <c r="G420" s="100"/>
      <c r="H420" s="100">
        <v>13</v>
      </c>
      <c r="I420" s="100">
        <v>11</v>
      </c>
      <c r="J420" s="100">
        <v>17</v>
      </c>
      <c r="K420" s="124">
        <f t="shared" si="328"/>
        <v>67</v>
      </c>
      <c r="L420" s="99">
        <v>45</v>
      </c>
      <c r="M420" s="99">
        <v>18</v>
      </c>
      <c r="N420" s="99">
        <v>4</v>
      </c>
      <c r="O420" s="124">
        <f t="shared" si="329"/>
        <v>0</v>
      </c>
      <c r="P420" s="125"/>
      <c r="Q420" s="126"/>
      <c r="R420" s="118">
        <v>24</v>
      </c>
      <c r="S420" s="211" t="str">
        <f>IF(C420&lt;&gt;0,VLOOKUP(C420,'control sheet'!A:B,2,FALSE),"")</f>
        <v>KAMELI YACALEVU</v>
      </c>
      <c r="T420" s="211"/>
    </row>
    <row r="421" spans="1:20" ht="23.25" customHeight="1" x14ac:dyDescent="0.3">
      <c r="A421" s="101" t="s">
        <v>1309</v>
      </c>
      <c r="B421" s="99">
        <v>3.15</v>
      </c>
      <c r="C421" s="99">
        <v>51157</v>
      </c>
      <c r="D421" s="100"/>
      <c r="E421" s="100"/>
      <c r="F421" s="100"/>
      <c r="G421" s="100">
        <v>9</v>
      </c>
      <c r="H421" s="100">
        <v>9</v>
      </c>
      <c r="I421" s="100"/>
      <c r="J421" s="100"/>
      <c r="K421" s="124">
        <f t="shared" si="328"/>
        <v>18</v>
      </c>
      <c r="L421" s="99">
        <f t="shared" ref="L421:L467" si="330">SUM(K421)</f>
        <v>18</v>
      </c>
      <c r="M421" s="99"/>
      <c r="N421" s="99"/>
      <c r="O421" s="124">
        <f t="shared" si="329"/>
        <v>0</v>
      </c>
      <c r="P421" s="125"/>
      <c r="Q421" s="126"/>
      <c r="R421" s="118"/>
      <c r="S421" s="211" t="str">
        <f>IF(C421&lt;&gt;0,VLOOKUP(C421,'control sheet'!A:B,2,FALSE),"")</f>
        <v>KARALAINI LELEVAKAWALU</v>
      </c>
      <c r="T421" s="211"/>
    </row>
    <row r="422" spans="1:20" ht="23.25" customHeight="1" x14ac:dyDescent="0.3">
      <c r="A422" s="143" t="s">
        <v>1102</v>
      </c>
      <c r="B422" s="99">
        <v>3.15</v>
      </c>
      <c r="C422" s="99">
        <v>50661</v>
      </c>
      <c r="D422" s="99"/>
      <c r="E422" s="136">
        <v>5</v>
      </c>
      <c r="F422" s="100"/>
      <c r="G422" s="100"/>
      <c r="H422" s="100"/>
      <c r="I422" s="100"/>
      <c r="J422" s="100"/>
      <c r="K422" s="124">
        <f t="shared" si="328"/>
        <v>5</v>
      </c>
      <c r="L422" s="99"/>
      <c r="M422" s="99">
        <v>4</v>
      </c>
      <c r="N422" s="99">
        <v>1</v>
      </c>
      <c r="O422" s="124">
        <f t="shared" si="329"/>
        <v>0</v>
      </c>
      <c r="P422" s="125"/>
      <c r="Q422" s="126"/>
      <c r="R422" s="118">
        <v>6</v>
      </c>
      <c r="S422" s="211" t="str">
        <f>IF(C422&lt;&gt;0,VLOOKUP(C422,'control sheet'!A:B,2,FALSE),"")</f>
        <v>LUSIANA BORI</v>
      </c>
      <c r="T422" s="211"/>
    </row>
    <row r="423" spans="1:20" ht="23.25" customHeight="1" x14ac:dyDescent="0.3">
      <c r="A423" s="103" t="s">
        <v>1227</v>
      </c>
      <c r="B423" s="99">
        <v>3.15</v>
      </c>
      <c r="C423" s="99">
        <v>5093</v>
      </c>
      <c r="D423" s="100"/>
      <c r="E423" s="99"/>
      <c r="F423" s="100"/>
      <c r="G423" s="100">
        <v>13</v>
      </c>
      <c r="H423" s="100"/>
      <c r="I423" s="100"/>
      <c r="J423" s="99"/>
      <c r="K423" s="124">
        <f t="shared" si="328"/>
        <v>13</v>
      </c>
      <c r="L423" s="99">
        <v>9</v>
      </c>
      <c r="M423" s="99">
        <v>4</v>
      </c>
      <c r="N423" s="99"/>
      <c r="O423" s="124">
        <f t="shared" si="329"/>
        <v>0</v>
      </c>
      <c r="P423" s="125"/>
      <c r="Q423" s="126"/>
      <c r="R423" s="118">
        <v>6</v>
      </c>
      <c r="S423" s="211" t="str">
        <f>IF(C423&lt;&gt;0,VLOOKUP(C423,'control sheet'!A:B,2,FALSE),"")</f>
        <v>ADI LAGI MERE</v>
      </c>
      <c r="T423" s="211"/>
    </row>
    <row r="424" spans="1:20" ht="23.25" customHeight="1" x14ac:dyDescent="0.3">
      <c r="A424" s="101" t="s">
        <v>1335</v>
      </c>
      <c r="B424" s="99">
        <v>3.15</v>
      </c>
      <c r="C424" s="102">
        <v>50418</v>
      </c>
      <c r="D424" s="100"/>
      <c r="E424" s="99">
        <v>12</v>
      </c>
      <c r="F424" s="100"/>
      <c r="G424" s="100"/>
      <c r="H424" s="100"/>
      <c r="I424" s="100"/>
      <c r="J424" s="100"/>
      <c r="K424" s="124">
        <f t="shared" si="328"/>
        <v>12</v>
      </c>
      <c r="L424" s="99">
        <v>9</v>
      </c>
      <c r="M424" s="99">
        <v>3</v>
      </c>
      <c r="N424" s="99"/>
      <c r="O424" s="124">
        <f t="shared" si="329"/>
        <v>0</v>
      </c>
      <c r="P424" s="124"/>
      <c r="Q424" s="126"/>
      <c r="R424" s="118">
        <v>6</v>
      </c>
      <c r="S424" s="211" t="str">
        <f>IF(C424&lt;&gt;0,VLOOKUP(C424,'control sheet'!A:B,2,FALSE),"")</f>
        <v>LIMIVA SAUKURU</v>
      </c>
      <c r="T424" s="211"/>
    </row>
    <row r="425" spans="1:20" ht="23.25" customHeight="1" x14ac:dyDescent="0.3">
      <c r="A425" s="106" t="s">
        <v>1228</v>
      </c>
      <c r="B425" s="99">
        <v>3.15</v>
      </c>
      <c r="C425" s="99">
        <v>51626</v>
      </c>
      <c r="D425" s="100">
        <v>13</v>
      </c>
      <c r="E425" s="100">
        <v>12</v>
      </c>
      <c r="F425" s="100">
        <v>12</v>
      </c>
      <c r="G425" s="100">
        <v>12</v>
      </c>
      <c r="H425" s="100"/>
      <c r="I425" s="100"/>
      <c r="J425" s="99">
        <v>13</v>
      </c>
      <c r="K425" s="124">
        <f t="shared" si="328"/>
        <v>62</v>
      </c>
      <c r="L425" s="99">
        <v>45</v>
      </c>
      <c r="M425" s="99">
        <v>17</v>
      </c>
      <c r="N425" s="99"/>
      <c r="O425" s="124">
        <f t="shared" si="329"/>
        <v>0</v>
      </c>
      <c r="P425" s="125"/>
      <c r="Q425" s="126"/>
      <c r="R425" s="118">
        <v>30</v>
      </c>
      <c r="S425" s="211" t="str">
        <f>IF(C425&lt;&gt;0,VLOOKUP(C425,'control sheet'!A:B,2,FALSE),"")</f>
        <v>LOSENA BAI</v>
      </c>
      <c r="T425" s="211"/>
    </row>
    <row r="426" spans="1:20" ht="23.25" customHeight="1" x14ac:dyDescent="0.3">
      <c r="A426" s="101" t="s">
        <v>1174</v>
      </c>
      <c r="B426" s="99">
        <v>3.7</v>
      </c>
      <c r="C426" s="102">
        <v>5916</v>
      </c>
      <c r="D426" s="100"/>
      <c r="E426" s="100"/>
      <c r="F426" s="100">
        <v>2.5</v>
      </c>
      <c r="G426" s="100"/>
      <c r="H426" s="100"/>
      <c r="I426" s="100"/>
      <c r="J426" s="100"/>
      <c r="K426" s="124">
        <f t="shared" si="328"/>
        <v>2.5</v>
      </c>
      <c r="L426" s="99"/>
      <c r="M426" s="99">
        <v>2.5</v>
      </c>
      <c r="N426" s="99"/>
      <c r="O426" s="124">
        <f t="shared" si="329"/>
        <v>0</v>
      </c>
      <c r="P426" s="124"/>
      <c r="Q426" s="126"/>
      <c r="R426" s="118">
        <v>6</v>
      </c>
      <c r="S426" s="211" t="str">
        <f>IF(C426&lt;&gt;0,VLOOKUP(C426,'control sheet'!A:B,2,FALSE),"")</f>
        <v>LITIANA SIGACA</v>
      </c>
      <c r="T426" s="211"/>
    </row>
    <row r="427" spans="1:20" s="211" customFormat="1" ht="24.75" customHeight="1" x14ac:dyDescent="0.3">
      <c r="A427" s="101" t="s">
        <v>1347</v>
      </c>
      <c r="B427" s="99">
        <v>3.15</v>
      </c>
      <c r="C427" s="102">
        <v>52208</v>
      </c>
      <c r="D427" s="100">
        <v>9</v>
      </c>
      <c r="E427" s="100"/>
      <c r="F427" s="241"/>
      <c r="G427" s="100"/>
      <c r="H427" s="99">
        <v>9</v>
      </c>
      <c r="I427" s="100">
        <v>11</v>
      </c>
      <c r="J427" s="100"/>
      <c r="K427" s="124">
        <f t="shared" si="328"/>
        <v>29</v>
      </c>
      <c r="L427" s="99">
        <v>27</v>
      </c>
      <c r="M427" s="99">
        <v>2</v>
      </c>
      <c r="N427" s="99"/>
      <c r="O427" s="124">
        <f t="shared" si="329"/>
        <v>0</v>
      </c>
      <c r="P427" s="125"/>
      <c r="Q427" s="126"/>
      <c r="R427" s="118"/>
      <c r="S427" s="211" t="str">
        <f>IF(C427&lt;&gt;0,VLOOKUP(C427,'control sheet'!A:B,2,FALSE),"")</f>
        <v>MALAKAI GAUNA</v>
      </c>
    </row>
    <row r="428" spans="1:20" ht="23.25" customHeight="1" x14ac:dyDescent="0.3">
      <c r="A428" s="101" t="s">
        <v>1372</v>
      </c>
      <c r="B428" s="99">
        <v>3.15</v>
      </c>
      <c r="C428" s="99">
        <v>50856</v>
      </c>
      <c r="D428" s="100">
        <v>13</v>
      </c>
      <c r="E428" s="100">
        <v>13</v>
      </c>
      <c r="F428" s="100">
        <v>9</v>
      </c>
      <c r="G428" s="100">
        <v>14</v>
      </c>
      <c r="H428" s="99"/>
      <c r="I428" s="100">
        <v>11</v>
      </c>
      <c r="J428" s="100">
        <v>13</v>
      </c>
      <c r="K428" s="124">
        <f t="shared" si="328"/>
        <v>73</v>
      </c>
      <c r="L428" s="99">
        <v>48</v>
      </c>
      <c r="M428" s="99">
        <v>20</v>
      </c>
      <c r="N428" s="99">
        <v>5</v>
      </c>
      <c r="O428" s="124">
        <f t="shared" si="329"/>
        <v>0</v>
      </c>
      <c r="P428" s="125"/>
      <c r="Q428" s="126"/>
      <c r="R428" s="118">
        <v>30</v>
      </c>
      <c r="S428" s="211" t="str">
        <f>IF(C428&lt;&gt;0,VLOOKUP(C428,'control sheet'!A:B,2,FALSE),"")</f>
        <v>MANASA TAMOI</v>
      </c>
      <c r="T428" s="211"/>
    </row>
    <row r="429" spans="1:20" ht="23.25" customHeight="1" x14ac:dyDescent="0.3">
      <c r="A429" s="108" t="s">
        <v>1230</v>
      </c>
      <c r="B429" s="99">
        <v>3.15</v>
      </c>
      <c r="C429" s="107">
        <v>52212</v>
      </c>
      <c r="D429" s="100">
        <v>13</v>
      </c>
      <c r="E429" s="99">
        <v>9</v>
      </c>
      <c r="F429" s="99">
        <v>8</v>
      </c>
      <c r="G429" s="100">
        <v>8</v>
      </c>
      <c r="H429" s="99"/>
      <c r="I429" s="99"/>
      <c r="J429" s="100">
        <v>11</v>
      </c>
      <c r="K429" s="124">
        <f t="shared" si="328"/>
        <v>49</v>
      </c>
      <c r="L429" s="99">
        <v>42</v>
      </c>
      <c r="M429" s="99">
        <v>7</v>
      </c>
      <c r="N429" s="99"/>
      <c r="O429" s="124">
        <f t="shared" si="329"/>
        <v>0</v>
      </c>
      <c r="P429" s="125"/>
      <c r="Q429" s="126"/>
      <c r="R429" s="118">
        <v>6</v>
      </c>
      <c r="S429" s="211" t="str">
        <f>IF(C429&lt;&gt;0,VLOOKUP(C429,'control sheet'!A:B,2,FALSE),"")</f>
        <v>MANASA TIKOMAILEPANONI VUIBAU</v>
      </c>
      <c r="T429" s="211"/>
    </row>
    <row r="430" spans="1:20" ht="23.25" customHeight="1" x14ac:dyDescent="0.3">
      <c r="A430" s="101" t="s">
        <v>1231</v>
      </c>
      <c r="B430" s="99">
        <v>3.15</v>
      </c>
      <c r="C430" s="99">
        <v>50678</v>
      </c>
      <c r="D430" s="100"/>
      <c r="E430" s="100"/>
      <c r="F430" s="100">
        <v>9</v>
      </c>
      <c r="G430" s="100"/>
      <c r="H430" s="100">
        <v>12</v>
      </c>
      <c r="I430" s="100"/>
      <c r="J430" s="100">
        <v>15</v>
      </c>
      <c r="K430" s="124">
        <f t="shared" si="328"/>
        <v>36</v>
      </c>
      <c r="L430" s="99">
        <v>27</v>
      </c>
      <c r="M430" s="99">
        <v>7</v>
      </c>
      <c r="N430" s="99">
        <v>2</v>
      </c>
      <c r="O430" s="124">
        <f t="shared" si="329"/>
        <v>0</v>
      </c>
      <c r="P430" s="125"/>
      <c r="Q430" s="126"/>
      <c r="R430" s="118">
        <v>12</v>
      </c>
      <c r="S430" s="211" t="str">
        <f>IF(C430&lt;&gt;0,VLOOKUP(C430,'control sheet'!A:B,2,FALSE),"")</f>
        <v>MARIANA TEVUREGA</v>
      </c>
      <c r="T430" s="211"/>
    </row>
    <row r="431" spans="1:20" ht="23.25" customHeight="1" x14ac:dyDescent="0.3">
      <c r="A431" s="101" t="s">
        <v>1232</v>
      </c>
      <c r="B431" s="99">
        <v>3.15</v>
      </c>
      <c r="C431" s="102">
        <v>51018</v>
      </c>
      <c r="D431" s="100"/>
      <c r="E431" s="100"/>
      <c r="F431" s="99">
        <v>13</v>
      </c>
      <c r="G431" s="99">
        <v>13</v>
      </c>
      <c r="H431" s="100">
        <v>15</v>
      </c>
      <c r="I431" s="99">
        <v>15</v>
      </c>
      <c r="J431" s="100"/>
      <c r="K431" s="124">
        <f t="shared" si="328"/>
        <v>56</v>
      </c>
      <c r="L431" s="99">
        <v>36</v>
      </c>
      <c r="M431" s="99">
        <v>16</v>
      </c>
      <c r="N431" s="99">
        <v>4</v>
      </c>
      <c r="O431" s="124">
        <f t="shared" si="329"/>
        <v>0</v>
      </c>
      <c r="P431" s="125"/>
      <c r="Q431" s="126"/>
      <c r="R431" s="118">
        <v>24</v>
      </c>
      <c r="S431" s="211" t="str">
        <f>IF(C431&lt;&gt;0,VLOOKUP(C431,'control sheet'!A:B,2,FALSE),"")</f>
        <v>MATAIASI BOSE</v>
      </c>
      <c r="T431" s="211"/>
    </row>
    <row r="432" spans="1:20" s="211" customFormat="1" ht="24.75" customHeight="1" x14ac:dyDescent="0.3">
      <c r="A432" s="101" t="s">
        <v>1352</v>
      </c>
      <c r="B432" s="99">
        <v>3.15</v>
      </c>
      <c r="C432" s="99">
        <v>51926</v>
      </c>
      <c r="D432" s="100">
        <v>8</v>
      </c>
      <c r="E432" s="100"/>
      <c r="F432" s="99">
        <v>9</v>
      </c>
      <c r="G432" s="100">
        <v>9</v>
      </c>
      <c r="H432" s="100"/>
      <c r="I432" s="100"/>
      <c r="J432" s="99"/>
      <c r="K432" s="124">
        <f t="shared" si="328"/>
        <v>26</v>
      </c>
      <c r="L432" s="99">
        <f t="shared" si="330"/>
        <v>26</v>
      </c>
      <c r="M432" s="99"/>
      <c r="N432" s="99"/>
      <c r="O432" s="124">
        <f t="shared" si="329"/>
        <v>0</v>
      </c>
      <c r="P432" s="125"/>
      <c r="Q432" s="126"/>
      <c r="R432" s="118"/>
      <c r="S432" s="211" t="str">
        <f>IF(C432&lt;&gt;0,VLOOKUP(C432,'control sheet'!A:B,2,FALSE),"")</f>
        <v>MILIO VAKASIROVOKA</v>
      </c>
    </row>
    <row r="433" spans="1:20" s="211" customFormat="1" ht="24.75" customHeight="1" x14ac:dyDescent="0.3">
      <c r="A433" s="101" t="s">
        <v>1400</v>
      </c>
      <c r="B433" s="99">
        <v>3.15</v>
      </c>
      <c r="C433" s="99">
        <v>51954</v>
      </c>
      <c r="D433" s="100"/>
      <c r="E433" s="99"/>
      <c r="F433" s="100"/>
      <c r="G433" s="100"/>
      <c r="H433" s="100"/>
      <c r="I433" s="100">
        <v>9</v>
      </c>
      <c r="J433" s="99">
        <v>9</v>
      </c>
      <c r="K433" s="124">
        <f t="shared" si="328"/>
        <v>18</v>
      </c>
      <c r="L433" s="99">
        <f t="shared" ref="L433" si="331">SUM(K433)</f>
        <v>18</v>
      </c>
      <c r="M433" s="99"/>
      <c r="N433" s="99"/>
      <c r="O433" s="124">
        <f t="shared" si="329"/>
        <v>0</v>
      </c>
      <c r="P433" s="125"/>
      <c r="Q433" s="126"/>
      <c r="R433" s="118"/>
      <c r="S433" s="211" t="str">
        <f>IF(C433&lt;&gt;0,VLOOKUP(C433,'control sheet'!A:B,2,FALSE),"")</f>
        <v>MIKAELE MATANA</v>
      </c>
    </row>
    <row r="434" spans="1:20" ht="23.25" customHeight="1" x14ac:dyDescent="0.3">
      <c r="A434" s="103" t="s">
        <v>1064</v>
      </c>
      <c r="B434" s="99">
        <v>3.15</v>
      </c>
      <c r="C434" s="99">
        <v>51193</v>
      </c>
      <c r="D434" s="99">
        <v>8</v>
      </c>
      <c r="E434" s="233">
        <v>9</v>
      </c>
      <c r="F434" s="100"/>
      <c r="G434" s="100"/>
      <c r="H434" s="100"/>
      <c r="I434" s="100"/>
      <c r="J434" s="100"/>
      <c r="K434" s="124">
        <f t="shared" si="328"/>
        <v>17</v>
      </c>
      <c r="L434" s="99">
        <v>16</v>
      </c>
      <c r="M434" s="99">
        <v>1</v>
      </c>
      <c r="N434" s="99"/>
      <c r="O434" s="124">
        <f t="shared" si="329"/>
        <v>0</v>
      </c>
      <c r="P434" s="125"/>
      <c r="Q434" s="126"/>
      <c r="R434" s="118"/>
      <c r="S434" s="211" t="str">
        <f>IF(C434&lt;&gt;0,VLOOKUP(C434,'control sheet'!A:B,2,FALSE),"")</f>
        <v>MEREILISONI SAUCAVA</v>
      </c>
      <c r="T434" s="211"/>
    </row>
    <row r="435" spans="1:20" ht="23.25" customHeight="1" x14ac:dyDescent="0.3">
      <c r="A435" s="101" t="s">
        <v>1233</v>
      </c>
      <c r="B435" s="99">
        <v>3.15</v>
      </c>
      <c r="C435" s="99">
        <v>50486</v>
      </c>
      <c r="D435" s="100"/>
      <c r="E435" s="99">
        <v>5</v>
      </c>
      <c r="F435" s="100">
        <v>13</v>
      </c>
      <c r="G435" s="100">
        <v>4</v>
      </c>
      <c r="H435" s="100"/>
      <c r="I435" s="100">
        <v>3</v>
      </c>
      <c r="J435" s="100"/>
      <c r="K435" s="124">
        <f t="shared" si="328"/>
        <v>25</v>
      </c>
      <c r="L435" s="99">
        <v>12</v>
      </c>
      <c r="M435" s="99">
        <v>13</v>
      </c>
      <c r="N435" s="99"/>
      <c r="O435" s="124">
        <f t="shared" si="329"/>
        <v>0</v>
      </c>
      <c r="P435" s="125"/>
      <c r="Q435" s="126"/>
      <c r="R435" s="118">
        <v>18</v>
      </c>
      <c r="S435" s="211" t="str">
        <f>IF(C435&lt;&gt;0,VLOOKUP(C435,'control sheet'!A:B,2,FALSE),"")</f>
        <v>MEREONI RANADI</v>
      </c>
      <c r="T435" s="211"/>
    </row>
    <row r="436" spans="1:20" ht="23.25" customHeight="1" x14ac:dyDescent="0.3">
      <c r="A436" s="101" t="s">
        <v>1234</v>
      </c>
      <c r="B436" s="99">
        <v>3.15</v>
      </c>
      <c r="C436" s="99">
        <v>51958</v>
      </c>
      <c r="D436" s="100"/>
      <c r="E436" s="100"/>
      <c r="F436" s="100">
        <v>9</v>
      </c>
      <c r="G436" s="100">
        <v>9</v>
      </c>
      <c r="H436" s="100"/>
      <c r="I436" s="100">
        <v>9</v>
      </c>
      <c r="J436" s="100">
        <v>17</v>
      </c>
      <c r="K436" s="124">
        <f t="shared" si="328"/>
        <v>44</v>
      </c>
      <c r="L436" s="99">
        <v>36</v>
      </c>
      <c r="M436" s="99">
        <v>4</v>
      </c>
      <c r="N436" s="99">
        <v>4</v>
      </c>
      <c r="O436" s="124">
        <f t="shared" si="329"/>
        <v>0</v>
      </c>
      <c r="P436" s="125"/>
      <c r="Q436" s="126"/>
      <c r="R436" s="118">
        <v>6</v>
      </c>
      <c r="S436" s="211" t="str">
        <f>IF(C436&lt;&gt;0,VLOOKUP(C436,'control sheet'!A:B,2,FALSE),"")</f>
        <v>MOSESE NAUCI</v>
      </c>
      <c r="T436" s="211"/>
    </row>
    <row r="437" spans="1:20" ht="24.75" customHeight="1" x14ac:dyDescent="0.3">
      <c r="A437" s="143" t="s">
        <v>1179</v>
      </c>
      <c r="B437" s="99">
        <v>3.15</v>
      </c>
      <c r="C437" s="99">
        <v>52064</v>
      </c>
      <c r="D437" s="100">
        <v>12</v>
      </c>
      <c r="E437" s="100">
        <v>12</v>
      </c>
      <c r="F437" s="100">
        <v>16</v>
      </c>
      <c r="G437" s="100"/>
      <c r="H437" s="100"/>
      <c r="I437" s="100"/>
      <c r="J437" s="100">
        <v>13</v>
      </c>
      <c r="K437" s="124">
        <f t="shared" si="328"/>
        <v>53</v>
      </c>
      <c r="L437" s="99">
        <v>36</v>
      </c>
      <c r="M437" s="99">
        <v>14</v>
      </c>
      <c r="N437" s="99">
        <v>3</v>
      </c>
      <c r="O437" s="124">
        <f t="shared" si="329"/>
        <v>0</v>
      </c>
      <c r="P437" s="125"/>
      <c r="Q437" s="126"/>
      <c r="R437" s="118">
        <v>24</v>
      </c>
      <c r="S437" s="211" t="str">
        <f>IF(C437&lt;&gt;0,VLOOKUP(C437,'control sheet'!A:B,2,FALSE),"")</f>
        <v>NAVITALAI SAMUTA</v>
      </c>
      <c r="T437" s="211"/>
    </row>
    <row r="438" spans="1:20" ht="23.25" customHeight="1" x14ac:dyDescent="0.3">
      <c r="A438" s="101" t="s">
        <v>1236</v>
      </c>
      <c r="B438" s="99">
        <v>3.15</v>
      </c>
      <c r="C438" s="99">
        <v>51484</v>
      </c>
      <c r="D438" s="100">
        <v>14</v>
      </c>
      <c r="E438" s="100">
        <v>9</v>
      </c>
      <c r="F438" s="100">
        <v>13</v>
      </c>
      <c r="G438" s="100">
        <v>13</v>
      </c>
      <c r="H438" s="100">
        <v>13</v>
      </c>
      <c r="I438" s="100"/>
      <c r="J438" s="100"/>
      <c r="K438" s="124">
        <f t="shared" si="328"/>
        <v>62</v>
      </c>
      <c r="L438" s="99">
        <v>45</v>
      </c>
      <c r="M438" s="99">
        <v>16</v>
      </c>
      <c r="N438" s="99">
        <v>1</v>
      </c>
      <c r="O438" s="124">
        <f t="shared" si="329"/>
        <v>0</v>
      </c>
      <c r="P438" s="125"/>
      <c r="Q438" s="126"/>
      <c r="R438" s="118">
        <v>24</v>
      </c>
      <c r="S438" s="211" t="str">
        <f>IF(C438&lt;&gt;0,VLOOKUP(C438,'control sheet'!A:B,2,FALSE),"")</f>
        <v>NEMANI TUNI</v>
      </c>
      <c r="T438" s="211"/>
    </row>
    <row r="439" spans="1:20" ht="23.25" customHeight="1" x14ac:dyDescent="0.3">
      <c r="A439" s="106" t="s">
        <v>1399</v>
      </c>
      <c r="B439" s="99">
        <v>3.15</v>
      </c>
      <c r="C439" s="99">
        <v>50580</v>
      </c>
      <c r="D439" s="100"/>
      <c r="E439" s="100"/>
      <c r="F439" s="100">
        <v>12</v>
      </c>
      <c r="G439" s="100">
        <v>13</v>
      </c>
      <c r="H439" s="100"/>
      <c r="I439" s="100"/>
      <c r="J439" s="99">
        <v>8</v>
      </c>
      <c r="K439" s="124">
        <f t="shared" si="328"/>
        <v>33</v>
      </c>
      <c r="L439" s="99">
        <v>26</v>
      </c>
      <c r="M439" s="99">
        <v>7</v>
      </c>
      <c r="N439" s="99"/>
      <c r="O439" s="124">
        <f t="shared" si="329"/>
        <v>0</v>
      </c>
      <c r="P439" s="125"/>
      <c r="Q439" s="126"/>
      <c r="R439" s="118">
        <v>12</v>
      </c>
      <c r="S439" s="211" t="str">
        <f>IF(C439&lt;&gt;0,VLOOKUP(C439,'[1]control sheet'!A:B,2,FALSE),"")</f>
        <v>PENINA LEVUNIA</v>
      </c>
      <c r="T439" s="211"/>
    </row>
    <row r="440" spans="1:20" ht="23.25" customHeight="1" x14ac:dyDescent="0.3">
      <c r="A440" s="106" t="s">
        <v>1304</v>
      </c>
      <c r="B440" s="99">
        <v>3.15</v>
      </c>
      <c r="C440" s="99">
        <v>5109</v>
      </c>
      <c r="D440" s="100">
        <v>14</v>
      </c>
      <c r="E440" s="99">
        <v>15</v>
      </c>
      <c r="F440" s="100">
        <v>15</v>
      </c>
      <c r="G440" s="100"/>
      <c r="H440" s="100"/>
      <c r="I440" s="100">
        <v>13</v>
      </c>
      <c r="J440" s="99">
        <v>17</v>
      </c>
      <c r="K440" s="124">
        <f t="shared" si="328"/>
        <v>74</v>
      </c>
      <c r="L440" s="99">
        <v>45</v>
      </c>
      <c r="M440" s="99">
        <v>20</v>
      </c>
      <c r="N440" s="99">
        <v>9</v>
      </c>
      <c r="O440" s="124">
        <f t="shared" si="329"/>
        <v>0</v>
      </c>
      <c r="P440" s="125"/>
      <c r="Q440" s="126"/>
      <c r="R440" s="118">
        <v>30</v>
      </c>
      <c r="S440" s="211" t="str">
        <f>IF(C440&lt;&gt;0,VLOOKUP(C440,'control sheet'!A:B,2,FALSE),"")</f>
        <v>PENI RAIWALUI</v>
      </c>
      <c r="T440" s="211"/>
    </row>
    <row r="441" spans="1:20" ht="23.25" customHeight="1" x14ac:dyDescent="0.3">
      <c r="A441" s="104" t="s">
        <v>1237</v>
      </c>
      <c r="B441" s="99">
        <v>3.15</v>
      </c>
      <c r="C441" s="100">
        <v>5340</v>
      </c>
      <c r="D441" s="100"/>
      <c r="E441" s="100"/>
      <c r="F441" s="100">
        <v>12</v>
      </c>
      <c r="G441" s="100">
        <v>13</v>
      </c>
      <c r="H441" s="100">
        <v>9</v>
      </c>
      <c r="I441" s="100"/>
      <c r="J441" s="99">
        <v>8</v>
      </c>
      <c r="K441" s="124">
        <f t="shared" si="328"/>
        <v>42</v>
      </c>
      <c r="L441" s="99">
        <v>35</v>
      </c>
      <c r="M441" s="99">
        <v>7</v>
      </c>
      <c r="N441" s="99"/>
      <c r="O441" s="124">
        <f t="shared" si="329"/>
        <v>0</v>
      </c>
      <c r="P441" s="125"/>
      <c r="Q441" s="126"/>
      <c r="R441" s="118">
        <v>12</v>
      </c>
      <c r="S441" s="211" t="str">
        <f>IF(C441&lt;&gt;0,VLOOKUP(C441,'control sheet'!A:B,2,FALSE),"")</f>
        <v>PAULINA NAITOKO</v>
      </c>
      <c r="T441" s="211"/>
    </row>
    <row r="442" spans="1:20" ht="24.75" customHeight="1" x14ac:dyDescent="0.3">
      <c r="A442" s="101" t="s">
        <v>1238</v>
      </c>
      <c r="B442" s="99">
        <v>3.15</v>
      </c>
      <c r="C442" s="102">
        <v>52062</v>
      </c>
      <c r="D442" s="100"/>
      <c r="E442" s="136"/>
      <c r="F442" s="100"/>
      <c r="G442" s="100"/>
      <c r="H442" s="100">
        <v>10</v>
      </c>
      <c r="I442" s="100">
        <v>12</v>
      </c>
      <c r="J442" s="100"/>
      <c r="K442" s="124">
        <f t="shared" si="328"/>
        <v>22</v>
      </c>
      <c r="L442" s="99">
        <v>18</v>
      </c>
      <c r="M442" s="99">
        <v>4</v>
      </c>
      <c r="N442" s="99"/>
      <c r="O442" s="124">
        <f t="shared" si="329"/>
        <v>0</v>
      </c>
      <c r="P442" s="125"/>
      <c r="Q442" s="126"/>
      <c r="R442" s="118">
        <v>6</v>
      </c>
      <c r="S442" s="211" t="str">
        <f>IF(C442&lt;&gt;0,VLOOKUP(C442,'control sheet'!A:B,2,FALSE),"")</f>
        <v>PITA CIBITAKI</v>
      </c>
      <c r="T442" s="211"/>
    </row>
    <row r="443" spans="1:20" ht="23.25" customHeight="1" x14ac:dyDescent="0.3">
      <c r="A443" s="101" t="s">
        <v>1239</v>
      </c>
      <c r="B443" s="99">
        <v>3.15</v>
      </c>
      <c r="C443" s="102">
        <v>50139</v>
      </c>
      <c r="D443" s="100">
        <v>12</v>
      </c>
      <c r="E443" s="100"/>
      <c r="F443" s="100">
        <v>8</v>
      </c>
      <c r="G443" s="100">
        <v>12</v>
      </c>
      <c r="H443" s="100"/>
      <c r="I443" s="100">
        <v>13</v>
      </c>
      <c r="J443" s="100">
        <v>12</v>
      </c>
      <c r="K443" s="124">
        <f t="shared" si="328"/>
        <v>57</v>
      </c>
      <c r="L443" s="99">
        <v>40</v>
      </c>
      <c r="M443" s="99">
        <v>16</v>
      </c>
      <c r="N443" s="99">
        <v>1</v>
      </c>
      <c r="O443" s="124">
        <f t="shared" si="329"/>
        <v>0</v>
      </c>
      <c r="P443" s="125"/>
      <c r="Q443" s="126"/>
      <c r="R443" s="118">
        <v>24</v>
      </c>
      <c r="S443" s="211" t="str">
        <f>IF(C443&lt;&gt;0,VLOOKUP(C443,'control sheet'!A:B,2,FALSE),"")</f>
        <v>PITA TUNADUA</v>
      </c>
      <c r="T443" s="211"/>
    </row>
    <row r="444" spans="1:20" ht="23.25" customHeight="1" x14ac:dyDescent="0.3">
      <c r="A444" s="101" t="s">
        <v>1240</v>
      </c>
      <c r="B444" s="99">
        <v>3.15</v>
      </c>
      <c r="C444" s="102">
        <v>5907</v>
      </c>
      <c r="D444" s="100"/>
      <c r="E444" s="100"/>
      <c r="F444" s="100">
        <v>12</v>
      </c>
      <c r="G444" s="219">
        <v>9</v>
      </c>
      <c r="H444" s="100"/>
      <c r="I444" s="100"/>
      <c r="J444" s="100"/>
      <c r="K444" s="124">
        <f t="shared" si="328"/>
        <v>21</v>
      </c>
      <c r="L444" s="99">
        <v>18</v>
      </c>
      <c r="M444" s="99">
        <v>3</v>
      </c>
      <c r="N444" s="99"/>
      <c r="O444" s="124">
        <f t="shared" si="329"/>
        <v>0</v>
      </c>
      <c r="P444" s="125"/>
      <c r="Q444" s="126"/>
      <c r="R444" s="118">
        <v>6</v>
      </c>
      <c r="S444" s="211" t="str">
        <f>IF(C444&lt;&gt;0,VLOOKUP(C444,'control sheet'!A:B,2,FALSE),"")</f>
        <v>POASA MAQANULA</v>
      </c>
      <c r="T444" s="211"/>
    </row>
    <row r="445" spans="1:20" ht="23.25" customHeight="1" x14ac:dyDescent="0.3">
      <c r="A445" s="101" t="s">
        <v>1241</v>
      </c>
      <c r="B445" s="99">
        <v>3.15</v>
      </c>
      <c r="C445" s="100">
        <v>51500</v>
      </c>
      <c r="D445" s="100">
        <v>12</v>
      </c>
      <c r="E445" s="100">
        <v>13</v>
      </c>
      <c r="F445" s="100"/>
      <c r="G445" s="100">
        <v>15</v>
      </c>
      <c r="H445" s="99">
        <v>13</v>
      </c>
      <c r="I445" s="100"/>
      <c r="J445" s="100"/>
      <c r="K445" s="124">
        <f t="shared" si="328"/>
        <v>53</v>
      </c>
      <c r="L445" s="99">
        <v>36</v>
      </c>
      <c r="M445" s="99">
        <v>15</v>
      </c>
      <c r="N445" s="99">
        <v>2</v>
      </c>
      <c r="O445" s="124">
        <f t="shared" si="329"/>
        <v>0</v>
      </c>
      <c r="P445" s="125"/>
      <c r="Q445" s="126"/>
      <c r="R445" s="118">
        <v>24</v>
      </c>
      <c r="S445" s="211" t="str">
        <f>IF(C445&lt;&gt;0,VLOOKUP(C445,'control sheet'!A:B,2,FALSE),"")</f>
        <v>RAVINDRA SAMI</v>
      </c>
      <c r="T445" s="211"/>
    </row>
    <row r="446" spans="1:20" ht="23.25" customHeight="1" x14ac:dyDescent="0.3">
      <c r="A446" s="101" t="s">
        <v>1242</v>
      </c>
      <c r="B446" s="99">
        <v>3.15</v>
      </c>
      <c r="C446" s="100">
        <v>5331</v>
      </c>
      <c r="D446" s="99">
        <v>9</v>
      </c>
      <c r="E446" s="100">
        <v>13</v>
      </c>
      <c r="F446" s="100">
        <v>12</v>
      </c>
      <c r="G446" s="100">
        <v>13</v>
      </c>
      <c r="H446" s="99"/>
      <c r="I446" s="99">
        <v>13</v>
      </c>
      <c r="J446" s="99">
        <v>12</v>
      </c>
      <c r="K446" s="124">
        <f t="shared" si="328"/>
        <v>72</v>
      </c>
      <c r="L446" s="99">
        <v>48</v>
      </c>
      <c r="M446" s="99">
        <v>20</v>
      </c>
      <c r="N446" s="99">
        <v>4</v>
      </c>
      <c r="O446" s="124">
        <f t="shared" si="329"/>
        <v>0</v>
      </c>
      <c r="P446" s="125"/>
      <c r="Q446" s="126"/>
      <c r="R446" s="118">
        <v>30</v>
      </c>
      <c r="S446" s="211" t="str">
        <f>IF(C446&lt;&gt;0,VLOOKUP(C446,'control sheet'!A:B,2,FALSE),"")</f>
        <v>REHAN ALI KHAN</v>
      </c>
      <c r="T446" s="211"/>
    </row>
    <row r="447" spans="1:20" ht="23.25" customHeight="1" x14ac:dyDescent="0.3">
      <c r="A447" s="101" t="s">
        <v>1243</v>
      </c>
      <c r="B447" s="99">
        <v>3.15</v>
      </c>
      <c r="C447" s="102">
        <v>50735</v>
      </c>
      <c r="D447" s="100"/>
      <c r="E447" s="100">
        <v>12</v>
      </c>
      <c r="F447" s="99">
        <v>13</v>
      </c>
      <c r="G447" s="100">
        <v>9</v>
      </c>
      <c r="H447" s="100">
        <v>10</v>
      </c>
      <c r="I447" s="100"/>
      <c r="J447" s="100">
        <v>13</v>
      </c>
      <c r="K447" s="124">
        <f t="shared" si="328"/>
        <v>57</v>
      </c>
      <c r="L447" s="99">
        <v>47</v>
      </c>
      <c r="M447" s="99">
        <v>10</v>
      </c>
      <c r="N447" s="99"/>
      <c r="O447" s="124">
        <f t="shared" si="329"/>
        <v>0</v>
      </c>
      <c r="P447" s="125"/>
      <c r="Q447" s="126"/>
      <c r="R447" s="190">
        <v>18</v>
      </c>
      <c r="S447" s="211" t="str">
        <f>IF(C447&lt;&gt;0,VLOOKUP(C447,'control sheet'!A:B,2,FALSE),"")</f>
        <v>SAINIMILI KULA</v>
      </c>
      <c r="T447" s="211"/>
    </row>
    <row r="448" spans="1:20" s="211" customFormat="1" ht="24.75" customHeight="1" x14ac:dyDescent="0.3">
      <c r="A448" s="101" t="s">
        <v>1363</v>
      </c>
      <c r="B448" s="99">
        <v>3.15</v>
      </c>
      <c r="C448" s="99">
        <v>52156</v>
      </c>
      <c r="D448" s="100">
        <v>15</v>
      </c>
      <c r="E448" s="100"/>
      <c r="F448" s="100"/>
      <c r="G448" s="100"/>
      <c r="H448" s="100"/>
      <c r="I448" s="100"/>
      <c r="J448" s="99"/>
      <c r="K448" s="124">
        <f t="shared" si="328"/>
        <v>15</v>
      </c>
      <c r="L448" s="99">
        <v>9</v>
      </c>
      <c r="M448" s="99">
        <v>4</v>
      </c>
      <c r="N448" s="99">
        <v>2</v>
      </c>
      <c r="O448" s="124">
        <f t="shared" si="329"/>
        <v>0</v>
      </c>
      <c r="P448" s="125"/>
      <c r="Q448" s="126"/>
      <c r="R448" s="118">
        <v>6</v>
      </c>
      <c r="S448" s="211" t="s">
        <v>408</v>
      </c>
    </row>
    <row r="449" spans="1:20" s="211" customFormat="1" ht="24.75" customHeight="1" x14ac:dyDescent="0.3">
      <c r="A449" s="101" t="s">
        <v>1336</v>
      </c>
      <c r="B449" s="99">
        <v>3.15</v>
      </c>
      <c r="C449" s="102">
        <v>5124</v>
      </c>
      <c r="D449" s="100">
        <v>13</v>
      </c>
      <c r="E449" s="100">
        <v>12</v>
      </c>
      <c r="F449" s="100"/>
      <c r="G449" s="100"/>
      <c r="H449" s="99">
        <v>8</v>
      </c>
      <c r="I449" s="100">
        <v>10</v>
      </c>
      <c r="J449" s="100"/>
      <c r="K449" s="124">
        <f t="shared" si="328"/>
        <v>43</v>
      </c>
      <c r="L449" s="99">
        <v>35</v>
      </c>
      <c r="M449" s="99">
        <v>8</v>
      </c>
      <c r="N449" s="99"/>
      <c r="O449" s="124">
        <f t="shared" si="329"/>
        <v>0</v>
      </c>
      <c r="P449" s="125"/>
      <c r="Q449" s="126"/>
      <c r="R449" s="190">
        <v>12</v>
      </c>
      <c r="S449" s="211" t="str">
        <f>IF(C449&lt;&gt;0,VLOOKUP(C449,'control sheet'!A:B,2,FALSE),"")</f>
        <v>SAKEASI RABAKA</v>
      </c>
    </row>
    <row r="450" spans="1:20" ht="23.25" customHeight="1" x14ac:dyDescent="0.3">
      <c r="A450" s="103" t="s">
        <v>1244</v>
      </c>
      <c r="B450" s="99">
        <v>3.15</v>
      </c>
      <c r="C450" s="99">
        <v>50175</v>
      </c>
      <c r="D450" s="100">
        <v>12</v>
      </c>
      <c r="E450" s="100">
        <v>13</v>
      </c>
      <c r="F450" s="100">
        <v>12</v>
      </c>
      <c r="G450" s="100">
        <v>13</v>
      </c>
      <c r="H450" s="99"/>
      <c r="I450" s="100"/>
      <c r="J450" s="99"/>
      <c r="K450" s="124">
        <f t="shared" si="328"/>
        <v>50</v>
      </c>
      <c r="L450" s="99">
        <v>36</v>
      </c>
      <c r="M450" s="99">
        <v>14</v>
      </c>
      <c r="N450" s="99"/>
      <c r="O450" s="124">
        <f t="shared" si="329"/>
        <v>0</v>
      </c>
      <c r="P450" s="125"/>
      <c r="Q450" s="126"/>
      <c r="R450" s="118">
        <v>24</v>
      </c>
      <c r="S450" s="211" t="str">
        <f>IF(C450&lt;&gt;0,VLOOKUP(C450,'control sheet'!A:B,2,FALSE),"")</f>
        <v>SEMI VAREA</v>
      </c>
      <c r="T450" s="211"/>
    </row>
    <row r="451" spans="1:20" ht="23.25" customHeight="1" x14ac:dyDescent="0.3">
      <c r="A451" s="101" t="s">
        <v>1245</v>
      </c>
      <c r="B451" s="99">
        <v>3.15</v>
      </c>
      <c r="C451" s="99">
        <v>5994</v>
      </c>
      <c r="D451" s="100"/>
      <c r="E451" s="100"/>
      <c r="F451" s="100">
        <v>12</v>
      </c>
      <c r="G451" s="100"/>
      <c r="H451" s="100">
        <v>12</v>
      </c>
      <c r="I451" s="100">
        <v>12</v>
      </c>
      <c r="J451" s="100">
        <v>9</v>
      </c>
      <c r="K451" s="124">
        <f t="shared" si="328"/>
        <v>45</v>
      </c>
      <c r="L451" s="99">
        <v>36</v>
      </c>
      <c r="M451" s="99">
        <v>9</v>
      </c>
      <c r="N451" s="99"/>
      <c r="O451" s="124">
        <f t="shared" si="329"/>
        <v>0</v>
      </c>
      <c r="P451" s="125"/>
      <c r="Q451" s="126"/>
      <c r="R451" s="118">
        <v>18</v>
      </c>
      <c r="S451" s="211" t="str">
        <f>IF(C451&lt;&gt;0,VLOOKUP(C451,'control sheet'!A:B,2,FALSE),"")</f>
        <v>SENIVISI SITERI</v>
      </c>
      <c r="T451" s="211"/>
    </row>
    <row r="452" spans="1:20" ht="23.25" customHeight="1" x14ac:dyDescent="0.3">
      <c r="A452" s="103" t="s">
        <v>1393</v>
      </c>
      <c r="B452" s="99">
        <v>3.15</v>
      </c>
      <c r="C452" s="99">
        <v>52223</v>
      </c>
      <c r="D452" s="100"/>
      <c r="E452" s="100">
        <v>9</v>
      </c>
      <c r="F452" s="100">
        <v>12</v>
      </c>
      <c r="G452" s="100">
        <v>14</v>
      </c>
      <c r="H452" s="100"/>
      <c r="I452" s="100"/>
      <c r="J452" s="99">
        <v>9</v>
      </c>
      <c r="K452" s="124">
        <f t="shared" si="328"/>
        <v>44</v>
      </c>
      <c r="L452" s="99">
        <v>36</v>
      </c>
      <c r="M452" s="99">
        <v>7</v>
      </c>
      <c r="N452" s="99">
        <v>1</v>
      </c>
      <c r="O452" s="124">
        <f t="shared" si="329"/>
        <v>0</v>
      </c>
      <c r="P452" s="125"/>
      <c r="Q452" s="126"/>
      <c r="R452" s="118">
        <v>12</v>
      </c>
      <c r="S452" s="211" t="str">
        <f>IF(C452&lt;&gt;0,VLOOKUP(C452,'[2]control sheet'!A:B,2,FALSE),"")</f>
        <v>SEVINA LOTAWA DRODROLAGI</v>
      </c>
      <c r="T452" s="211"/>
    </row>
    <row r="453" spans="1:20" ht="23.25" customHeight="1" x14ac:dyDescent="0.3">
      <c r="A453" s="101" t="s">
        <v>1246</v>
      </c>
      <c r="B453" s="99">
        <v>3.15</v>
      </c>
      <c r="C453" s="99">
        <v>50823</v>
      </c>
      <c r="D453" s="100"/>
      <c r="E453" s="100">
        <v>10</v>
      </c>
      <c r="F453" s="100">
        <v>13</v>
      </c>
      <c r="G453" s="100">
        <v>13</v>
      </c>
      <c r="H453" s="100">
        <v>13</v>
      </c>
      <c r="I453" s="100">
        <v>15</v>
      </c>
      <c r="J453" s="100"/>
      <c r="K453" s="124">
        <f t="shared" si="328"/>
        <v>64</v>
      </c>
      <c r="L453" s="99">
        <v>45</v>
      </c>
      <c r="M453" s="99">
        <v>17</v>
      </c>
      <c r="N453" s="99">
        <v>2</v>
      </c>
      <c r="O453" s="124">
        <f t="shared" si="329"/>
        <v>0</v>
      </c>
      <c r="P453" s="125"/>
      <c r="Q453" s="126"/>
      <c r="R453" s="118">
        <v>24</v>
      </c>
      <c r="S453" s="211" t="str">
        <f>IF(C453&lt;&gt;0,VLOOKUP(C453,'control sheet'!A:B,2,FALSE),"")</f>
        <v>SEKOVE KABAKABA</v>
      </c>
      <c r="T453" s="211"/>
    </row>
    <row r="454" spans="1:20" s="211" customFormat="1" ht="24.75" customHeight="1" x14ac:dyDescent="0.3">
      <c r="A454" s="101" t="s">
        <v>1332</v>
      </c>
      <c r="B454" s="99">
        <v>3.15</v>
      </c>
      <c r="C454" s="99">
        <v>51263</v>
      </c>
      <c r="D454" s="100"/>
      <c r="E454" s="100"/>
      <c r="F454" s="100">
        <v>12</v>
      </c>
      <c r="G454" s="100">
        <v>12</v>
      </c>
      <c r="H454" s="100">
        <v>18</v>
      </c>
      <c r="I454" s="100">
        <v>14</v>
      </c>
      <c r="J454" s="100"/>
      <c r="K454" s="124">
        <f t="shared" si="328"/>
        <v>56</v>
      </c>
      <c r="L454" s="99">
        <v>36</v>
      </c>
      <c r="M454" s="99">
        <v>14</v>
      </c>
      <c r="N454" s="99">
        <v>6</v>
      </c>
      <c r="O454" s="124">
        <f t="shared" si="329"/>
        <v>0</v>
      </c>
      <c r="P454" s="125"/>
      <c r="Q454" s="126"/>
      <c r="R454" s="118">
        <v>24</v>
      </c>
      <c r="S454" s="211" t="str">
        <f>IF(C454&lt;&gt;0,VLOOKUP(C454,'control sheet'!A:B,2,FALSE),"")</f>
        <v>SEREVI TURGANICOLO</v>
      </c>
    </row>
    <row r="455" spans="1:20" s="211" customFormat="1" ht="24.75" customHeight="1" x14ac:dyDescent="0.3">
      <c r="A455" s="101" t="s">
        <v>1342</v>
      </c>
      <c r="B455" s="99">
        <v>3.15</v>
      </c>
      <c r="C455" s="99">
        <v>51630</v>
      </c>
      <c r="D455" s="100"/>
      <c r="E455" s="100"/>
      <c r="F455" s="100">
        <v>9</v>
      </c>
      <c r="G455" s="100">
        <v>9</v>
      </c>
      <c r="H455" s="100">
        <v>12</v>
      </c>
      <c r="I455" s="100">
        <v>13</v>
      </c>
      <c r="J455" s="100"/>
      <c r="K455" s="124">
        <f t="shared" si="328"/>
        <v>43</v>
      </c>
      <c r="L455" s="99">
        <v>36</v>
      </c>
      <c r="M455" s="99">
        <v>7</v>
      </c>
      <c r="N455" s="99"/>
      <c r="O455" s="124">
        <f t="shared" si="329"/>
        <v>0</v>
      </c>
      <c r="P455" s="125"/>
      <c r="Q455" s="126"/>
      <c r="R455" s="118">
        <v>12</v>
      </c>
      <c r="S455" s="211" t="str">
        <f>IF(C455&lt;&gt;0,VLOOKUP(C455,'control sheet'!A:B,2,FALSE),"")</f>
        <v>SEREANA TULO</v>
      </c>
    </row>
    <row r="456" spans="1:20" s="211" customFormat="1" ht="24.75" customHeight="1" x14ac:dyDescent="0.3">
      <c r="A456" s="101" t="s">
        <v>1330</v>
      </c>
      <c r="B456" s="99">
        <v>3.15</v>
      </c>
      <c r="C456" s="99">
        <v>52097</v>
      </c>
      <c r="D456" s="99"/>
      <c r="E456" s="100">
        <v>12</v>
      </c>
      <c r="F456" s="100">
        <v>12</v>
      </c>
      <c r="G456" s="100">
        <v>9</v>
      </c>
      <c r="H456" s="100">
        <v>12</v>
      </c>
      <c r="I456" s="100">
        <v>13</v>
      </c>
      <c r="J456" s="99"/>
      <c r="K456" s="124">
        <f t="shared" si="328"/>
        <v>58</v>
      </c>
      <c r="L456" s="99">
        <v>45</v>
      </c>
      <c r="M456" s="99">
        <v>13</v>
      </c>
      <c r="N456" s="99"/>
      <c r="O456" s="124">
        <f t="shared" si="329"/>
        <v>0</v>
      </c>
      <c r="P456" s="125"/>
      <c r="Q456" s="126"/>
      <c r="R456" s="118">
        <v>24</v>
      </c>
      <c r="S456" s="211" t="str">
        <f>IF(C456&lt;&gt;0,VLOOKUP(C456,'control sheet'!A:B,2,FALSE),"")</f>
        <v>SEVANAIA BARAVILALA</v>
      </c>
    </row>
    <row r="457" spans="1:20" s="211" customFormat="1" ht="24.75" customHeight="1" x14ac:dyDescent="0.3">
      <c r="A457" s="101" t="s">
        <v>1306</v>
      </c>
      <c r="B457" s="99">
        <v>3.15</v>
      </c>
      <c r="C457" s="102">
        <v>5242</v>
      </c>
      <c r="D457" s="100">
        <v>12</v>
      </c>
      <c r="E457" s="100">
        <v>9</v>
      </c>
      <c r="F457" s="100"/>
      <c r="G457" s="100"/>
      <c r="H457" s="100">
        <v>9</v>
      </c>
      <c r="I457" s="100">
        <v>12.5</v>
      </c>
      <c r="J457" s="99">
        <v>13</v>
      </c>
      <c r="K457" s="124">
        <f t="shared" si="328"/>
        <v>55.5</v>
      </c>
      <c r="L457" s="99">
        <v>45</v>
      </c>
      <c r="M457" s="99">
        <v>10.5</v>
      </c>
      <c r="N457" s="99"/>
      <c r="O457" s="124">
        <f t="shared" si="329"/>
        <v>0</v>
      </c>
      <c r="P457" s="125"/>
      <c r="Q457" s="126"/>
      <c r="R457" s="118">
        <v>18</v>
      </c>
      <c r="S457" s="211" t="str">
        <f>IF(C457&lt;&gt;0,VLOOKUP(C457,'control sheet'!A:B,2,FALSE),"")</f>
        <v>SUNIA LUTU</v>
      </c>
    </row>
    <row r="458" spans="1:20" ht="23.25" customHeight="1" x14ac:dyDescent="0.3">
      <c r="A458" s="101" t="s">
        <v>1247</v>
      </c>
      <c r="B458" s="99">
        <v>3.15</v>
      </c>
      <c r="C458" s="99">
        <v>51690</v>
      </c>
      <c r="D458" s="99"/>
      <c r="E458" s="100"/>
      <c r="F458" s="100"/>
      <c r="G458" s="100">
        <v>9</v>
      </c>
      <c r="H458" s="100">
        <v>6</v>
      </c>
      <c r="I458" s="100">
        <v>12</v>
      </c>
      <c r="J458" s="99"/>
      <c r="K458" s="124">
        <f t="shared" si="328"/>
        <v>27</v>
      </c>
      <c r="L458" s="99">
        <v>24</v>
      </c>
      <c r="M458" s="99">
        <v>3</v>
      </c>
      <c r="N458" s="99"/>
      <c r="O458" s="124">
        <f t="shared" si="329"/>
        <v>0</v>
      </c>
      <c r="P458" s="125"/>
      <c r="Q458" s="126"/>
      <c r="R458" s="118">
        <v>6</v>
      </c>
      <c r="S458" s="211" t="str">
        <f>IF(C458&lt;&gt;0,VLOOKUP(C458,'control sheet'!A:B,2,FALSE),"")</f>
        <v>SALANIETA ROKOCIWA</v>
      </c>
      <c r="T458" s="211"/>
    </row>
    <row r="459" spans="1:20" ht="23.25" customHeight="1" x14ac:dyDescent="0.3">
      <c r="A459" s="101" t="s">
        <v>1248</v>
      </c>
      <c r="B459" s="99">
        <v>3.15</v>
      </c>
      <c r="C459" s="99">
        <v>51639</v>
      </c>
      <c r="D459" s="100">
        <v>9</v>
      </c>
      <c r="E459" s="99"/>
      <c r="F459" s="100"/>
      <c r="G459" s="100"/>
      <c r="H459" s="99">
        <v>9</v>
      </c>
      <c r="I459" s="100">
        <v>9</v>
      </c>
      <c r="J459" s="100">
        <v>12</v>
      </c>
      <c r="K459" s="124">
        <f t="shared" si="328"/>
        <v>39</v>
      </c>
      <c r="L459" s="99">
        <v>32</v>
      </c>
      <c r="M459" s="99">
        <v>7</v>
      </c>
      <c r="N459" s="99"/>
      <c r="O459" s="124">
        <f t="shared" si="329"/>
        <v>0</v>
      </c>
      <c r="P459" s="125"/>
      <c r="Q459" s="126"/>
      <c r="R459" s="118">
        <v>6</v>
      </c>
      <c r="S459" s="211" t="str">
        <f>IF(C459&lt;&gt;0,VLOOKUP(C459,'control sheet'!A:B,2,FALSE),"")</f>
        <v>TEMALESI TINAIWAINOVO</v>
      </c>
      <c r="T459" s="211"/>
    </row>
    <row r="460" spans="1:20" ht="24.75" customHeight="1" x14ac:dyDescent="0.3">
      <c r="A460" s="103" t="s">
        <v>1280</v>
      </c>
      <c r="B460" s="99">
        <v>3.15</v>
      </c>
      <c r="C460" s="99">
        <v>51127</v>
      </c>
      <c r="D460" s="100">
        <v>10</v>
      </c>
      <c r="E460" s="99">
        <v>9</v>
      </c>
      <c r="F460" s="100">
        <v>9</v>
      </c>
      <c r="G460" s="100">
        <v>9</v>
      </c>
      <c r="H460" s="100">
        <v>12</v>
      </c>
      <c r="I460" s="100">
        <v>8</v>
      </c>
      <c r="J460" s="100"/>
      <c r="K460" s="124">
        <f t="shared" si="328"/>
        <v>57</v>
      </c>
      <c r="L460" s="99">
        <v>48</v>
      </c>
      <c r="M460" s="99">
        <v>9</v>
      </c>
      <c r="N460" s="99"/>
      <c r="O460" s="124">
        <f t="shared" si="329"/>
        <v>0</v>
      </c>
      <c r="P460" s="125"/>
      <c r="Q460" s="126"/>
      <c r="R460" s="118">
        <v>6</v>
      </c>
      <c r="S460" s="211" t="str">
        <f>IF(C460&lt;&gt;0,VLOOKUP(C460,'control sheet'!A:B,2,FALSE),"")</f>
        <v>TALETAWA SOQALI QOLOCAVA</v>
      </c>
      <c r="T460" s="211"/>
    </row>
    <row r="461" spans="1:20" ht="24.75" customHeight="1" x14ac:dyDescent="0.3">
      <c r="A461" s="103" t="s">
        <v>1351</v>
      </c>
      <c r="B461" s="99">
        <v>3.15</v>
      </c>
      <c r="C461" s="99">
        <v>50404</v>
      </c>
      <c r="D461" s="100"/>
      <c r="E461" s="99"/>
      <c r="F461" s="100"/>
      <c r="G461" s="100"/>
      <c r="H461" s="100">
        <v>15</v>
      </c>
      <c r="I461" s="100">
        <v>13</v>
      </c>
      <c r="J461" s="100">
        <v>12</v>
      </c>
      <c r="K461" s="124">
        <f t="shared" si="328"/>
        <v>40</v>
      </c>
      <c r="L461" s="99">
        <v>27</v>
      </c>
      <c r="M461" s="99">
        <v>11</v>
      </c>
      <c r="N461" s="99">
        <v>2</v>
      </c>
      <c r="O461" s="124">
        <f t="shared" si="329"/>
        <v>0</v>
      </c>
      <c r="P461" s="125"/>
      <c r="Q461" s="126"/>
      <c r="R461" s="118">
        <v>18</v>
      </c>
      <c r="S461" s="211" t="str">
        <f>IF(C461&lt;&gt;0,VLOOKUP(C461,'control sheet'!A:B,2,FALSE),"")</f>
        <v>TANAKASI NAIYALATABUA</v>
      </c>
      <c r="T461" s="211"/>
    </row>
    <row r="462" spans="1:20" ht="23.25" customHeight="1" x14ac:dyDescent="0.3">
      <c r="A462" s="191" t="s">
        <v>1249</v>
      </c>
      <c r="B462" s="99">
        <v>3.15</v>
      </c>
      <c r="C462" s="125">
        <v>50329</v>
      </c>
      <c r="D462" s="100">
        <v>13</v>
      </c>
      <c r="E462" s="100">
        <v>12</v>
      </c>
      <c r="F462" s="99"/>
      <c r="G462" s="100"/>
      <c r="H462" s="100">
        <v>9</v>
      </c>
      <c r="I462" s="100">
        <v>10</v>
      </c>
      <c r="J462" s="100"/>
      <c r="K462" s="124">
        <f t="shared" si="328"/>
        <v>44</v>
      </c>
      <c r="L462" s="99">
        <v>36</v>
      </c>
      <c r="M462" s="99">
        <v>8</v>
      </c>
      <c r="N462" s="99"/>
      <c r="O462" s="124">
        <f t="shared" si="329"/>
        <v>0</v>
      </c>
      <c r="P462" s="125"/>
      <c r="Q462" s="126"/>
      <c r="R462" s="118">
        <v>12</v>
      </c>
      <c r="S462" s="211" t="str">
        <f>IF(C462&lt;&gt;0,VLOOKUP(C462,'control sheet'!A:B,2,FALSE),"")</f>
        <v>TITILIA R.VAKACAKAUD</v>
      </c>
      <c r="T462" s="211"/>
    </row>
    <row r="463" spans="1:20" ht="23.25" customHeight="1" x14ac:dyDescent="0.3">
      <c r="A463" s="191" t="s">
        <v>1250</v>
      </c>
      <c r="B463" s="99">
        <v>3.15</v>
      </c>
      <c r="C463" s="125">
        <v>51520</v>
      </c>
      <c r="D463" s="100"/>
      <c r="E463" s="100"/>
      <c r="F463" s="99">
        <v>12</v>
      </c>
      <c r="G463" s="99">
        <v>9</v>
      </c>
      <c r="H463" s="99"/>
      <c r="I463" s="100">
        <v>12</v>
      </c>
      <c r="J463" s="99">
        <v>17</v>
      </c>
      <c r="K463" s="124">
        <f t="shared" si="328"/>
        <v>50</v>
      </c>
      <c r="L463" s="99">
        <v>36</v>
      </c>
      <c r="M463" s="99">
        <v>10</v>
      </c>
      <c r="N463" s="99">
        <v>4</v>
      </c>
      <c r="O463" s="124">
        <f t="shared" si="329"/>
        <v>0</v>
      </c>
      <c r="P463" s="125"/>
      <c r="Q463" s="126"/>
      <c r="R463" s="118">
        <v>18</v>
      </c>
      <c r="S463" s="211" t="str">
        <f>IF(C463&lt;&gt;0,VLOOKUP(C463,'control sheet'!A:B,2,FALSE),"")</f>
        <v>TULIA TOKAKECE</v>
      </c>
      <c r="T463" s="211"/>
    </row>
    <row r="464" spans="1:20" ht="23.25" customHeight="1" x14ac:dyDescent="0.3">
      <c r="A464" s="101" t="s">
        <v>1252</v>
      </c>
      <c r="B464" s="99">
        <v>3.15</v>
      </c>
      <c r="C464" s="99">
        <v>5247</v>
      </c>
      <c r="D464" s="100"/>
      <c r="E464" s="100"/>
      <c r="F464" s="100">
        <v>8</v>
      </c>
      <c r="G464" s="100">
        <v>8</v>
      </c>
      <c r="H464" s="100"/>
      <c r="I464" s="100">
        <v>4</v>
      </c>
      <c r="J464" s="100">
        <v>9</v>
      </c>
      <c r="K464" s="124">
        <f t="shared" si="328"/>
        <v>29</v>
      </c>
      <c r="L464" s="99">
        <f t="shared" ref="L464" si="332">SUM(K464)</f>
        <v>29</v>
      </c>
      <c r="M464" s="99"/>
      <c r="N464" s="99"/>
      <c r="O464" s="124">
        <f t="shared" si="329"/>
        <v>0</v>
      </c>
      <c r="P464" s="125"/>
      <c r="Q464" s="126"/>
      <c r="R464" s="190"/>
      <c r="S464" s="211" t="str">
        <f>IF(C464&lt;&gt;0,VLOOKUP(C464,'control sheet'!A:B,2,FALSE),"")</f>
        <v>URAIA BAULEKA</v>
      </c>
      <c r="T464" s="211"/>
    </row>
    <row r="465" spans="1:21" ht="24.75" customHeight="1" x14ac:dyDescent="0.3">
      <c r="A465" s="154" t="s">
        <v>1112</v>
      </c>
      <c r="B465" s="116">
        <v>3.15</v>
      </c>
      <c r="C465" s="155">
        <v>51124</v>
      </c>
      <c r="D465" s="100"/>
      <c r="E465" s="100">
        <v>7</v>
      </c>
      <c r="F465" s="100"/>
      <c r="G465" s="100"/>
      <c r="H465" s="99"/>
      <c r="I465" s="100">
        <v>6</v>
      </c>
      <c r="J465" s="100"/>
      <c r="K465" s="124">
        <f t="shared" si="328"/>
        <v>13</v>
      </c>
      <c r="L465" s="99"/>
      <c r="M465" s="99">
        <v>7</v>
      </c>
      <c r="N465" s="99">
        <v>6</v>
      </c>
      <c r="O465" s="124">
        <f t="shared" si="329"/>
        <v>0</v>
      </c>
      <c r="P465" s="125"/>
      <c r="Q465" s="126"/>
      <c r="R465" s="118">
        <v>12</v>
      </c>
      <c r="S465" s="211" t="str">
        <f>IF(C465&lt;&gt;0,VLOOKUP(C465,'control sheet'!A:B,2,FALSE),"")</f>
        <v>VERENAISI VALEVOU RAKAUCOKA</v>
      </c>
      <c r="T465" s="211"/>
    </row>
    <row r="466" spans="1:21" s="211" customFormat="1" ht="24.75" customHeight="1" x14ac:dyDescent="0.3">
      <c r="A466" s="222" t="s">
        <v>1365</v>
      </c>
      <c r="B466" s="99">
        <v>3.15</v>
      </c>
      <c r="C466" s="99">
        <v>5029</v>
      </c>
      <c r="D466" s="100">
        <v>13</v>
      </c>
      <c r="E466" s="99">
        <v>10</v>
      </c>
      <c r="F466" s="100">
        <v>10</v>
      </c>
      <c r="G466" s="100">
        <v>10</v>
      </c>
      <c r="H466" s="100">
        <v>13</v>
      </c>
      <c r="I466" s="100">
        <v>12</v>
      </c>
      <c r="J466" s="100"/>
      <c r="K466" s="124">
        <f t="shared" si="328"/>
        <v>68</v>
      </c>
      <c r="L466" s="99">
        <v>48</v>
      </c>
      <c r="M466" s="99">
        <v>18</v>
      </c>
      <c r="N466" s="99">
        <v>2</v>
      </c>
      <c r="O466" s="124">
        <f t="shared" si="329"/>
        <v>0</v>
      </c>
      <c r="P466" s="125"/>
      <c r="Q466" s="126"/>
      <c r="R466" s="118">
        <v>18</v>
      </c>
      <c r="S466" s="211" t="str">
        <f>IF(C466&lt;&gt;0,VLOOKUP(C466,'control sheet'!A:B,2,FALSE),"")</f>
        <v>VINAY VIKASH CHAND</v>
      </c>
      <c r="U466" s="203"/>
    </row>
    <row r="467" spans="1:21" s="211" customFormat="1" ht="24.75" customHeight="1" x14ac:dyDescent="0.3">
      <c r="A467" s="222" t="s">
        <v>1364</v>
      </c>
      <c r="B467" s="99">
        <v>3.15</v>
      </c>
      <c r="C467" s="99">
        <v>50478</v>
      </c>
      <c r="D467" s="100">
        <v>9</v>
      </c>
      <c r="E467" s="99"/>
      <c r="F467" s="100">
        <v>8</v>
      </c>
      <c r="G467" s="100">
        <v>8</v>
      </c>
      <c r="H467" s="100"/>
      <c r="I467" s="100"/>
      <c r="J467" s="100">
        <v>8</v>
      </c>
      <c r="K467" s="124">
        <f t="shared" si="328"/>
        <v>33</v>
      </c>
      <c r="L467" s="99">
        <f t="shared" si="330"/>
        <v>33</v>
      </c>
      <c r="M467" s="99"/>
      <c r="N467" s="99"/>
      <c r="O467" s="124">
        <f t="shared" si="329"/>
        <v>0</v>
      </c>
      <c r="P467" s="125"/>
      <c r="Q467" s="126"/>
      <c r="R467" s="118"/>
      <c r="S467" s="211" t="str">
        <f>IF(C467&lt;&gt;0,VLOOKUP(C467,'control sheet'!A:B,2,FALSE),"")</f>
        <v>VILISI NALASE</v>
      </c>
      <c r="U467" s="203"/>
    </row>
    <row r="468" spans="1:21" ht="23.25" customHeight="1" x14ac:dyDescent="0.3">
      <c r="A468" s="101" t="s">
        <v>1253</v>
      </c>
      <c r="B468" s="99">
        <v>3.15</v>
      </c>
      <c r="C468" s="99">
        <v>51638</v>
      </c>
      <c r="D468" s="100">
        <v>12</v>
      </c>
      <c r="E468" s="136">
        <v>12</v>
      </c>
      <c r="F468" s="99"/>
      <c r="G468" s="100">
        <v>12</v>
      </c>
      <c r="H468" s="100"/>
      <c r="I468" s="100">
        <v>14</v>
      </c>
      <c r="J468" s="99">
        <v>12</v>
      </c>
      <c r="K468" s="124">
        <f t="shared" si="328"/>
        <v>62</v>
      </c>
      <c r="L468" s="99">
        <v>45</v>
      </c>
      <c r="M468" s="99">
        <v>16</v>
      </c>
      <c r="N468" s="99">
        <v>1</v>
      </c>
      <c r="O468" s="124">
        <f t="shared" si="329"/>
        <v>0</v>
      </c>
      <c r="P468" s="125"/>
      <c r="Q468" s="126"/>
      <c r="R468" s="118">
        <v>30</v>
      </c>
      <c r="S468" s="211" t="str">
        <f>IF(C468&lt;&gt;0,VLOOKUP(C468,'control sheet'!A:B,2,FALSE),"")</f>
        <v>VACISEVA LIKU</v>
      </c>
      <c r="T468" s="211"/>
    </row>
    <row r="469" spans="1:21" ht="23.25" customHeight="1" x14ac:dyDescent="0.3">
      <c r="A469" s="104" t="s">
        <v>1254</v>
      </c>
      <c r="B469" s="99">
        <v>3.15</v>
      </c>
      <c r="C469" s="105">
        <v>51539</v>
      </c>
      <c r="D469" s="100">
        <v>12</v>
      </c>
      <c r="E469" s="100">
        <v>9</v>
      </c>
      <c r="F469" s="100">
        <v>13</v>
      </c>
      <c r="G469" s="100"/>
      <c r="H469" s="100"/>
      <c r="I469" s="100"/>
      <c r="J469" s="100">
        <v>9</v>
      </c>
      <c r="K469" s="124">
        <f t="shared" si="328"/>
        <v>43</v>
      </c>
      <c r="L469" s="99">
        <v>36</v>
      </c>
      <c r="M469" s="99">
        <v>7</v>
      </c>
      <c r="N469" s="99"/>
      <c r="O469" s="124">
        <f t="shared" si="329"/>
        <v>0</v>
      </c>
      <c r="P469" s="125"/>
      <c r="Q469" s="126"/>
      <c r="R469" s="118">
        <v>12</v>
      </c>
      <c r="S469" s="211" t="str">
        <f>IF(C469&lt;&gt;0,VLOOKUP(C469,'control sheet'!A:B,2,FALSE),"")</f>
        <v>WATISONI WAQA</v>
      </c>
      <c r="T469" s="211"/>
    </row>
    <row r="470" spans="1:21" ht="23.25" customHeight="1" x14ac:dyDescent="0.3">
      <c r="A470" s="104" t="s">
        <v>1255</v>
      </c>
      <c r="B470" s="99">
        <v>3.15</v>
      </c>
      <c r="C470" s="105">
        <v>50607</v>
      </c>
      <c r="D470" s="100">
        <v>13</v>
      </c>
      <c r="E470" s="100">
        <v>13</v>
      </c>
      <c r="F470" s="99"/>
      <c r="G470" s="100"/>
      <c r="H470" s="100">
        <v>12</v>
      </c>
      <c r="I470" s="100">
        <v>12</v>
      </c>
      <c r="J470" s="100">
        <v>9</v>
      </c>
      <c r="K470" s="124">
        <f t="shared" ref="K470" si="333">SUM(D470:J470)</f>
        <v>59</v>
      </c>
      <c r="L470" s="99">
        <v>45</v>
      </c>
      <c r="M470" s="99">
        <v>14</v>
      </c>
      <c r="N470" s="99"/>
      <c r="O470" s="124">
        <f t="shared" ref="O470" si="334">SUM(L470:N470)-K470</f>
        <v>0</v>
      </c>
      <c r="P470" s="125"/>
      <c r="Q470" s="126"/>
      <c r="R470" s="118">
        <v>24</v>
      </c>
      <c r="S470" s="211" t="str">
        <f>IF(C470&lt;&gt;0,VLOOKUP(C470,'control sheet'!A:B,2,FALSE),"")</f>
        <v>WILLIE YOUNG</v>
      </c>
      <c r="T470" s="211"/>
    </row>
    <row r="471" spans="1:21" ht="23.25" customHeight="1" x14ac:dyDescent="0.3">
      <c r="A471" s="182"/>
      <c r="B471" s="125"/>
      <c r="C471" s="124" t="s">
        <v>901</v>
      </c>
      <c r="D471" s="124">
        <f>SUM(D405:D470)</f>
        <v>395</v>
      </c>
      <c r="E471" s="124">
        <f t="shared" ref="E471:R471" si="335">SUM(E405:E470)</f>
        <v>418</v>
      </c>
      <c r="F471" s="124">
        <f t="shared" si="335"/>
        <v>459.5</v>
      </c>
      <c r="G471" s="124">
        <f t="shared" si="335"/>
        <v>416</v>
      </c>
      <c r="H471" s="124">
        <f t="shared" si="335"/>
        <v>376</v>
      </c>
      <c r="I471" s="124">
        <f t="shared" si="335"/>
        <v>460.5</v>
      </c>
      <c r="J471" s="124">
        <f t="shared" si="335"/>
        <v>413</v>
      </c>
      <c r="K471" s="124">
        <f t="shared" si="335"/>
        <v>2938</v>
      </c>
      <c r="L471" s="124">
        <f t="shared" si="335"/>
        <v>2189</v>
      </c>
      <c r="M471" s="124">
        <f t="shared" si="335"/>
        <v>655</v>
      </c>
      <c r="N471" s="124">
        <f t="shared" si="335"/>
        <v>94</v>
      </c>
      <c r="O471" s="124">
        <f t="shared" si="335"/>
        <v>0</v>
      </c>
      <c r="P471" s="124">
        <f t="shared" si="335"/>
        <v>0</v>
      </c>
      <c r="Q471" s="124">
        <f t="shared" si="335"/>
        <v>0</v>
      </c>
      <c r="R471" s="124">
        <f t="shared" si="335"/>
        <v>1008</v>
      </c>
      <c r="S471" s="211" t="e">
        <f>IF(C471&lt;&gt;0,VLOOKUP(C471,'control sheet'!A:B,2,FALSE),"")</f>
        <v>#N/A</v>
      </c>
      <c r="T471" s="211"/>
    </row>
    <row r="472" spans="1:21" ht="23.25" customHeight="1" x14ac:dyDescent="0.3">
      <c r="A472" s="135"/>
      <c r="B472" s="116"/>
      <c r="C472" s="192"/>
      <c r="D472" s="100"/>
      <c r="E472" s="261" t="s">
        <v>1256</v>
      </c>
      <c r="F472" s="262"/>
      <c r="G472" s="263"/>
      <c r="H472" s="193"/>
      <c r="I472" s="193"/>
      <c r="J472" s="214"/>
      <c r="K472" s="124"/>
      <c r="L472" s="159"/>
      <c r="M472" s="116"/>
      <c r="N472" s="116"/>
      <c r="O472" s="124"/>
      <c r="P472" s="125"/>
      <c r="Q472" s="125"/>
      <c r="R472" s="181"/>
      <c r="S472" s="211" t="str">
        <f>IF(C472&lt;&gt;0,VLOOKUP(C472,'control sheet'!A:B,2,FALSE),"")</f>
        <v/>
      </c>
      <c r="T472" s="211"/>
    </row>
    <row r="473" spans="1:21" ht="23.25" customHeight="1" x14ac:dyDescent="0.3">
      <c r="A473" s="135" t="s">
        <v>885</v>
      </c>
      <c r="B473" s="116"/>
      <c r="C473" s="137" t="s">
        <v>886</v>
      </c>
      <c r="D473" s="130" t="s">
        <v>887</v>
      </c>
      <c r="E473" s="214" t="s">
        <v>888</v>
      </c>
      <c r="F473" s="130" t="s">
        <v>889</v>
      </c>
      <c r="G473" s="215" t="s">
        <v>890</v>
      </c>
      <c r="H473" s="130" t="s">
        <v>891</v>
      </c>
      <c r="I473" s="130" t="s">
        <v>892</v>
      </c>
      <c r="J473" s="130" t="s">
        <v>893</v>
      </c>
      <c r="K473" s="124" t="s">
        <v>894</v>
      </c>
      <c r="L473" s="215" t="s">
        <v>895</v>
      </c>
      <c r="M473" s="215" t="s">
        <v>896</v>
      </c>
      <c r="N473" s="215" t="s">
        <v>897</v>
      </c>
      <c r="O473" s="124" t="s">
        <v>898</v>
      </c>
      <c r="P473" s="144" t="s">
        <v>899</v>
      </c>
      <c r="Q473" s="144" t="s">
        <v>900</v>
      </c>
      <c r="R473" s="181"/>
      <c r="S473" s="211" t="str">
        <f>IF(C473&lt;&gt;0,VLOOKUP(C473,'control sheet'!A:B,2,FALSE),"")</f>
        <v>Emplyee Name</v>
      </c>
      <c r="T473" s="211"/>
    </row>
    <row r="474" spans="1:21" ht="23.25" customHeight="1" x14ac:dyDescent="0.3">
      <c r="A474" s="108" t="s">
        <v>1257</v>
      </c>
      <c r="B474" s="99">
        <v>2.5099999999999998</v>
      </c>
      <c r="C474" s="107">
        <v>52987</v>
      </c>
      <c r="D474" s="100">
        <v>8</v>
      </c>
      <c r="E474" s="100">
        <v>8</v>
      </c>
      <c r="F474" s="100">
        <v>12</v>
      </c>
      <c r="G474" s="99">
        <v>9</v>
      </c>
      <c r="H474" s="100">
        <v>13</v>
      </c>
      <c r="I474" s="99">
        <v>14</v>
      </c>
      <c r="J474" s="100"/>
      <c r="K474" s="124">
        <f t="shared" ref="K474:K520" si="336">SUM(D474:J474)</f>
        <v>64</v>
      </c>
      <c r="L474" s="99">
        <v>48</v>
      </c>
      <c r="M474" s="99">
        <v>13</v>
      </c>
      <c r="N474" s="99">
        <v>3</v>
      </c>
      <c r="O474" s="124">
        <f t="shared" ref="O474:O520" si="337">SUM(L474:N474)-K474</f>
        <v>0</v>
      </c>
      <c r="P474" s="125">
        <v>0.2</v>
      </c>
      <c r="Q474" s="126">
        <f t="shared" ref="Q474:Q520" si="338">K474*P474</f>
        <v>12.8</v>
      </c>
      <c r="R474" s="118">
        <v>18</v>
      </c>
      <c r="S474" s="211" t="str">
        <f>IF(C474&lt;&gt;0,VLOOKUP(C474,'control sheet'!A:B,2,FALSE),"")</f>
        <v>AMELIA LUSE BETESIVO</v>
      </c>
      <c r="T474" s="211"/>
    </row>
    <row r="475" spans="1:21" ht="23.25" customHeight="1" x14ac:dyDescent="0.3">
      <c r="A475" s="104" t="s">
        <v>1258</v>
      </c>
      <c r="B475" s="99">
        <v>2.5099999999999998</v>
      </c>
      <c r="C475" s="100">
        <v>52520</v>
      </c>
      <c r="D475" s="100">
        <v>13</v>
      </c>
      <c r="E475" s="100">
        <v>13</v>
      </c>
      <c r="F475" s="100">
        <v>8</v>
      </c>
      <c r="G475" s="100"/>
      <c r="H475" s="100">
        <v>9</v>
      </c>
      <c r="I475" s="100">
        <v>10</v>
      </c>
      <c r="J475" s="100">
        <v>8</v>
      </c>
      <c r="K475" s="124">
        <f t="shared" si="336"/>
        <v>61</v>
      </c>
      <c r="L475" s="99">
        <v>48</v>
      </c>
      <c r="M475" s="99">
        <v>11</v>
      </c>
      <c r="N475" s="99">
        <v>2</v>
      </c>
      <c r="O475" s="124">
        <f t="shared" si="337"/>
        <v>0</v>
      </c>
      <c r="P475" s="125">
        <v>0.2</v>
      </c>
      <c r="Q475" s="126">
        <f t="shared" si="338"/>
        <v>12.200000000000001</v>
      </c>
      <c r="R475" s="118">
        <v>12</v>
      </c>
      <c r="S475" s="211" t="str">
        <f>IF(C475&lt;&gt;0,VLOOKUP(C475,'control sheet'!A:B,2,FALSE),"")</f>
        <v>APISALOME MOLIKULA</v>
      </c>
      <c r="T475" s="211"/>
    </row>
    <row r="476" spans="1:21" ht="24.75" customHeight="1" x14ac:dyDescent="0.3">
      <c r="A476" s="101" t="s">
        <v>1175</v>
      </c>
      <c r="B476" s="99">
        <v>2.5099999999999998</v>
      </c>
      <c r="C476" s="99">
        <v>52945</v>
      </c>
      <c r="D476" s="100">
        <v>9</v>
      </c>
      <c r="E476" s="201">
        <v>12</v>
      </c>
      <c r="F476" s="100">
        <v>8</v>
      </c>
      <c r="G476" s="100">
        <v>8</v>
      </c>
      <c r="H476" s="100"/>
      <c r="I476" s="100"/>
      <c r="J476" s="100"/>
      <c r="K476" s="124">
        <f t="shared" si="336"/>
        <v>37</v>
      </c>
      <c r="L476" s="99">
        <v>34</v>
      </c>
      <c r="M476" s="99">
        <v>3</v>
      </c>
      <c r="N476" s="99"/>
      <c r="O476" s="124">
        <f t="shared" si="337"/>
        <v>0</v>
      </c>
      <c r="P476" s="125">
        <v>0.2</v>
      </c>
      <c r="Q476" s="126">
        <f t="shared" si="338"/>
        <v>7.4</v>
      </c>
      <c r="R476" s="118">
        <v>6</v>
      </c>
      <c r="S476" s="211" t="str">
        <f>IF(C476&lt;&gt;0,VLOOKUP(C476,'control sheet'!A:B,2,FALSE),"")</f>
        <v>BAVOLI TOGANIVALU</v>
      </c>
      <c r="T476" s="211"/>
    </row>
    <row r="477" spans="1:21" ht="23.25" customHeight="1" x14ac:dyDescent="0.3">
      <c r="A477" s="104" t="s">
        <v>1259</v>
      </c>
      <c r="B477" s="99">
        <v>2.5099999999999998</v>
      </c>
      <c r="C477" s="100">
        <v>52751</v>
      </c>
      <c r="D477" s="100">
        <v>9</v>
      </c>
      <c r="E477" s="99">
        <v>9</v>
      </c>
      <c r="F477" s="100"/>
      <c r="G477" s="100"/>
      <c r="H477" s="100"/>
      <c r="I477" s="100">
        <v>10</v>
      </c>
      <c r="J477" s="99">
        <v>13</v>
      </c>
      <c r="K477" s="124">
        <f t="shared" si="336"/>
        <v>41</v>
      </c>
      <c r="L477" s="99">
        <v>36</v>
      </c>
      <c r="M477" s="99">
        <v>5</v>
      </c>
      <c r="N477" s="99"/>
      <c r="O477" s="124">
        <f t="shared" si="337"/>
        <v>0</v>
      </c>
      <c r="P477" s="125">
        <v>0.2</v>
      </c>
      <c r="Q477" s="126">
        <f t="shared" si="338"/>
        <v>8.2000000000000011</v>
      </c>
      <c r="R477" s="118">
        <v>6</v>
      </c>
      <c r="S477" s="211" t="str">
        <f>IF(C477&lt;&gt;0,VLOOKUP(C477,'control sheet'!A:B,2,FALSE),"")</f>
        <v>CAMARI ROGOROGOIVALU</v>
      </c>
      <c r="T477" s="211"/>
    </row>
    <row r="478" spans="1:21" ht="23.25" customHeight="1" x14ac:dyDescent="0.3">
      <c r="A478" s="159" t="s">
        <v>1260</v>
      </c>
      <c r="B478" s="99">
        <v>2.5099999999999998</v>
      </c>
      <c r="C478" s="116">
        <v>52966</v>
      </c>
      <c r="D478" s="99">
        <v>13.5</v>
      </c>
      <c r="E478" s="99">
        <v>13</v>
      </c>
      <c r="F478" s="100">
        <v>8</v>
      </c>
      <c r="G478" s="99"/>
      <c r="H478" s="100"/>
      <c r="I478" s="100"/>
      <c r="J478" s="99">
        <v>9</v>
      </c>
      <c r="K478" s="124">
        <f t="shared" si="336"/>
        <v>43.5</v>
      </c>
      <c r="L478" s="99">
        <v>35</v>
      </c>
      <c r="M478" s="99">
        <v>8</v>
      </c>
      <c r="N478" s="99">
        <v>0.5</v>
      </c>
      <c r="O478" s="124">
        <f t="shared" si="337"/>
        <v>0</v>
      </c>
      <c r="P478" s="125">
        <v>0.2</v>
      </c>
      <c r="Q478" s="126">
        <f t="shared" si="338"/>
        <v>8.7000000000000011</v>
      </c>
      <c r="R478" s="118">
        <v>12</v>
      </c>
      <c r="S478" s="211" t="str">
        <f>IF(C478&lt;&gt;0,VLOOKUP(C478,'control sheet'!A:B,2,FALSE),"")</f>
        <v>ELENOA LIKU</v>
      </c>
      <c r="T478" s="211"/>
    </row>
    <row r="479" spans="1:21" ht="23.25" customHeight="1" x14ac:dyDescent="0.3">
      <c r="A479" s="103" t="s">
        <v>1123</v>
      </c>
      <c r="B479" s="116">
        <v>2.5099999999999998</v>
      </c>
      <c r="C479" s="99">
        <v>52819</v>
      </c>
      <c r="D479" s="100">
        <v>9</v>
      </c>
      <c r="E479" s="100"/>
      <c r="F479" s="100"/>
      <c r="G479" s="100">
        <v>9</v>
      </c>
      <c r="H479" s="100">
        <v>12</v>
      </c>
      <c r="I479" s="99">
        <v>13</v>
      </c>
      <c r="J479" s="99">
        <v>12</v>
      </c>
      <c r="K479" s="124">
        <f t="shared" si="336"/>
        <v>55</v>
      </c>
      <c r="L479" s="99">
        <v>45</v>
      </c>
      <c r="M479" s="99">
        <v>10</v>
      </c>
      <c r="N479" s="99"/>
      <c r="O479" s="124">
        <f t="shared" si="337"/>
        <v>0</v>
      </c>
      <c r="P479" s="125">
        <v>0.2</v>
      </c>
      <c r="Q479" s="126">
        <f t="shared" si="338"/>
        <v>11</v>
      </c>
      <c r="R479" s="118">
        <v>18</v>
      </c>
      <c r="S479" s="211" t="str">
        <f>IF(C479&lt;&gt;0,VLOOKUP(C479,'control sheet'!A:B,2,FALSE),"")</f>
        <v>FANIFAU TAUSIE</v>
      </c>
      <c r="T479" s="211"/>
    </row>
    <row r="480" spans="1:21" ht="23.25" customHeight="1" x14ac:dyDescent="0.3">
      <c r="A480" s="159" t="s">
        <v>1261</v>
      </c>
      <c r="B480" s="99">
        <v>2.5099999999999998</v>
      </c>
      <c r="C480" s="116">
        <v>52957</v>
      </c>
      <c r="D480" s="99"/>
      <c r="E480" s="99">
        <v>9</v>
      </c>
      <c r="F480" s="100"/>
      <c r="G480" s="99">
        <v>13</v>
      </c>
      <c r="H480" s="100"/>
      <c r="I480" s="100">
        <v>13</v>
      </c>
      <c r="J480" s="100">
        <v>13</v>
      </c>
      <c r="K480" s="124">
        <f t="shared" si="336"/>
        <v>48</v>
      </c>
      <c r="L480" s="99">
        <v>36</v>
      </c>
      <c r="M480" s="99">
        <v>12</v>
      </c>
      <c r="N480" s="99"/>
      <c r="O480" s="124">
        <f t="shared" si="337"/>
        <v>0</v>
      </c>
      <c r="P480" s="125">
        <v>0.2</v>
      </c>
      <c r="Q480" s="126">
        <f t="shared" si="338"/>
        <v>9.6000000000000014</v>
      </c>
      <c r="R480" s="118">
        <v>18</v>
      </c>
      <c r="S480" s="211" t="str">
        <f>IF(C480&lt;&gt;0,VLOOKUP(C480,'control sheet'!A:B,2,FALSE),"")</f>
        <v>ILAISA VAKABUA</v>
      </c>
      <c r="T480" s="211"/>
    </row>
    <row r="481" spans="1:20" s="211" customFormat="1" ht="24.75" customHeight="1" x14ac:dyDescent="0.3">
      <c r="A481" s="101" t="s">
        <v>1343</v>
      </c>
      <c r="B481" s="99">
        <v>2.5099999999999998</v>
      </c>
      <c r="C481" s="102">
        <v>51725</v>
      </c>
      <c r="D481" s="100">
        <v>8</v>
      </c>
      <c r="E481" s="99"/>
      <c r="F481" s="100">
        <v>12</v>
      </c>
      <c r="G481" s="100">
        <v>9</v>
      </c>
      <c r="H481" s="100">
        <v>10</v>
      </c>
      <c r="I481" s="99">
        <v>13</v>
      </c>
      <c r="J481" s="99"/>
      <c r="K481" s="124">
        <f t="shared" si="336"/>
        <v>52</v>
      </c>
      <c r="L481" s="99">
        <v>44</v>
      </c>
      <c r="M481" s="99">
        <v>8</v>
      </c>
      <c r="N481" s="99"/>
      <c r="O481" s="124">
        <f t="shared" si="337"/>
        <v>0</v>
      </c>
      <c r="P481" s="125">
        <v>0.2</v>
      </c>
      <c r="Q481" s="126">
        <f t="shared" si="338"/>
        <v>10.4</v>
      </c>
      <c r="R481" s="118">
        <v>12</v>
      </c>
      <c r="S481" s="211" t="str">
        <f>IF(C481&lt;&gt;0,VLOOKUP(C481,'control sheet'!A:B,2,FALSE),"")</f>
        <v>ILIANA RACOLA</v>
      </c>
    </row>
    <row r="482" spans="1:20" ht="23.25" customHeight="1" x14ac:dyDescent="0.3">
      <c r="A482" s="143" t="s">
        <v>1262</v>
      </c>
      <c r="B482" s="99">
        <v>2.5099999999999998</v>
      </c>
      <c r="C482" s="99">
        <v>52531</v>
      </c>
      <c r="D482" s="100"/>
      <c r="E482" s="100">
        <v>14</v>
      </c>
      <c r="F482" s="100"/>
      <c r="G482" s="100">
        <v>9</v>
      </c>
      <c r="H482" s="100">
        <v>9</v>
      </c>
      <c r="I482" s="99"/>
      <c r="J482" s="100"/>
      <c r="K482" s="124">
        <f t="shared" si="336"/>
        <v>32</v>
      </c>
      <c r="L482" s="99">
        <v>27</v>
      </c>
      <c r="M482" s="99">
        <v>4</v>
      </c>
      <c r="N482" s="99">
        <v>1</v>
      </c>
      <c r="O482" s="124">
        <f t="shared" si="337"/>
        <v>0</v>
      </c>
      <c r="P482" s="125">
        <v>0.2</v>
      </c>
      <c r="Q482" s="126">
        <f t="shared" si="338"/>
        <v>6.4</v>
      </c>
      <c r="R482" s="118">
        <v>6</v>
      </c>
      <c r="S482" s="211" t="str">
        <f>IF(C482&lt;&gt;0,VLOOKUP(C482,'control sheet'!A:B,2,FALSE),"")</f>
        <v>IOSEFO TUIBAU QAQALAWA</v>
      </c>
      <c r="T482" s="211"/>
    </row>
    <row r="483" spans="1:20" ht="23.25" customHeight="1" x14ac:dyDescent="0.3">
      <c r="A483" s="103" t="s">
        <v>1125</v>
      </c>
      <c r="B483" s="99">
        <v>2.5099999999999998</v>
      </c>
      <c r="C483" s="99">
        <v>51207</v>
      </c>
      <c r="D483" s="100"/>
      <c r="E483" s="100">
        <v>13</v>
      </c>
      <c r="F483" s="100"/>
      <c r="G483" s="100">
        <v>9</v>
      </c>
      <c r="H483" s="100">
        <v>12</v>
      </c>
      <c r="I483" s="100">
        <v>8</v>
      </c>
      <c r="J483" s="100">
        <v>8</v>
      </c>
      <c r="K483" s="124">
        <f t="shared" si="336"/>
        <v>50</v>
      </c>
      <c r="L483" s="99">
        <v>43</v>
      </c>
      <c r="M483" s="99">
        <v>7</v>
      </c>
      <c r="N483" s="99"/>
      <c r="O483" s="124">
        <f t="shared" si="337"/>
        <v>0</v>
      </c>
      <c r="P483" s="125">
        <v>0.2</v>
      </c>
      <c r="Q483" s="126">
        <f>K483*P483</f>
        <v>10</v>
      </c>
      <c r="R483" s="118">
        <v>12</v>
      </c>
      <c r="S483" s="211" t="str">
        <f>IF(C483&lt;&gt;0,VLOOKUP(C483,'control sheet'!A:B,2,FALSE),"")</f>
        <v>ILISAPECI NAULAGO</v>
      </c>
      <c r="T483" s="211"/>
    </row>
    <row r="484" spans="1:20" ht="23.25" customHeight="1" x14ac:dyDescent="0.3">
      <c r="A484" s="101" t="s">
        <v>1263</v>
      </c>
      <c r="B484" s="99">
        <v>2.5099999999999998</v>
      </c>
      <c r="C484" s="102">
        <v>52780</v>
      </c>
      <c r="D484" s="100">
        <v>9</v>
      </c>
      <c r="E484" s="100">
        <v>9</v>
      </c>
      <c r="F484" s="100">
        <v>12</v>
      </c>
      <c r="G484" s="100">
        <v>12</v>
      </c>
      <c r="H484" s="100"/>
      <c r="I484" s="99"/>
      <c r="J484" s="99"/>
      <c r="K484" s="124">
        <f t="shared" si="336"/>
        <v>42</v>
      </c>
      <c r="L484" s="99">
        <v>32</v>
      </c>
      <c r="M484" s="99">
        <v>10</v>
      </c>
      <c r="N484" s="99"/>
      <c r="O484" s="124">
        <f t="shared" si="337"/>
        <v>0</v>
      </c>
      <c r="P484" s="125">
        <v>0.2</v>
      </c>
      <c r="Q484" s="126">
        <f t="shared" si="338"/>
        <v>8.4</v>
      </c>
      <c r="R484" s="118">
        <v>12</v>
      </c>
      <c r="S484" s="211" t="str">
        <f>IF(C484&lt;&gt;0,VLOOKUP(C484,'control sheet'!A:B,2,FALSE),"")</f>
        <v>IOWANE NABE KURUIVANUAKULA</v>
      </c>
      <c r="T484" s="211"/>
    </row>
    <row r="485" spans="1:20" ht="23.25" customHeight="1" x14ac:dyDescent="0.3">
      <c r="A485" s="106" t="s">
        <v>1264</v>
      </c>
      <c r="B485" s="99">
        <v>2.5099999999999998</v>
      </c>
      <c r="C485" s="102">
        <v>52447</v>
      </c>
      <c r="D485" s="100"/>
      <c r="E485" s="100">
        <v>13</v>
      </c>
      <c r="F485" s="100">
        <v>9</v>
      </c>
      <c r="G485" s="100">
        <v>14</v>
      </c>
      <c r="H485" s="100"/>
      <c r="I485" s="99"/>
      <c r="J485" s="99">
        <v>11</v>
      </c>
      <c r="K485" s="124">
        <f t="shared" si="336"/>
        <v>47</v>
      </c>
      <c r="L485" s="99">
        <v>36</v>
      </c>
      <c r="M485" s="99">
        <v>10</v>
      </c>
      <c r="N485" s="99">
        <v>1</v>
      </c>
      <c r="O485" s="124">
        <f t="shared" si="337"/>
        <v>0</v>
      </c>
      <c r="P485" s="125">
        <v>0</v>
      </c>
      <c r="Q485" s="126">
        <f t="shared" si="338"/>
        <v>0</v>
      </c>
      <c r="R485" s="118">
        <v>12</v>
      </c>
      <c r="S485" s="211" t="str">
        <f>IF(C485&lt;&gt;0,VLOOKUP(C485,'control sheet'!A:B,2,FALSE),"")</f>
        <v>ISOA BATIYAKA</v>
      </c>
      <c r="T485" s="211"/>
    </row>
    <row r="486" spans="1:20" ht="23.25" customHeight="1" x14ac:dyDescent="0.3">
      <c r="A486" s="108" t="s">
        <v>1266</v>
      </c>
      <c r="B486" s="99">
        <v>2.5099999999999998</v>
      </c>
      <c r="C486" s="116">
        <v>52505</v>
      </c>
      <c r="D486" s="100">
        <v>14</v>
      </c>
      <c r="E486" s="99">
        <v>13</v>
      </c>
      <c r="F486" s="99">
        <v>13</v>
      </c>
      <c r="G486" s="100"/>
      <c r="H486" s="99">
        <v>9</v>
      </c>
      <c r="I486" s="100"/>
      <c r="J486" s="100">
        <v>14</v>
      </c>
      <c r="K486" s="124">
        <f t="shared" si="336"/>
        <v>63</v>
      </c>
      <c r="L486" s="99">
        <v>45</v>
      </c>
      <c r="M486" s="99">
        <v>16</v>
      </c>
      <c r="N486" s="99">
        <v>2</v>
      </c>
      <c r="O486" s="124">
        <f t="shared" si="337"/>
        <v>0</v>
      </c>
      <c r="P486" s="125">
        <v>0.2</v>
      </c>
      <c r="Q486" s="126">
        <f>K486*P486</f>
        <v>12.600000000000001</v>
      </c>
      <c r="R486" s="118">
        <v>24</v>
      </c>
      <c r="S486" s="211" t="str">
        <f>IF(C486&lt;&gt;0,VLOOKUP(C486,'control sheet'!A:B,2,FALSE),"")</f>
        <v>JONE RAIBONO LALA</v>
      </c>
      <c r="T486" s="211"/>
    </row>
    <row r="487" spans="1:20" s="211" customFormat="1" ht="24.75" customHeight="1" x14ac:dyDescent="0.3">
      <c r="A487" s="103" t="s">
        <v>1305</v>
      </c>
      <c r="B487" s="99">
        <v>2.5099999999999998</v>
      </c>
      <c r="C487" s="99">
        <v>52512</v>
      </c>
      <c r="D487" s="100"/>
      <c r="E487" s="99">
        <v>9</v>
      </c>
      <c r="F487" s="100">
        <v>8</v>
      </c>
      <c r="G487" s="100">
        <v>9</v>
      </c>
      <c r="H487" s="99">
        <v>9</v>
      </c>
      <c r="I487" s="100">
        <v>10</v>
      </c>
      <c r="J487" s="99"/>
      <c r="K487" s="124">
        <f t="shared" si="336"/>
        <v>45</v>
      </c>
      <c r="L487" s="99">
        <v>44</v>
      </c>
      <c r="M487" s="99">
        <v>1</v>
      </c>
      <c r="N487" s="99"/>
      <c r="O487" s="124">
        <f t="shared" si="337"/>
        <v>0</v>
      </c>
      <c r="P487" s="125">
        <v>0.2</v>
      </c>
      <c r="Q487" s="126">
        <f t="shared" si="338"/>
        <v>9</v>
      </c>
      <c r="R487" s="118"/>
      <c r="S487" s="211" t="str">
        <f>IF(C487&lt;&gt;0,VLOOKUP(C487,'control sheet'!A:B,2,FALSE),"")</f>
        <v>JOSUA BALEIBARAVI</v>
      </c>
    </row>
    <row r="488" spans="1:20" ht="23.25" customHeight="1" x14ac:dyDescent="0.3">
      <c r="A488" s="103" t="s">
        <v>1267</v>
      </c>
      <c r="B488" s="99">
        <v>2.5099999999999998</v>
      </c>
      <c r="C488" s="99">
        <v>52791</v>
      </c>
      <c r="D488" s="100">
        <v>9</v>
      </c>
      <c r="E488" s="100">
        <v>9</v>
      </c>
      <c r="F488" s="99">
        <v>9</v>
      </c>
      <c r="G488" s="99">
        <v>9</v>
      </c>
      <c r="H488" s="99">
        <v>10</v>
      </c>
      <c r="I488" s="100">
        <v>10</v>
      </c>
      <c r="J488" s="99"/>
      <c r="K488" s="124">
        <f t="shared" si="336"/>
        <v>56</v>
      </c>
      <c r="L488" s="99">
        <v>48</v>
      </c>
      <c r="M488" s="99">
        <v>8</v>
      </c>
      <c r="N488" s="99"/>
      <c r="O488" s="124">
        <f t="shared" si="337"/>
        <v>0</v>
      </c>
      <c r="P488" s="125">
        <v>0.2</v>
      </c>
      <c r="Q488" s="126">
        <f t="shared" si="338"/>
        <v>11.200000000000001</v>
      </c>
      <c r="R488" s="118"/>
      <c r="S488" s="211" t="str">
        <f>IF(C488&lt;&gt;0,VLOOKUP(C488,'control sheet'!A:B,2,FALSE),"")</f>
        <v>LITIANA TABUSESE</v>
      </c>
      <c r="T488" s="211"/>
    </row>
    <row r="489" spans="1:20" ht="23.25" customHeight="1" x14ac:dyDescent="0.3">
      <c r="A489" s="103" t="s">
        <v>1268</v>
      </c>
      <c r="B489" s="99">
        <v>2.5099999999999998</v>
      </c>
      <c r="C489" s="99">
        <v>52737</v>
      </c>
      <c r="D489" s="100">
        <v>12</v>
      </c>
      <c r="E489" s="100">
        <v>12</v>
      </c>
      <c r="F489" s="100">
        <v>6</v>
      </c>
      <c r="G489" s="100">
        <v>12</v>
      </c>
      <c r="H489" s="100"/>
      <c r="I489" s="100"/>
      <c r="J489" s="100">
        <v>8</v>
      </c>
      <c r="K489" s="124">
        <f t="shared" si="336"/>
        <v>50</v>
      </c>
      <c r="L489" s="99">
        <v>41</v>
      </c>
      <c r="M489" s="99">
        <v>9</v>
      </c>
      <c r="N489" s="99"/>
      <c r="O489" s="124">
        <f t="shared" si="337"/>
        <v>0</v>
      </c>
      <c r="P489" s="125">
        <v>0.2</v>
      </c>
      <c r="Q489" s="126">
        <f t="shared" si="338"/>
        <v>10</v>
      </c>
      <c r="R489" s="118">
        <v>18</v>
      </c>
      <c r="S489" s="211" t="str">
        <f>IF(C489&lt;&gt;0,VLOOKUP(C489,'control sheet'!A:B,2,FALSE),"")</f>
        <v>LOSAVATI YAWALEVU</v>
      </c>
      <c r="T489" s="211"/>
    </row>
    <row r="490" spans="1:20" ht="23.25" customHeight="1" x14ac:dyDescent="0.3">
      <c r="A490" s="101" t="s">
        <v>1269</v>
      </c>
      <c r="B490" s="99">
        <v>2.5099999999999998</v>
      </c>
      <c r="C490" s="102">
        <v>52501</v>
      </c>
      <c r="D490" s="100">
        <v>12</v>
      </c>
      <c r="E490" s="100">
        <v>12</v>
      </c>
      <c r="F490" s="100"/>
      <c r="G490" s="99"/>
      <c r="H490" s="100"/>
      <c r="I490" s="100"/>
      <c r="J490" s="136"/>
      <c r="K490" s="124">
        <f t="shared" si="336"/>
        <v>24</v>
      </c>
      <c r="L490" s="99">
        <v>18</v>
      </c>
      <c r="M490" s="99">
        <v>6</v>
      </c>
      <c r="N490" s="99"/>
      <c r="O490" s="124">
        <f t="shared" si="337"/>
        <v>0</v>
      </c>
      <c r="P490" s="125">
        <v>0.2</v>
      </c>
      <c r="Q490" s="126">
        <f t="shared" si="338"/>
        <v>4.8000000000000007</v>
      </c>
      <c r="R490" s="118">
        <v>12</v>
      </c>
      <c r="S490" s="211" t="str">
        <f>IF(C490&lt;&gt;0,VLOOKUP(C490,'control sheet'!A:B,2,FALSE),"")</f>
        <v>MAIKELI QARAU</v>
      </c>
      <c r="T490" s="211"/>
    </row>
    <row r="491" spans="1:20" ht="23.25" customHeight="1" x14ac:dyDescent="0.3">
      <c r="A491" s="103" t="s">
        <v>1270</v>
      </c>
      <c r="B491" s="99">
        <v>2.5099999999999998</v>
      </c>
      <c r="C491" s="99">
        <v>52985</v>
      </c>
      <c r="D491" s="100"/>
      <c r="E491" s="100">
        <v>12</v>
      </c>
      <c r="F491" s="99">
        <v>12</v>
      </c>
      <c r="G491" s="99">
        <v>12</v>
      </c>
      <c r="H491" s="100">
        <v>12</v>
      </c>
      <c r="I491" s="100">
        <v>12</v>
      </c>
      <c r="J491" s="99">
        <v>17</v>
      </c>
      <c r="K491" s="124">
        <f t="shared" si="336"/>
        <v>77</v>
      </c>
      <c r="L491" s="99">
        <v>48</v>
      </c>
      <c r="M491" s="99">
        <v>24</v>
      </c>
      <c r="N491" s="99">
        <v>5</v>
      </c>
      <c r="O491" s="124">
        <f t="shared" si="337"/>
        <v>0</v>
      </c>
      <c r="P491" s="125">
        <v>0.2</v>
      </c>
      <c r="Q491" s="126">
        <f t="shared" si="338"/>
        <v>15.4</v>
      </c>
      <c r="R491" s="118">
        <v>36</v>
      </c>
      <c r="S491" s="211" t="str">
        <f>IF(C491&lt;&gt;0,VLOOKUP(C491,'control sheet'!A:B,2,FALSE),"")</f>
        <v>MARICA RAGEDE</v>
      </c>
      <c r="T491" s="211"/>
    </row>
    <row r="492" spans="1:20" ht="24.75" customHeight="1" x14ac:dyDescent="0.3">
      <c r="A492" s="103" t="s">
        <v>1288</v>
      </c>
      <c r="B492" s="99">
        <v>2.5099999999999998</v>
      </c>
      <c r="C492" s="99">
        <v>52734</v>
      </c>
      <c r="D492" s="100"/>
      <c r="E492" s="136">
        <v>12</v>
      </c>
      <c r="F492" s="136"/>
      <c r="G492" s="100"/>
      <c r="H492" s="99"/>
      <c r="I492" s="100"/>
      <c r="J492" s="99"/>
      <c r="K492" s="124">
        <f t="shared" si="336"/>
        <v>12</v>
      </c>
      <c r="L492" s="99">
        <v>9</v>
      </c>
      <c r="M492" s="99">
        <v>3</v>
      </c>
      <c r="N492" s="99"/>
      <c r="O492" s="124">
        <f t="shared" si="337"/>
        <v>0</v>
      </c>
      <c r="P492" s="125">
        <v>0.2</v>
      </c>
      <c r="Q492" s="126">
        <f t="shared" si="338"/>
        <v>2.4000000000000004</v>
      </c>
      <c r="R492" s="118">
        <v>6</v>
      </c>
      <c r="S492" s="211" t="str">
        <f>IF(C492&lt;&gt;0,VLOOKUP(C492,'control sheet'!A:B,2,FALSE),"")</f>
        <v>MA'ATA TUPOU</v>
      </c>
      <c r="T492" s="211"/>
    </row>
    <row r="493" spans="1:20" ht="23.25" customHeight="1" x14ac:dyDescent="0.3">
      <c r="A493" s="103" t="s">
        <v>1272</v>
      </c>
      <c r="B493" s="99">
        <v>2.5099999999999998</v>
      </c>
      <c r="C493" s="99">
        <v>52784</v>
      </c>
      <c r="D493" s="100"/>
      <c r="E493" s="100"/>
      <c r="F493" s="100">
        <v>9</v>
      </c>
      <c r="G493" s="100">
        <v>9</v>
      </c>
      <c r="H493" s="100"/>
      <c r="I493" s="100"/>
      <c r="J493" s="99"/>
      <c r="K493" s="124">
        <f t="shared" si="336"/>
        <v>18</v>
      </c>
      <c r="L493" s="99">
        <f t="shared" ref="L493:L519" si="339">SUM(K493)</f>
        <v>18</v>
      </c>
      <c r="M493" s="99"/>
      <c r="N493" s="99"/>
      <c r="O493" s="124">
        <f t="shared" si="337"/>
        <v>0</v>
      </c>
      <c r="P493" s="125">
        <v>0</v>
      </c>
      <c r="Q493" s="126">
        <f t="shared" si="338"/>
        <v>0</v>
      </c>
      <c r="R493" s="118"/>
      <c r="S493" s="211" t="str">
        <f>IF(C493&lt;&gt;0,VLOOKUP(C493,'control sheet'!A:B,2,FALSE),"")</f>
        <v>MIRIAMA TURAGANIKELI</v>
      </c>
      <c r="T493" s="211"/>
    </row>
    <row r="494" spans="1:20" ht="23.25" customHeight="1" x14ac:dyDescent="0.3">
      <c r="A494" s="103" t="s">
        <v>1274</v>
      </c>
      <c r="B494" s="99">
        <v>2.5099999999999998</v>
      </c>
      <c r="C494" s="99">
        <v>52785</v>
      </c>
      <c r="D494" s="100">
        <v>13</v>
      </c>
      <c r="E494" s="100"/>
      <c r="F494" s="100">
        <v>8</v>
      </c>
      <c r="G494" s="100">
        <v>12</v>
      </c>
      <c r="H494" s="100"/>
      <c r="I494" s="100"/>
      <c r="J494" s="99">
        <v>9</v>
      </c>
      <c r="K494" s="124">
        <f t="shared" si="336"/>
        <v>42</v>
      </c>
      <c r="L494" s="99">
        <v>35</v>
      </c>
      <c r="M494" s="99">
        <v>7</v>
      </c>
      <c r="N494" s="99"/>
      <c r="O494" s="124">
        <f t="shared" si="337"/>
        <v>0</v>
      </c>
      <c r="P494" s="125">
        <v>0.2</v>
      </c>
      <c r="Q494" s="126">
        <f t="shared" si="338"/>
        <v>8.4</v>
      </c>
      <c r="R494" s="118">
        <v>12</v>
      </c>
      <c r="S494" s="211" t="str">
        <f>IF(C494&lt;&gt;0,VLOOKUP(C494,'control sheet'!A:B,2,FALSE),"")</f>
        <v>MISIBELO NAKUTURI</v>
      </c>
      <c r="T494" s="211"/>
    </row>
    <row r="495" spans="1:20" ht="23.25" customHeight="1" x14ac:dyDescent="0.3">
      <c r="A495" s="103" t="s">
        <v>1271</v>
      </c>
      <c r="B495" s="99">
        <v>2.5099999999999998</v>
      </c>
      <c r="C495" s="99">
        <v>52511</v>
      </c>
      <c r="D495" s="99">
        <v>13</v>
      </c>
      <c r="E495" s="100">
        <v>12</v>
      </c>
      <c r="F495" s="100"/>
      <c r="G495" s="99"/>
      <c r="H495" s="99"/>
      <c r="I495" s="100"/>
      <c r="J495" s="99"/>
      <c r="K495" s="124">
        <f t="shared" si="336"/>
        <v>25</v>
      </c>
      <c r="L495" s="99">
        <v>18</v>
      </c>
      <c r="M495" s="99">
        <v>7</v>
      </c>
      <c r="N495" s="99"/>
      <c r="O495" s="124">
        <f t="shared" si="337"/>
        <v>0</v>
      </c>
      <c r="P495" s="125">
        <v>0</v>
      </c>
      <c r="Q495" s="126">
        <f>K495*P495</f>
        <v>0</v>
      </c>
      <c r="R495" s="118">
        <v>12</v>
      </c>
      <c r="S495" s="211" t="str">
        <f>IF(C495&lt;&gt;0,VLOOKUP(C495,'control sheet'!A:B,2,FALSE),"")</f>
        <v>MARICA VODO VAKATALETABUA</v>
      </c>
      <c r="T495" s="211"/>
    </row>
    <row r="496" spans="1:20" s="211" customFormat="1" ht="24.75" customHeight="1" x14ac:dyDescent="0.3">
      <c r="A496" s="101" t="s">
        <v>1346</v>
      </c>
      <c r="B496" s="99">
        <v>2.5099999999999998</v>
      </c>
      <c r="C496" s="102">
        <v>52728</v>
      </c>
      <c r="D496" s="100">
        <v>13</v>
      </c>
      <c r="E496" s="100"/>
      <c r="F496" s="100"/>
      <c r="G496" s="100">
        <v>9</v>
      </c>
      <c r="H496" s="100"/>
      <c r="I496" s="100"/>
      <c r="J496" s="100">
        <v>12</v>
      </c>
      <c r="K496" s="124">
        <f t="shared" si="336"/>
        <v>34</v>
      </c>
      <c r="L496" s="99">
        <v>27</v>
      </c>
      <c r="M496" s="99">
        <v>7</v>
      </c>
      <c r="N496" s="99"/>
      <c r="O496" s="124">
        <f t="shared" si="337"/>
        <v>0</v>
      </c>
      <c r="P496" s="125">
        <v>0</v>
      </c>
      <c r="Q496" s="126">
        <f t="shared" si="338"/>
        <v>0</v>
      </c>
      <c r="R496" s="118">
        <v>12</v>
      </c>
      <c r="S496" s="211" t="str">
        <f>IF(C496&lt;&gt;0,VLOOKUP(C496,'control sheet'!A:B,2,FALSE),"")</f>
        <v>MOSESE NASESE</v>
      </c>
    </row>
    <row r="497" spans="1:20" ht="23.25" customHeight="1" x14ac:dyDescent="0.3">
      <c r="A497" s="101" t="s">
        <v>1275</v>
      </c>
      <c r="B497" s="99">
        <v>2.5099999999999998</v>
      </c>
      <c r="C497" s="102">
        <v>52451</v>
      </c>
      <c r="D497" s="100"/>
      <c r="E497" s="100">
        <v>8</v>
      </c>
      <c r="F497" s="100"/>
      <c r="G497" s="100"/>
      <c r="H497" s="100"/>
      <c r="I497" s="100"/>
      <c r="J497" s="116">
        <v>9</v>
      </c>
      <c r="K497" s="124">
        <f t="shared" si="336"/>
        <v>17</v>
      </c>
      <c r="L497" s="99">
        <f t="shared" si="339"/>
        <v>17</v>
      </c>
      <c r="M497" s="99"/>
      <c r="N497" s="99"/>
      <c r="O497" s="124">
        <f t="shared" si="337"/>
        <v>0</v>
      </c>
      <c r="P497" s="125">
        <v>0.2</v>
      </c>
      <c r="Q497" s="126">
        <f t="shared" si="338"/>
        <v>3.4000000000000004</v>
      </c>
      <c r="R497" s="118"/>
      <c r="S497" s="211" t="str">
        <f>IF(C497&lt;&gt;0,VLOOKUP(C497,'control sheet'!A:B,2,FALSE),"")</f>
        <v>MOAPE TAVAKULA</v>
      </c>
      <c r="T497" s="211"/>
    </row>
    <row r="498" spans="1:20" s="211" customFormat="1" ht="24.75" customHeight="1" x14ac:dyDescent="0.3">
      <c r="A498" s="101" t="s">
        <v>1373</v>
      </c>
      <c r="B498" s="99">
        <v>2.5099999999999998</v>
      </c>
      <c r="C498" s="99">
        <v>52456</v>
      </c>
      <c r="D498" s="100">
        <v>9</v>
      </c>
      <c r="E498" s="99">
        <v>12</v>
      </c>
      <c r="F498" s="100">
        <v>9</v>
      </c>
      <c r="G498" s="100">
        <v>9</v>
      </c>
      <c r="H498" s="100">
        <v>10</v>
      </c>
      <c r="I498" s="100">
        <v>9</v>
      </c>
      <c r="J498" s="100"/>
      <c r="K498" s="124">
        <f t="shared" si="336"/>
        <v>58</v>
      </c>
      <c r="L498" s="99">
        <v>48</v>
      </c>
      <c r="M498" s="99">
        <v>10</v>
      </c>
      <c r="N498" s="99"/>
      <c r="O498" s="124">
        <f t="shared" si="337"/>
        <v>0</v>
      </c>
      <c r="P498" s="125">
        <v>0.2</v>
      </c>
      <c r="Q498" s="126">
        <f t="shared" si="338"/>
        <v>11.600000000000001</v>
      </c>
      <c r="R498" s="118">
        <v>6</v>
      </c>
    </row>
    <row r="499" spans="1:20" ht="23.25" customHeight="1" x14ac:dyDescent="0.3">
      <c r="A499" s="101" t="s">
        <v>1276</v>
      </c>
      <c r="B499" s="99">
        <v>2.5099999999999998</v>
      </c>
      <c r="C499" s="99">
        <v>52730</v>
      </c>
      <c r="D499" s="99">
        <v>13</v>
      </c>
      <c r="E499" s="100"/>
      <c r="F499" s="100">
        <v>12</v>
      </c>
      <c r="G499" s="100">
        <v>13</v>
      </c>
      <c r="H499" s="100">
        <v>9</v>
      </c>
      <c r="I499" s="100"/>
      <c r="J499" s="100"/>
      <c r="K499" s="124">
        <f t="shared" si="336"/>
        <v>47</v>
      </c>
      <c r="L499" s="99">
        <v>36</v>
      </c>
      <c r="M499" s="99">
        <v>11</v>
      </c>
      <c r="N499" s="99"/>
      <c r="O499" s="124">
        <f t="shared" si="337"/>
        <v>0</v>
      </c>
      <c r="P499" s="125">
        <v>0.2</v>
      </c>
      <c r="Q499" s="126">
        <f t="shared" si="338"/>
        <v>9.4</v>
      </c>
      <c r="R499" s="118">
        <v>18</v>
      </c>
      <c r="S499" s="211" t="str">
        <f>IF(C499&lt;&gt;0,VLOOKUP(C499,'control sheet'!A:B,2,FALSE),"")</f>
        <v>NEMANI TATAVULA</v>
      </c>
      <c r="T499" s="211"/>
    </row>
    <row r="500" spans="1:20" ht="23.25" customHeight="1" x14ac:dyDescent="0.3">
      <c r="A500" s="101" t="s">
        <v>1139</v>
      </c>
      <c r="B500" s="99">
        <v>2.5099999999999998</v>
      </c>
      <c r="C500" s="102">
        <v>53010</v>
      </c>
      <c r="D500" s="100">
        <v>8</v>
      </c>
      <c r="E500" s="100">
        <v>9</v>
      </c>
      <c r="F500" s="100">
        <v>12.5</v>
      </c>
      <c r="G500" s="100">
        <v>13</v>
      </c>
      <c r="H500" s="100">
        <v>13</v>
      </c>
      <c r="I500" s="100">
        <v>12</v>
      </c>
      <c r="J500" s="100"/>
      <c r="K500" s="124">
        <f t="shared" si="336"/>
        <v>67.5</v>
      </c>
      <c r="L500" s="99">
        <v>48</v>
      </c>
      <c r="M500" s="99">
        <v>17</v>
      </c>
      <c r="N500" s="99">
        <v>2.5</v>
      </c>
      <c r="O500" s="124">
        <f t="shared" si="337"/>
        <v>0</v>
      </c>
      <c r="P500" s="125">
        <v>0.2</v>
      </c>
      <c r="Q500" s="126">
        <f t="shared" si="338"/>
        <v>13.5</v>
      </c>
      <c r="R500" s="118">
        <v>24</v>
      </c>
      <c r="S500" s="211" t="str">
        <f>IF(C500&lt;&gt;0,VLOOKUP(C500,'control sheet'!A:B,2,FALSE),"")</f>
        <v>PENAIA KOROI</v>
      </c>
      <c r="T500" s="211"/>
    </row>
    <row r="501" spans="1:20" ht="23.25" customHeight="1" x14ac:dyDescent="0.3">
      <c r="A501" s="101" t="s">
        <v>1395</v>
      </c>
      <c r="B501" s="99">
        <v>2.5099999999999998</v>
      </c>
      <c r="C501" s="102">
        <v>52907</v>
      </c>
      <c r="D501" s="100"/>
      <c r="E501" s="99">
        <v>14</v>
      </c>
      <c r="F501" s="100">
        <v>13</v>
      </c>
      <c r="G501" s="100">
        <v>13</v>
      </c>
      <c r="H501" s="100">
        <v>13</v>
      </c>
      <c r="I501" s="99">
        <v>13</v>
      </c>
      <c r="J501" s="99">
        <v>13</v>
      </c>
      <c r="K501" s="124">
        <f t="shared" si="336"/>
        <v>79</v>
      </c>
      <c r="L501" s="99">
        <v>48</v>
      </c>
      <c r="M501" s="99">
        <v>24</v>
      </c>
      <c r="N501" s="99">
        <v>7</v>
      </c>
      <c r="O501" s="124">
        <f t="shared" si="337"/>
        <v>0</v>
      </c>
      <c r="P501" s="125">
        <v>0.2</v>
      </c>
      <c r="Q501" s="126">
        <f t="shared" si="338"/>
        <v>15.8</v>
      </c>
      <c r="R501" s="118">
        <v>36</v>
      </c>
      <c r="S501" s="211" t="str">
        <f>IF(C501&lt;&gt;0,VLOOKUP(C501,'[2]control sheet'!A:B,2,FALSE),"")</f>
        <v>PHILIP MCGOON</v>
      </c>
      <c r="T501" s="211"/>
    </row>
    <row r="502" spans="1:20" ht="23.25" customHeight="1" x14ac:dyDescent="0.3">
      <c r="A502" s="103" t="s">
        <v>1277</v>
      </c>
      <c r="B502" s="99">
        <v>2.5099999999999998</v>
      </c>
      <c r="C502" s="99">
        <v>52783</v>
      </c>
      <c r="D502" s="100"/>
      <c r="E502" s="100">
        <v>9</v>
      </c>
      <c r="F502" s="100">
        <v>13</v>
      </c>
      <c r="G502" s="219"/>
      <c r="H502" s="100">
        <v>5</v>
      </c>
      <c r="I502" s="100">
        <v>9</v>
      </c>
      <c r="J502" s="100">
        <v>17</v>
      </c>
      <c r="K502" s="124">
        <f t="shared" si="336"/>
        <v>53</v>
      </c>
      <c r="L502" s="99">
        <v>41</v>
      </c>
      <c r="M502" s="99">
        <v>8</v>
      </c>
      <c r="N502" s="99">
        <v>4</v>
      </c>
      <c r="O502" s="124">
        <f t="shared" si="337"/>
        <v>0</v>
      </c>
      <c r="P502" s="125">
        <v>0.2</v>
      </c>
      <c r="Q502" s="126">
        <f t="shared" si="338"/>
        <v>10.600000000000001</v>
      </c>
      <c r="R502" s="118">
        <v>12</v>
      </c>
      <c r="S502" s="211" t="str">
        <f>IF(C502&lt;&gt;0,VLOOKUP(C502,'control sheet'!A:B,2,FALSE),"")</f>
        <v>PENI SOLEI</v>
      </c>
      <c r="T502" s="211"/>
    </row>
    <row r="503" spans="1:20" s="211" customFormat="1" ht="24.75" customHeight="1" x14ac:dyDescent="0.3">
      <c r="A503" s="108" t="s">
        <v>1348</v>
      </c>
      <c r="B503" s="99">
        <v>2.5099999999999998</v>
      </c>
      <c r="C503" s="107">
        <v>52381</v>
      </c>
      <c r="D503" s="99"/>
      <c r="E503" s="100"/>
      <c r="F503" s="100">
        <v>9</v>
      </c>
      <c r="G503" s="99">
        <v>9</v>
      </c>
      <c r="H503" s="100"/>
      <c r="I503" s="100"/>
      <c r="J503" s="100"/>
      <c r="K503" s="124">
        <f t="shared" si="336"/>
        <v>18</v>
      </c>
      <c r="L503" s="99">
        <f t="shared" si="339"/>
        <v>18</v>
      </c>
      <c r="M503" s="99"/>
      <c r="N503" s="99"/>
      <c r="O503" s="124">
        <f t="shared" si="337"/>
        <v>0</v>
      </c>
      <c r="P503" s="125">
        <v>0</v>
      </c>
      <c r="Q503" s="126">
        <f t="shared" si="338"/>
        <v>0</v>
      </c>
      <c r="R503" s="118"/>
      <c r="S503" s="211" t="str">
        <f>IF(C503&lt;&gt;0,VLOOKUP(C503,'control sheet'!A:B,2,FALSE),"")</f>
        <v>ROHINESH CHAND</v>
      </c>
    </row>
    <row r="504" spans="1:20" s="211" customFormat="1" ht="24.75" customHeight="1" x14ac:dyDescent="0.3">
      <c r="A504" s="101" t="s">
        <v>1375</v>
      </c>
      <c r="B504" s="99">
        <v>2.5099999999999998</v>
      </c>
      <c r="C504" s="102">
        <v>52984</v>
      </c>
      <c r="D504" s="100">
        <v>9</v>
      </c>
      <c r="E504" s="100">
        <v>12</v>
      </c>
      <c r="F504" s="99">
        <v>12</v>
      </c>
      <c r="G504" s="99">
        <v>9</v>
      </c>
      <c r="H504" s="100">
        <v>10</v>
      </c>
      <c r="I504" s="99">
        <v>13</v>
      </c>
      <c r="J504" s="99"/>
      <c r="K504" s="124">
        <f t="shared" si="336"/>
        <v>65</v>
      </c>
      <c r="L504" s="99">
        <v>48</v>
      </c>
      <c r="M504" s="99">
        <v>16</v>
      </c>
      <c r="N504" s="99">
        <v>1</v>
      </c>
      <c r="O504" s="124">
        <f t="shared" si="337"/>
        <v>0</v>
      </c>
      <c r="P504" s="125">
        <v>0.2</v>
      </c>
      <c r="Q504" s="126">
        <f t="shared" si="338"/>
        <v>13</v>
      </c>
      <c r="R504" s="118">
        <v>18</v>
      </c>
      <c r="S504" s="211" t="str">
        <f>IF(C504&lt;&gt;0,VLOOKUP(C504,'[1]control sheet'!A:B,2,FALSE),"")</f>
        <v>SHAMIL BEGG</v>
      </c>
    </row>
    <row r="505" spans="1:20" ht="23.25" customHeight="1" x14ac:dyDescent="0.3">
      <c r="A505" s="108" t="s">
        <v>1278</v>
      </c>
      <c r="B505" s="99">
        <v>2.5099999999999998</v>
      </c>
      <c r="C505" s="107">
        <v>52986</v>
      </c>
      <c r="D505" s="99">
        <v>9</v>
      </c>
      <c r="E505" s="100">
        <v>12</v>
      </c>
      <c r="F505" s="100">
        <v>7</v>
      </c>
      <c r="G505" s="99">
        <v>13</v>
      </c>
      <c r="H505" s="100"/>
      <c r="I505" s="99"/>
      <c r="J505" s="100">
        <v>10</v>
      </c>
      <c r="K505" s="124">
        <f t="shared" si="336"/>
        <v>51</v>
      </c>
      <c r="L505" s="99">
        <v>43</v>
      </c>
      <c r="M505" s="99">
        <v>8</v>
      </c>
      <c r="N505" s="99"/>
      <c r="O505" s="124">
        <f t="shared" si="337"/>
        <v>0</v>
      </c>
      <c r="P505" s="125">
        <v>0.2</v>
      </c>
      <c r="Q505" s="126">
        <f t="shared" si="338"/>
        <v>10.200000000000001</v>
      </c>
      <c r="R505" s="118">
        <v>12</v>
      </c>
      <c r="S505" s="211" t="str">
        <f>IF(C505&lt;&gt;0,VLOOKUP(C505,'control sheet'!A:B,2,FALSE),"")</f>
        <v>SAMUELA D MATANA</v>
      </c>
      <c r="T505" s="211"/>
    </row>
    <row r="506" spans="1:20" ht="23.25" customHeight="1" x14ac:dyDescent="0.3">
      <c r="A506" s="101" t="s">
        <v>1056</v>
      </c>
      <c r="B506" s="99">
        <v>2.5099999999999998</v>
      </c>
      <c r="C506" s="99">
        <v>52745</v>
      </c>
      <c r="D506" s="100">
        <v>12</v>
      </c>
      <c r="E506" s="99">
        <v>12</v>
      </c>
      <c r="F506" s="99"/>
      <c r="G506" s="99">
        <v>9</v>
      </c>
      <c r="H506" s="100"/>
      <c r="I506" s="100"/>
      <c r="J506" s="100"/>
      <c r="K506" s="124">
        <f t="shared" si="336"/>
        <v>33</v>
      </c>
      <c r="L506" s="99">
        <v>27</v>
      </c>
      <c r="M506" s="99">
        <v>6</v>
      </c>
      <c r="N506" s="99"/>
      <c r="O506" s="124">
        <f t="shared" si="337"/>
        <v>0</v>
      </c>
      <c r="P506" s="125">
        <v>0</v>
      </c>
      <c r="Q506" s="126">
        <f t="shared" si="338"/>
        <v>0</v>
      </c>
      <c r="R506" s="118">
        <v>12</v>
      </c>
      <c r="S506" s="211" t="str">
        <f>IF(C506&lt;&gt;0,VLOOKUP(C506,'control sheet'!A:B,2,FALSE),"")</f>
        <v>SILINA NAULU</v>
      </c>
      <c r="T506" s="211"/>
    </row>
    <row r="507" spans="1:20" s="211" customFormat="1" ht="24.75" customHeight="1" x14ac:dyDescent="0.3">
      <c r="A507" s="103" t="s">
        <v>1344</v>
      </c>
      <c r="B507" s="99">
        <v>2.5099999999999998</v>
      </c>
      <c r="C507" s="99">
        <v>52225</v>
      </c>
      <c r="D507" s="99"/>
      <c r="E507" s="100">
        <v>13</v>
      </c>
      <c r="F507" s="100">
        <v>9</v>
      </c>
      <c r="G507" s="100"/>
      <c r="H507" s="100"/>
      <c r="I507" s="100">
        <v>6</v>
      </c>
      <c r="J507" s="99">
        <v>9</v>
      </c>
      <c r="K507" s="124">
        <f t="shared" si="336"/>
        <v>37</v>
      </c>
      <c r="L507" s="99">
        <v>33</v>
      </c>
      <c r="M507" s="99">
        <v>4</v>
      </c>
      <c r="N507" s="99"/>
      <c r="O507" s="124">
        <f t="shared" si="337"/>
        <v>0</v>
      </c>
      <c r="P507" s="125">
        <v>0.2</v>
      </c>
      <c r="Q507" s="126">
        <f t="shared" si="338"/>
        <v>7.4</v>
      </c>
      <c r="R507" s="118">
        <v>6</v>
      </c>
      <c r="S507" s="211" t="str">
        <f>IF(C507&lt;&gt;0,VLOOKUP(C507,'control sheet'!A:B,2,FALSE),"")</f>
        <v>SAVENACA SEDUADUA</v>
      </c>
    </row>
    <row r="508" spans="1:20" s="211" customFormat="1" ht="24.75" customHeight="1" x14ac:dyDescent="0.3">
      <c r="A508" s="101" t="s">
        <v>1366</v>
      </c>
      <c r="B508" s="99">
        <v>2.5099999999999998</v>
      </c>
      <c r="C508" s="99">
        <v>52739</v>
      </c>
      <c r="D508" s="100">
        <v>9</v>
      </c>
      <c r="E508" s="99">
        <v>9</v>
      </c>
      <c r="F508" s="100"/>
      <c r="G508" s="100"/>
      <c r="H508" s="100"/>
      <c r="I508" s="100">
        <v>10</v>
      </c>
      <c r="J508" s="100">
        <v>9</v>
      </c>
      <c r="K508" s="124">
        <f t="shared" si="336"/>
        <v>37</v>
      </c>
      <c r="L508" s="99">
        <v>36</v>
      </c>
      <c r="M508" s="99">
        <v>1</v>
      </c>
      <c r="N508" s="99"/>
      <c r="O508" s="124">
        <f t="shared" si="337"/>
        <v>0</v>
      </c>
      <c r="P508" s="125">
        <v>0.2</v>
      </c>
      <c r="Q508" s="126">
        <f t="shared" si="338"/>
        <v>7.4</v>
      </c>
      <c r="R508" s="118"/>
    </row>
    <row r="509" spans="1:20" ht="23.25" customHeight="1" x14ac:dyDescent="0.3">
      <c r="A509" s="101" t="s">
        <v>1149</v>
      </c>
      <c r="B509" s="99">
        <v>2.5099999999999998</v>
      </c>
      <c r="C509" s="99">
        <v>52908</v>
      </c>
      <c r="D509" s="100"/>
      <c r="E509" s="99">
        <v>15</v>
      </c>
      <c r="F509" s="100">
        <v>12</v>
      </c>
      <c r="G509" s="99">
        <v>12</v>
      </c>
      <c r="H509" s="100">
        <v>14</v>
      </c>
      <c r="I509" s="100">
        <v>14</v>
      </c>
      <c r="J509" s="100">
        <v>15</v>
      </c>
      <c r="K509" s="124">
        <f t="shared" si="336"/>
        <v>82</v>
      </c>
      <c r="L509" s="99">
        <v>48</v>
      </c>
      <c r="M509" s="99">
        <v>24</v>
      </c>
      <c r="N509" s="99">
        <v>10</v>
      </c>
      <c r="O509" s="124">
        <f t="shared" si="337"/>
        <v>0</v>
      </c>
      <c r="P509" s="125">
        <v>0.2</v>
      </c>
      <c r="Q509" s="126">
        <f t="shared" si="338"/>
        <v>16.400000000000002</v>
      </c>
      <c r="R509" s="118">
        <v>36</v>
      </c>
      <c r="S509" s="211" t="str">
        <f>IF(C509&lt;&gt;0,VLOOKUP(C509,'control sheet'!A:B,2,FALSE),"")</f>
        <v>SAKIUSA BULIVOROVORO</v>
      </c>
      <c r="T509" s="211"/>
    </row>
    <row r="510" spans="1:20" ht="23.25" customHeight="1" x14ac:dyDescent="0.3">
      <c r="A510" s="108" t="s">
        <v>1146</v>
      </c>
      <c r="B510" s="99">
        <v>2.5099999999999998</v>
      </c>
      <c r="C510" s="107">
        <v>52913</v>
      </c>
      <c r="D510" s="100">
        <v>12</v>
      </c>
      <c r="E510" s="99">
        <v>12</v>
      </c>
      <c r="F510" s="100">
        <v>6</v>
      </c>
      <c r="G510" s="100"/>
      <c r="H510" s="100">
        <v>8</v>
      </c>
      <c r="I510" s="100">
        <v>12.5</v>
      </c>
      <c r="J510" s="100">
        <v>12</v>
      </c>
      <c r="K510" s="124">
        <f t="shared" si="336"/>
        <v>62.5</v>
      </c>
      <c r="L510" s="99">
        <v>40</v>
      </c>
      <c r="M510" s="99">
        <v>20</v>
      </c>
      <c r="N510" s="99">
        <v>2.5</v>
      </c>
      <c r="O510" s="124">
        <f t="shared" si="337"/>
        <v>0</v>
      </c>
      <c r="P510" s="125">
        <v>0.2</v>
      </c>
      <c r="Q510" s="126">
        <f>K510*P510</f>
        <v>12.5</v>
      </c>
      <c r="R510" s="118">
        <v>24</v>
      </c>
      <c r="S510" s="211" t="str">
        <f>IF(C510&lt;&gt;0,VLOOKUP(C510,'control sheet'!A:B,2,FALSE),"")</f>
        <v>SEREIMA SAUMI</v>
      </c>
      <c r="T510" s="211"/>
    </row>
    <row r="511" spans="1:20" ht="23.25" customHeight="1" x14ac:dyDescent="0.3">
      <c r="A511" s="108" t="s">
        <v>1279</v>
      </c>
      <c r="B511" s="99">
        <v>2.5099999999999998</v>
      </c>
      <c r="C511" s="107">
        <v>52788</v>
      </c>
      <c r="D511" s="100"/>
      <c r="E511" s="100"/>
      <c r="F511" s="100">
        <v>12</v>
      </c>
      <c r="G511" s="100"/>
      <c r="H511" s="100"/>
      <c r="I511" s="99"/>
      <c r="J511" s="99"/>
      <c r="K511" s="124">
        <f t="shared" si="336"/>
        <v>12</v>
      </c>
      <c r="L511" s="99">
        <v>9</v>
      </c>
      <c r="M511" s="99">
        <v>3</v>
      </c>
      <c r="N511" s="99"/>
      <c r="O511" s="124">
        <f t="shared" si="337"/>
        <v>0</v>
      </c>
      <c r="P511" s="125">
        <v>0</v>
      </c>
      <c r="Q511" s="126">
        <f t="shared" si="338"/>
        <v>0</v>
      </c>
      <c r="R511" s="118">
        <v>6.3</v>
      </c>
      <c r="S511" s="211" t="str">
        <f>IF(C511&lt;&gt;0,VLOOKUP(C511,'control sheet'!A:B,2,FALSE),"")</f>
        <v>SEKONAIA BIUDOLE</v>
      </c>
      <c r="T511" s="211"/>
    </row>
    <row r="512" spans="1:20" ht="24.75" customHeight="1" x14ac:dyDescent="0.3">
      <c r="A512" s="101" t="s">
        <v>1181</v>
      </c>
      <c r="B512" s="99">
        <v>2.5099999999999998</v>
      </c>
      <c r="C512" s="102">
        <v>52627</v>
      </c>
      <c r="D512" s="100"/>
      <c r="E512" s="100"/>
      <c r="F512" s="99"/>
      <c r="G512" s="100">
        <v>9</v>
      </c>
      <c r="H512" s="100">
        <v>9</v>
      </c>
      <c r="I512" s="100"/>
      <c r="J512" s="99"/>
      <c r="K512" s="124">
        <f t="shared" si="336"/>
        <v>18</v>
      </c>
      <c r="L512" s="99">
        <f t="shared" si="339"/>
        <v>18</v>
      </c>
      <c r="M512" s="99"/>
      <c r="N512" s="99"/>
      <c r="O512" s="124">
        <f t="shared" si="337"/>
        <v>0</v>
      </c>
      <c r="P512" s="125">
        <v>0.2</v>
      </c>
      <c r="Q512" s="126">
        <f t="shared" si="338"/>
        <v>3.6</v>
      </c>
      <c r="R512" s="118"/>
      <c r="S512" s="211" t="str">
        <f>IF(C512&lt;&gt;0,VLOOKUP(C512,'control sheet'!A:B,2,FALSE),"")</f>
        <v>SIMIONE RAMOKOLALA</v>
      </c>
      <c r="T512" s="211"/>
    </row>
    <row r="513" spans="1:20" ht="24.75" customHeight="1" x14ac:dyDescent="0.3">
      <c r="A513" s="101" t="s">
        <v>1148</v>
      </c>
      <c r="B513" s="99">
        <v>2.5099999999999998</v>
      </c>
      <c r="C513" s="102">
        <v>52732</v>
      </c>
      <c r="D513" s="100"/>
      <c r="E513" s="221"/>
      <c r="F513" s="100">
        <v>12</v>
      </c>
      <c r="G513" s="100">
        <v>9</v>
      </c>
      <c r="H513" s="100">
        <v>12</v>
      </c>
      <c r="I513" s="100">
        <v>13</v>
      </c>
      <c r="J513" s="99">
        <v>17</v>
      </c>
      <c r="K513" s="124">
        <f t="shared" si="336"/>
        <v>63</v>
      </c>
      <c r="L513" s="99">
        <v>45</v>
      </c>
      <c r="M513" s="99">
        <v>14</v>
      </c>
      <c r="N513" s="99">
        <v>4</v>
      </c>
      <c r="O513" s="124">
        <f t="shared" si="337"/>
        <v>0</v>
      </c>
      <c r="P513" s="125">
        <v>0.2</v>
      </c>
      <c r="Q513" s="126">
        <f t="shared" si="338"/>
        <v>12.600000000000001</v>
      </c>
      <c r="R513" s="118">
        <v>24</v>
      </c>
      <c r="S513" s="211" t="str">
        <f>IF(C513&lt;&gt;0,VLOOKUP(C513,'control sheet'!A:B,2,FALSE),"")</f>
        <v>SYDEA SOSEFO</v>
      </c>
      <c r="T513" s="211"/>
    </row>
    <row r="514" spans="1:20" s="211" customFormat="1" ht="24.75" customHeight="1" x14ac:dyDescent="0.3">
      <c r="A514" s="101" t="s">
        <v>1329</v>
      </c>
      <c r="B514" s="99">
        <v>2.5099999999999998</v>
      </c>
      <c r="C514" s="102">
        <v>52906</v>
      </c>
      <c r="D514" s="100">
        <v>15</v>
      </c>
      <c r="E514" s="235">
        <v>5</v>
      </c>
      <c r="F514" s="100">
        <v>12</v>
      </c>
      <c r="G514" s="100">
        <v>13</v>
      </c>
      <c r="H514" s="100">
        <v>13</v>
      </c>
      <c r="I514" s="100">
        <v>13</v>
      </c>
      <c r="J514" s="100">
        <v>12</v>
      </c>
      <c r="K514" s="124">
        <f t="shared" si="336"/>
        <v>83</v>
      </c>
      <c r="L514" s="99">
        <v>48</v>
      </c>
      <c r="M514" s="99">
        <v>29</v>
      </c>
      <c r="N514" s="99">
        <v>6</v>
      </c>
      <c r="O514" s="124">
        <f t="shared" si="337"/>
        <v>0</v>
      </c>
      <c r="P514" s="125">
        <v>0.2</v>
      </c>
      <c r="Q514" s="126">
        <f t="shared" si="338"/>
        <v>16.600000000000001</v>
      </c>
      <c r="R514" s="118">
        <v>36</v>
      </c>
      <c r="S514" s="211" t="str">
        <f>IF(C514&lt;&gt;0,VLOOKUP(C514,'control sheet'!A:B,2,FALSE),"")</f>
        <v>TEVITA BATAI</v>
      </c>
    </row>
    <row r="515" spans="1:20" ht="24.75" customHeight="1" x14ac:dyDescent="0.3">
      <c r="A515" s="101" t="s">
        <v>1281</v>
      </c>
      <c r="B515" s="99">
        <v>2.5099999999999998</v>
      </c>
      <c r="C515" s="99">
        <v>52782</v>
      </c>
      <c r="D515" s="100"/>
      <c r="E515" s="236">
        <v>12</v>
      </c>
      <c r="F515" s="99"/>
      <c r="G515" s="100">
        <v>13</v>
      </c>
      <c r="H515" s="100"/>
      <c r="I515" s="99"/>
      <c r="J515" s="100"/>
      <c r="K515" s="124">
        <f t="shared" si="336"/>
        <v>25</v>
      </c>
      <c r="L515" s="99">
        <v>18</v>
      </c>
      <c r="M515" s="99">
        <v>7</v>
      </c>
      <c r="N515" s="99"/>
      <c r="O515" s="124">
        <f t="shared" si="337"/>
        <v>0</v>
      </c>
      <c r="P515" s="125">
        <v>0.2</v>
      </c>
      <c r="Q515" s="126">
        <f t="shared" si="338"/>
        <v>5</v>
      </c>
      <c r="R515" s="118">
        <v>12</v>
      </c>
      <c r="S515" s="211" t="str">
        <f>IF(C515&lt;&gt;0,VLOOKUP(C515,'control sheet'!A:B,2,FALSE),"")</f>
        <v>TIMOERA ANNEMARI JOSEPH LEONG</v>
      </c>
      <c r="T515" s="211"/>
    </row>
    <row r="516" spans="1:20" s="212" customFormat="1" ht="24.75" customHeight="1" x14ac:dyDescent="0.3">
      <c r="A516" s="103" t="s">
        <v>1331</v>
      </c>
      <c r="B516" s="99">
        <v>2.5099999999999998</v>
      </c>
      <c r="C516" s="99">
        <v>52916</v>
      </c>
      <c r="D516" s="100">
        <v>13</v>
      </c>
      <c r="E516" s="100">
        <v>9</v>
      </c>
      <c r="F516" s="100"/>
      <c r="G516" s="100"/>
      <c r="H516" s="100"/>
      <c r="I516" s="100">
        <v>6</v>
      </c>
      <c r="J516" s="99">
        <v>9</v>
      </c>
      <c r="K516" s="124">
        <f t="shared" si="336"/>
        <v>37</v>
      </c>
      <c r="L516" s="99">
        <v>33</v>
      </c>
      <c r="M516" s="99">
        <v>4</v>
      </c>
      <c r="N516" s="99"/>
      <c r="O516" s="124">
        <f t="shared" si="337"/>
        <v>0</v>
      </c>
      <c r="P516" s="125">
        <v>0.2</v>
      </c>
      <c r="Q516" s="126">
        <f t="shared" si="338"/>
        <v>7.4</v>
      </c>
      <c r="R516" s="118">
        <v>6</v>
      </c>
      <c r="S516" s="211" t="str">
        <f>IF(C516&lt;&gt;0,VLOOKUP(C516,'control sheet'!A:B,2,FALSE),"")</f>
        <v>VASITI SUVEWA</v>
      </c>
      <c r="T516" s="211"/>
    </row>
    <row r="517" spans="1:20" ht="24.75" customHeight="1" x14ac:dyDescent="0.3">
      <c r="A517" s="108" t="s">
        <v>1282</v>
      </c>
      <c r="B517" s="99">
        <v>2.5099999999999998</v>
      </c>
      <c r="C517" s="116">
        <v>52965</v>
      </c>
      <c r="D517" s="221"/>
      <c r="E517" s="221"/>
      <c r="F517" s="100">
        <v>9</v>
      </c>
      <c r="G517" s="99">
        <v>9</v>
      </c>
      <c r="H517" s="100">
        <v>9</v>
      </c>
      <c r="I517" s="100"/>
      <c r="J517" s="100"/>
      <c r="K517" s="124">
        <f t="shared" si="336"/>
        <v>27</v>
      </c>
      <c r="L517" s="99">
        <f t="shared" si="339"/>
        <v>27</v>
      </c>
      <c r="M517" s="99"/>
      <c r="N517" s="99"/>
      <c r="O517" s="124">
        <f t="shared" si="337"/>
        <v>0</v>
      </c>
      <c r="P517" s="125">
        <v>0.2</v>
      </c>
      <c r="Q517" s="126">
        <f t="shared" si="338"/>
        <v>5.4</v>
      </c>
      <c r="R517" s="118"/>
      <c r="S517" s="211" t="str">
        <f>IF(C517&lt;&gt;0,VLOOKUP(C517,'control sheet'!A:B,2,FALSE),"")</f>
        <v>VANI RAUVI</v>
      </c>
      <c r="T517" s="211"/>
    </row>
    <row r="518" spans="1:20" ht="24.75" customHeight="1" x14ac:dyDescent="0.3">
      <c r="A518" s="103" t="s">
        <v>1283</v>
      </c>
      <c r="B518" s="99">
        <v>2.5099999999999998</v>
      </c>
      <c r="C518" s="99">
        <v>52790</v>
      </c>
      <c r="D518" s="100"/>
      <c r="E518" s="125"/>
      <c r="G518" s="100"/>
      <c r="H518" s="100">
        <v>12</v>
      </c>
      <c r="I518" s="100"/>
      <c r="J518" s="99">
        <v>13</v>
      </c>
      <c r="K518" s="124">
        <f t="shared" si="336"/>
        <v>25</v>
      </c>
      <c r="L518" s="99">
        <v>16</v>
      </c>
      <c r="M518" s="99">
        <v>8</v>
      </c>
      <c r="N518" s="99">
        <v>1</v>
      </c>
      <c r="O518" s="124">
        <f t="shared" si="337"/>
        <v>0</v>
      </c>
      <c r="P518" s="125">
        <v>0.2</v>
      </c>
      <c r="Q518" s="126">
        <f t="shared" si="338"/>
        <v>5</v>
      </c>
      <c r="R518" s="118">
        <v>12</v>
      </c>
      <c r="S518" s="211" t="str">
        <f>IF(C518&lt;&gt;0,VLOOKUP(C518,'control sheet'!A:B,2,FALSE),"")</f>
        <v>VARANISESE BAYA</v>
      </c>
      <c r="T518" s="211"/>
    </row>
    <row r="519" spans="1:20" ht="24.75" customHeight="1" x14ac:dyDescent="0.3">
      <c r="A519" s="159" t="s">
        <v>1394</v>
      </c>
      <c r="B519" s="99">
        <v>2.5099999999999998</v>
      </c>
      <c r="C519" s="116">
        <v>52980</v>
      </c>
      <c r="D519" s="99"/>
      <c r="E519" s="100">
        <v>8</v>
      </c>
      <c r="F519" s="100">
        <v>8</v>
      </c>
      <c r="G519" s="99">
        <v>9</v>
      </c>
      <c r="H519" s="99"/>
      <c r="I519" s="100"/>
      <c r="J519" s="100"/>
      <c r="K519" s="124">
        <f t="shared" si="336"/>
        <v>25</v>
      </c>
      <c r="L519" s="99">
        <f t="shared" si="339"/>
        <v>25</v>
      </c>
      <c r="M519" s="99"/>
      <c r="N519" s="99"/>
      <c r="O519" s="124">
        <f t="shared" si="337"/>
        <v>0</v>
      </c>
      <c r="P519" s="125">
        <v>0.2</v>
      </c>
      <c r="Q519" s="126">
        <f t="shared" si="338"/>
        <v>5</v>
      </c>
      <c r="R519" s="118"/>
      <c r="S519" s="211" t="str">
        <f>IF(C519&lt;&gt;0,VLOOKUP(C519,'[2]control sheet'!A:B,2,FALSE),"")</f>
        <v>VOASA TINALEVU</v>
      </c>
      <c r="T519" s="211"/>
    </row>
    <row r="520" spans="1:20" s="207" customFormat="1" ht="24.75" customHeight="1" x14ac:dyDescent="0.3">
      <c r="A520" s="159" t="s">
        <v>1284</v>
      </c>
      <c r="B520" s="99">
        <v>2.5099999999999998</v>
      </c>
      <c r="C520" s="116">
        <v>52222</v>
      </c>
      <c r="D520" s="100">
        <v>9</v>
      </c>
      <c r="E520" s="136">
        <v>12</v>
      </c>
      <c r="F520" s="100">
        <v>12</v>
      </c>
      <c r="G520" s="100"/>
      <c r="H520" s="100">
        <v>7</v>
      </c>
      <c r="I520" s="100">
        <v>10</v>
      </c>
      <c r="J520" s="99">
        <v>12</v>
      </c>
      <c r="K520" s="124">
        <f t="shared" si="336"/>
        <v>62</v>
      </c>
      <c r="L520" s="99">
        <v>47</v>
      </c>
      <c r="M520" s="99">
        <v>15</v>
      </c>
      <c r="N520" s="99"/>
      <c r="O520" s="124">
        <f t="shared" si="337"/>
        <v>0</v>
      </c>
      <c r="P520" s="125">
        <v>0.2</v>
      </c>
      <c r="Q520" s="126">
        <f t="shared" si="338"/>
        <v>12.4</v>
      </c>
      <c r="R520" s="118">
        <v>18</v>
      </c>
      <c r="S520" s="211" t="str">
        <f>IF(C520&lt;&gt;0,VLOOKUP(C520,'control sheet'!A:B,2,FALSE),"")</f>
        <v>VERN FRANCIS</v>
      </c>
      <c r="T520" s="211"/>
    </row>
    <row r="521" spans="1:20" ht="24.75" customHeight="1" x14ac:dyDescent="0.3">
      <c r="A521" s="164"/>
      <c r="B521" s="116"/>
      <c r="C521" s="124" t="s">
        <v>901</v>
      </c>
      <c r="D521" s="124">
        <f>SUM(D474:D520)</f>
        <v>282.5</v>
      </c>
      <c r="E521" s="124">
        <f>SUM(E474:E520)</f>
        <v>387</v>
      </c>
      <c r="F521" s="124">
        <f>SUM(F474:F520)</f>
        <v>313.5</v>
      </c>
      <c r="G521" s="124">
        <f>SUM(G474:G520)</f>
        <v>326</v>
      </c>
      <c r="H521" s="124">
        <f>SUM(H474:H520)</f>
        <v>249</v>
      </c>
      <c r="I521" s="124">
        <f>SUM(I474:I520)</f>
        <v>253.5</v>
      </c>
      <c r="J521" s="124">
        <f>SUM(J474:J520)</f>
        <v>291</v>
      </c>
      <c r="K521" s="124">
        <f>SUM(K474:K520)</f>
        <v>2102.5</v>
      </c>
      <c r="L521" s="124">
        <f>SUM(L474:L520)</f>
        <v>1632</v>
      </c>
      <c r="M521" s="124">
        <f>SUM(M474:M520)</f>
        <v>418</v>
      </c>
      <c r="N521" s="124">
        <f>SUM(N474:N520)</f>
        <v>52.5</v>
      </c>
      <c r="O521" s="124">
        <f>SUM(O474:O520)</f>
        <v>0</v>
      </c>
      <c r="P521" s="124">
        <f>SUM(P474:P520)</f>
        <v>8.0000000000000036</v>
      </c>
      <c r="Q521" s="124">
        <f>SUM(Q474:Q520)</f>
        <v>383.09999999999997</v>
      </c>
      <c r="R521" s="124">
        <f>SUM(R474:R520)</f>
        <v>594.29999999999995</v>
      </c>
      <c r="S521" s="211" t="e">
        <f>IF(C521&lt;&gt;0,VLOOKUP(C521,'control sheet'!A:B,2,FALSE),"")</f>
        <v>#N/A</v>
      </c>
      <c r="T521" s="211"/>
    </row>
    <row r="522" spans="1:20" ht="24.75" customHeight="1" x14ac:dyDescent="0.3">
      <c r="A522" s="135"/>
      <c r="B522" s="215"/>
      <c r="C522" s="215"/>
      <c r="D522" s="255" t="s">
        <v>1285</v>
      </c>
      <c r="E522" s="256"/>
      <c r="F522" s="256"/>
      <c r="G522" s="256"/>
      <c r="H522" s="256"/>
      <c r="I522" s="257"/>
      <c r="J522" s="214"/>
      <c r="K522" s="124"/>
      <c r="L522" s="215"/>
      <c r="M522" s="215"/>
      <c r="N522" s="215"/>
      <c r="O522" s="124"/>
      <c r="P522" s="125"/>
      <c r="Q522" s="125"/>
      <c r="R522" s="181"/>
      <c r="S522" s="211" t="str">
        <f>IF(C522&lt;&gt;0,VLOOKUP(C522,'control sheet'!A:B,2,FALSE),"")</f>
        <v/>
      </c>
      <c r="T522" s="211"/>
    </row>
    <row r="523" spans="1:20" ht="24.75" customHeight="1" x14ac:dyDescent="0.3">
      <c r="A523" s="135" t="s">
        <v>885</v>
      </c>
      <c r="B523" s="215"/>
      <c r="C523" s="137" t="s">
        <v>886</v>
      </c>
      <c r="D523" s="130" t="s">
        <v>887</v>
      </c>
      <c r="E523" s="234" t="s">
        <v>888</v>
      </c>
      <c r="F523" s="130" t="s">
        <v>889</v>
      </c>
      <c r="G523" s="215" t="s">
        <v>890</v>
      </c>
      <c r="H523" s="130" t="s">
        <v>891</v>
      </c>
      <c r="I523" s="130" t="s">
        <v>892</v>
      </c>
      <c r="J523" s="130" t="s">
        <v>893</v>
      </c>
      <c r="K523" s="124" t="s">
        <v>894</v>
      </c>
      <c r="L523" s="215" t="s">
        <v>895</v>
      </c>
      <c r="M523" s="215" t="s">
        <v>896</v>
      </c>
      <c r="N523" s="215" t="s">
        <v>897</v>
      </c>
      <c r="O523" s="124" t="s">
        <v>898</v>
      </c>
      <c r="P523" s="216" t="s">
        <v>899</v>
      </c>
      <c r="Q523" s="216" t="s">
        <v>900</v>
      </c>
      <c r="R523" s="122" t="s">
        <v>0</v>
      </c>
      <c r="S523" s="211" t="str">
        <f>IF(C523&lt;&gt;0,VLOOKUP(C523,'control sheet'!A:B,2,FALSE),"")</f>
        <v>Emplyee Name</v>
      </c>
      <c r="T523" s="211"/>
    </row>
    <row r="524" spans="1:20" ht="23.25" customHeight="1" x14ac:dyDescent="0.3">
      <c r="A524" s="108" t="s">
        <v>1225</v>
      </c>
      <c r="B524" s="99">
        <v>3.15</v>
      </c>
      <c r="C524" s="116">
        <v>50240</v>
      </c>
      <c r="D524" s="100"/>
      <c r="E524" s="100">
        <v>12</v>
      </c>
      <c r="F524" s="100">
        <v>12</v>
      </c>
      <c r="G524" s="100">
        <v>12</v>
      </c>
      <c r="H524" s="100">
        <v>12</v>
      </c>
      <c r="I524" s="100">
        <v>12</v>
      </c>
      <c r="J524" s="100"/>
      <c r="K524" s="124">
        <f t="shared" ref="K524" si="340">SUM(D524:J524)</f>
        <v>60</v>
      </c>
      <c r="L524" s="99">
        <v>40</v>
      </c>
      <c r="M524" s="99">
        <v>20</v>
      </c>
      <c r="N524" s="99"/>
      <c r="O524" s="124">
        <f t="shared" ref="O524" si="341">SUM(L524:N524)-K524</f>
        <v>0</v>
      </c>
      <c r="P524" s="125"/>
      <c r="Q524" s="126"/>
      <c r="R524" s="118">
        <v>30</v>
      </c>
      <c r="S524" s="211" t="str">
        <f>IF(C524&lt;&gt;0,VLOOKUP(C524,'control sheet'!A:B,2,FALSE),"")</f>
        <v>JOSEVA MASICOLA</v>
      </c>
      <c r="T524" s="211"/>
    </row>
    <row r="525" spans="1:20" ht="23.25" customHeight="1" x14ac:dyDescent="0.3">
      <c r="A525" s="108" t="s">
        <v>1351</v>
      </c>
      <c r="B525" s="99">
        <v>3.15</v>
      </c>
      <c r="C525" s="116">
        <v>50404</v>
      </c>
      <c r="D525" s="100">
        <v>12</v>
      </c>
      <c r="E525" s="100"/>
      <c r="F525" s="100"/>
      <c r="G525" s="100"/>
      <c r="H525" s="100"/>
      <c r="I525" s="100"/>
      <c r="J525" s="100"/>
      <c r="K525" s="124">
        <f>SUM(D525:J525)</f>
        <v>12</v>
      </c>
      <c r="L525" s="99">
        <v>9</v>
      </c>
      <c r="M525" s="99">
        <v>3</v>
      </c>
      <c r="N525" s="99"/>
      <c r="O525" s="124">
        <f>SUM(L525:N525)-K525</f>
        <v>0</v>
      </c>
      <c r="P525" s="125"/>
      <c r="Q525" s="126"/>
      <c r="R525" s="118">
        <v>6</v>
      </c>
      <c r="S525" s="211" t="str">
        <f>IF(C525&lt;&gt;0,VLOOKUP(C525,'control sheet'!A:B,2,FALSE),"")</f>
        <v>TANAKASI NAIYALATABUA</v>
      </c>
      <c r="T525" s="211"/>
    </row>
    <row r="526" spans="1:20" ht="24.75" customHeight="1" x14ac:dyDescent="0.3">
      <c r="A526" s="138"/>
      <c r="B526" s="116"/>
      <c r="C526" s="124" t="s">
        <v>901</v>
      </c>
      <c r="D526" s="124">
        <f>SUM(D524:D525)</f>
        <v>12</v>
      </c>
      <c r="E526" s="124">
        <f t="shared" ref="E526:R526" si="342">SUM(E524:E525)</f>
        <v>12</v>
      </c>
      <c r="F526" s="124">
        <f t="shared" si="342"/>
        <v>12</v>
      </c>
      <c r="G526" s="124">
        <f t="shared" si="342"/>
        <v>12</v>
      </c>
      <c r="H526" s="124">
        <f t="shared" si="342"/>
        <v>12</v>
      </c>
      <c r="I526" s="124">
        <f t="shared" si="342"/>
        <v>12</v>
      </c>
      <c r="J526" s="124">
        <f t="shared" si="342"/>
        <v>0</v>
      </c>
      <c r="K526" s="124">
        <f t="shared" si="342"/>
        <v>72</v>
      </c>
      <c r="L526" s="124">
        <f t="shared" si="342"/>
        <v>49</v>
      </c>
      <c r="M526" s="124">
        <f t="shared" si="342"/>
        <v>23</v>
      </c>
      <c r="N526" s="124">
        <f t="shared" si="342"/>
        <v>0</v>
      </c>
      <c r="O526" s="124">
        <f t="shared" si="342"/>
        <v>0</v>
      </c>
      <c r="P526" s="124">
        <f t="shared" si="342"/>
        <v>0</v>
      </c>
      <c r="Q526" s="124">
        <f t="shared" si="342"/>
        <v>0</v>
      </c>
      <c r="R526" s="124">
        <f t="shared" si="342"/>
        <v>36</v>
      </c>
      <c r="S526" s="211" t="e">
        <f>IF(C526&lt;&gt;0,VLOOKUP(C526,'control sheet'!A:B,2,FALSE),"")</f>
        <v>#N/A</v>
      </c>
      <c r="T526" s="211"/>
    </row>
    <row r="527" spans="1:20" ht="24.75" customHeight="1" x14ac:dyDescent="0.3">
      <c r="A527" s="194"/>
      <c r="B527" s="116"/>
      <c r="C527" s="255" t="s">
        <v>1286</v>
      </c>
      <c r="D527" s="256"/>
      <c r="E527" s="256"/>
      <c r="F527" s="256"/>
      <c r="G527" s="256"/>
      <c r="H527" s="257"/>
      <c r="I527" s="195"/>
      <c r="J527" s="195"/>
      <c r="K527" s="124"/>
      <c r="L527" s="180"/>
      <c r="M527" s="180"/>
      <c r="N527" s="196"/>
      <c r="O527" s="124"/>
      <c r="P527" s="196"/>
      <c r="Q527" s="197"/>
      <c r="R527" s="198"/>
      <c r="S527" s="211" t="e">
        <f>IF(C527&lt;&gt;0,VLOOKUP(C527,'control sheet'!A:B,2,FALSE),"")</f>
        <v>#N/A</v>
      </c>
      <c r="T527" s="211"/>
    </row>
    <row r="528" spans="1:20" ht="24.75" customHeight="1" x14ac:dyDescent="0.3">
      <c r="A528" s="199" t="s">
        <v>885</v>
      </c>
      <c r="B528" s="124"/>
      <c r="C528" s="137" t="s">
        <v>886</v>
      </c>
      <c r="D528" s="130" t="s">
        <v>887</v>
      </c>
      <c r="E528" s="239" t="s">
        <v>888</v>
      </c>
      <c r="F528" s="130" t="s">
        <v>889</v>
      </c>
      <c r="G528" s="215" t="s">
        <v>890</v>
      </c>
      <c r="H528" s="130" t="s">
        <v>891</v>
      </c>
      <c r="I528" s="130" t="s">
        <v>892</v>
      </c>
      <c r="J528" s="130" t="s">
        <v>893</v>
      </c>
      <c r="K528" s="124" t="s">
        <v>894</v>
      </c>
      <c r="L528" s="215" t="s">
        <v>895</v>
      </c>
      <c r="M528" s="215" t="s">
        <v>896</v>
      </c>
      <c r="N528" s="215" t="s">
        <v>897</v>
      </c>
      <c r="O528" s="124" t="s">
        <v>898</v>
      </c>
      <c r="P528" s="216" t="s">
        <v>899</v>
      </c>
      <c r="Q528" s="216" t="s">
        <v>900</v>
      </c>
      <c r="R528" s="122" t="s">
        <v>0</v>
      </c>
      <c r="S528" s="211" t="str">
        <f>IF(C528&lt;&gt;0,VLOOKUP(C528,'control sheet'!A:B,2,FALSE),"")</f>
        <v>Emplyee Name</v>
      </c>
      <c r="T528" s="211"/>
    </row>
    <row r="529" spans="1:20" ht="24.75" customHeight="1" x14ac:dyDescent="0.3">
      <c r="A529" s="143" t="s">
        <v>1287</v>
      </c>
      <c r="B529" s="99">
        <v>2.5099999999999998</v>
      </c>
      <c r="C529" s="100">
        <v>52489</v>
      </c>
      <c r="D529" s="100">
        <v>8</v>
      </c>
      <c r="E529" s="235">
        <v>8</v>
      </c>
      <c r="F529" s="100">
        <v>12</v>
      </c>
      <c r="G529" s="100"/>
      <c r="H529" s="99">
        <v>8</v>
      </c>
      <c r="I529" s="136">
        <v>15</v>
      </c>
      <c r="J529" s="99">
        <v>14</v>
      </c>
      <c r="K529" s="124">
        <f>SUM(D529:J529)</f>
        <v>65</v>
      </c>
      <c r="L529" s="99">
        <v>48</v>
      </c>
      <c r="M529" s="99">
        <v>12</v>
      </c>
      <c r="N529" s="99">
        <v>5</v>
      </c>
      <c r="O529" s="124">
        <f>SUM(L529:N529)-K529</f>
        <v>0</v>
      </c>
      <c r="P529" s="125">
        <v>0.2</v>
      </c>
      <c r="Q529" s="126">
        <f>K529*P529</f>
        <v>13</v>
      </c>
      <c r="R529" s="118">
        <v>18</v>
      </c>
      <c r="S529" s="211" t="str">
        <f>IF(C529&lt;&gt;0,VLOOKUP(C529,'control sheet'!A:B,2,FALSE),"")</f>
        <v>KALESI TINAI</v>
      </c>
      <c r="T529" s="211"/>
    </row>
    <row r="530" spans="1:20" ht="24.75" customHeight="1" x14ac:dyDescent="0.3">
      <c r="A530" s="103" t="s">
        <v>1288</v>
      </c>
      <c r="B530" s="99">
        <v>2.5099999999999998</v>
      </c>
      <c r="C530" s="99">
        <v>52734</v>
      </c>
      <c r="D530" s="100"/>
      <c r="E530" s="136"/>
      <c r="F530" s="136">
        <v>9</v>
      </c>
      <c r="G530" s="100">
        <v>8</v>
      </c>
      <c r="H530" s="99">
        <v>12</v>
      </c>
      <c r="I530" s="100"/>
      <c r="J530" s="99"/>
      <c r="K530" s="124">
        <f t="shared" ref="K530:K535" si="343">SUM(D530:J530)</f>
        <v>29</v>
      </c>
      <c r="L530" s="99">
        <v>26</v>
      </c>
      <c r="M530" s="99">
        <v>3</v>
      </c>
      <c r="N530" s="99"/>
      <c r="O530" s="124">
        <f t="shared" ref="O530:O535" si="344">SUM(L530:N530)-K530</f>
        <v>0</v>
      </c>
      <c r="P530" s="125">
        <v>0.2</v>
      </c>
      <c r="Q530" s="126">
        <f t="shared" ref="Q530:Q533" si="345">K530*P530</f>
        <v>5.8000000000000007</v>
      </c>
      <c r="R530" s="118">
        <v>6</v>
      </c>
      <c r="S530" s="211" t="str">
        <f>IF(C530&lt;&gt;0,VLOOKUP(C530,'control sheet'!A:B,2,FALSE),"")</f>
        <v>MA'ATA TUPOU</v>
      </c>
      <c r="T530" s="211"/>
    </row>
    <row r="531" spans="1:20" ht="23.25" customHeight="1" x14ac:dyDescent="0.3">
      <c r="A531" s="106" t="s">
        <v>1077</v>
      </c>
      <c r="B531" s="99">
        <v>2.5099999999999998</v>
      </c>
      <c r="C531" s="102">
        <v>52438</v>
      </c>
      <c r="D531" s="100"/>
      <c r="E531" s="100"/>
      <c r="F531" s="100">
        <v>9</v>
      </c>
      <c r="G531" s="100">
        <v>12</v>
      </c>
      <c r="H531" s="100">
        <v>13</v>
      </c>
      <c r="I531" s="100">
        <v>13</v>
      </c>
      <c r="J531" s="100">
        <v>12</v>
      </c>
      <c r="K531" s="124">
        <f t="shared" si="343"/>
        <v>59</v>
      </c>
      <c r="L531" s="99">
        <v>45</v>
      </c>
      <c r="M531" s="99">
        <v>14</v>
      </c>
      <c r="N531" s="99"/>
      <c r="O531" s="124">
        <f t="shared" si="344"/>
        <v>0</v>
      </c>
      <c r="P531" s="125">
        <v>0.2</v>
      </c>
      <c r="Q531" s="126">
        <f t="shared" si="345"/>
        <v>11.8</v>
      </c>
      <c r="R531" s="118">
        <v>24</v>
      </c>
      <c r="S531" s="211" t="str">
        <f>IF(C531&lt;&gt;0,VLOOKUP(C531,'control sheet'!A:B,2,FALSE),"")</f>
        <v>MERELITA R YABAKIVOU</v>
      </c>
      <c r="T531" s="211"/>
    </row>
    <row r="532" spans="1:20" ht="23.25" customHeight="1" x14ac:dyDescent="0.3">
      <c r="A532" s="101" t="s">
        <v>1248</v>
      </c>
      <c r="B532" s="99">
        <v>3.15</v>
      </c>
      <c r="C532" s="99">
        <v>51639</v>
      </c>
      <c r="D532" s="100"/>
      <c r="E532" s="99"/>
      <c r="F532" s="100">
        <v>12</v>
      </c>
      <c r="G532" s="100">
        <v>9</v>
      </c>
      <c r="H532" s="99"/>
      <c r="I532" s="100"/>
      <c r="J532" s="100"/>
      <c r="K532" s="124">
        <f t="shared" si="343"/>
        <v>21</v>
      </c>
      <c r="L532" s="99">
        <v>16</v>
      </c>
      <c r="M532" s="99">
        <v>5</v>
      </c>
      <c r="N532" s="99"/>
      <c r="O532" s="124">
        <f t="shared" si="344"/>
        <v>0</v>
      </c>
      <c r="P532" s="125"/>
      <c r="Q532" s="126"/>
      <c r="R532" s="118">
        <v>6</v>
      </c>
      <c r="S532" s="211" t="str">
        <f>IF(C532&lt;&gt;0,VLOOKUP(C532,'control sheet'!A:B,2,FALSE),"")</f>
        <v>TEMALESI TINAIWAINOVO</v>
      </c>
      <c r="T532" s="211"/>
    </row>
    <row r="533" spans="1:20" ht="24.75" customHeight="1" x14ac:dyDescent="0.3">
      <c r="A533" s="101" t="s">
        <v>1273</v>
      </c>
      <c r="B533" s="99">
        <v>2.5099999999999998</v>
      </c>
      <c r="C533" s="99">
        <v>52469</v>
      </c>
      <c r="D533" s="100">
        <v>8</v>
      </c>
      <c r="E533" s="100">
        <v>8</v>
      </c>
      <c r="F533" s="100"/>
      <c r="G533" s="100">
        <v>9</v>
      </c>
      <c r="H533" s="100"/>
      <c r="I533" s="100"/>
      <c r="J533" s="100"/>
      <c r="K533" s="124">
        <f t="shared" si="343"/>
        <v>25</v>
      </c>
      <c r="L533" s="99">
        <f t="shared" ref="L533" si="346">SUM(K533)</f>
        <v>25</v>
      </c>
      <c r="M533" s="99"/>
      <c r="N533" s="99"/>
      <c r="O533" s="124">
        <f t="shared" si="344"/>
        <v>0</v>
      </c>
      <c r="P533" s="125">
        <v>0</v>
      </c>
      <c r="Q533" s="126">
        <f t="shared" si="345"/>
        <v>0</v>
      </c>
      <c r="R533" s="118"/>
      <c r="S533" s="211" t="str">
        <f>IF(C533&lt;&gt;0,VLOOKUP(C533,'control sheet'!A:B,2,FALSE),"")</f>
        <v>MACA RANADI</v>
      </c>
      <c r="T533" s="211"/>
    </row>
    <row r="534" spans="1:20" ht="24.75" customHeight="1" x14ac:dyDescent="0.3">
      <c r="A534" s="101" t="s">
        <v>1238</v>
      </c>
      <c r="B534" s="99">
        <v>3.15</v>
      </c>
      <c r="C534" s="102">
        <v>52062</v>
      </c>
      <c r="D534" s="100">
        <v>13</v>
      </c>
      <c r="E534" s="136">
        <v>12</v>
      </c>
      <c r="F534" s="100"/>
      <c r="G534" s="100"/>
      <c r="H534" s="100"/>
      <c r="I534" s="100"/>
      <c r="J534" s="100"/>
      <c r="K534" s="124">
        <f t="shared" si="343"/>
        <v>25</v>
      </c>
      <c r="L534" s="99">
        <v>18</v>
      </c>
      <c r="M534" s="99">
        <v>7</v>
      </c>
      <c r="N534" s="99"/>
      <c r="O534" s="124">
        <f t="shared" si="344"/>
        <v>0</v>
      </c>
      <c r="P534" s="125"/>
      <c r="Q534" s="126"/>
      <c r="R534" s="118">
        <v>12</v>
      </c>
      <c r="S534" s="211" t="str">
        <f>IF(C534&lt;&gt;0,VLOOKUP(C534,'control sheet'!A:B,2,FALSE),"")</f>
        <v>PITA CIBITAKI</v>
      </c>
      <c r="T534" s="211"/>
    </row>
    <row r="535" spans="1:20" ht="24.75" customHeight="1" x14ac:dyDescent="0.3">
      <c r="A535" s="103" t="s">
        <v>1289</v>
      </c>
      <c r="B535" s="99">
        <v>3.07</v>
      </c>
      <c r="C535" s="99">
        <v>51755</v>
      </c>
      <c r="D535" s="100"/>
      <c r="E535" s="100"/>
      <c r="F535" s="99">
        <v>5</v>
      </c>
      <c r="G535" s="99"/>
      <c r="H535" s="99"/>
      <c r="I535" s="100"/>
      <c r="J535" s="99"/>
      <c r="K535" s="124">
        <f t="shared" si="343"/>
        <v>5</v>
      </c>
      <c r="L535" s="99"/>
      <c r="M535" s="99">
        <v>4</v>
      </c>
      <c r="N535" s="99">
        <v>1</v>
      </c>
      <c r="O535" s="124">
        <f t="shared" si="344"/>
        <v>0</v>
      </c>
      <c r="P535" s="125"/>
      <c r="Q535" s="126"/>
      <c r="R535" s="118">
        <v>6</v>
      </c>
      <c r="S535" s="211" t="str">
        <f>IF(C535&lt;&gt;0,VLOOKUP(C535,'control sheet'!A:B,2,FALSE),"")</f>
        <v>LITIA MARAMA</v>
      </c>
      <c r="T535" s="211"/>
    </row>
    <row r="536" spans="1:20" ht="24.75" customHeight="1" x14ac:dyDescent="0.3">
      <c r="A536" s="200"/>
      <c r="B536" s="215"/>
      <c r="C536" s="124" t="s">
        <v>901</v>
      </c>
      <c r="D536" s="124">
        <f>SUM(D529:D535)</f>
        <v>29</v>
      </c>
      <c r="E536" s="124">
        <f>SUM(E529:E535)</f>
        <v>28</v>
      </c>
      <c r="F536" s="124">
        <f>SUM(F529:F535)</f>
        <v>47</v>
      </c>
      <c r="G536" s="124">
        <f>SUM(G529:G535)</f>
        <v>38</v>
      </c>
      <c r="H536" s="124">
        <f>SUM(H529:H535)</f>
        <v>33</v>
      </c>
      <c r="I536" s="124">
        <f>SUM(I529:I535)</f>
        <v>28</v>
      </c>
      <c r="J536" s="124">
        <f>SUM(J529:J535)</f>
        <v>26</v>
      </c>
      <c r="K536" s="124">
        <f>SUM(K529:K535)</f>
        <v>229</v>
      </c>
      <c r="L536" s="124">
        <f>SUM(L529:L535)</f>
        <v>178</v>
      </c>
      <c r="M536" s="124">
        <f>SUM(M529:M535)</f>
        <v>45</v>
      </c>
      <c r="N536" s="124">
        <f>SUM(N529:N535)</f>
        <v>6</v>
      </c>
      <c r="O536" s="124">
        <f>SUM(O529:O535)</f>
        <v>0</v>
      </c>
      <c r="P536" s="124">
        <f>SUM(P529:P535)</f>
        <v>0.60000000000000009</v>
      </c>
      <c r="Q536" s="124">
        <f>SUM(Q529:Q535)</f>
        <v>30.6</v>
      </c>
      <c r="R536" s="124">
        <f>SUM(R529:R535)</f>
        <v>72</v>
      </c>
      <c r="S536" s="211" t="e">
        <f>IF(C536&lt;&gt;0,VLOOKUP(C536,'control sheet'!A:B,2,FALSE),"")</f>
        <v>#N/A</v>
      </c>
      <c r="T536" s="211"/>
    </row>
    <row r="537" spans="1:20" ht="24.75" customHeight="1" x14ac:dyDescent="0.3">
      <c r="A537" s="194"/>
      <c r="B537" s="116"/>
      <c r="C537" s="255" t="s">
        <v>1353</v>
      </c>
      <c r="D537" s="256"/>
      <c r="E537" s="256"/>
      <c r="F537" s="256"/>
      <c r="G537" s="256"/>
      <c r="H537" s="257"/>
      <c r="I537" s="195"/>
      <c r="J537" s="195"/>
      <c r="K537" s="195"/>
      <c r="L537" s="180"/>
      <c r="M537" s="180"/>
      <c r="N537" s="196"/>
      <c r="O537" s="124"/>
      <c r="P537" s="196"/>
      <c r="Q537" s="197"/>
      <c r="R537" s="198"/>
      <c r="S537" s="211" t="e">
        <f>IF(C537&lt;&gt;0,VLOOKUP(C537,'control sheet'!A:B,2,FALSE),"")</f>
        <v>#N/A</v>
      </c>
      <c r="T537" s="211"/>
    </row>
    <row r="538" spans="1:20" ht="24.75" customHeight="1" x14ac:dyDescent="0.3">
      <c r="A538" s="199" t="s">
        <v>885</v>
      </c>
      <c r="B538" s="124"/>
      <c r="C538" s="137" t="s">
        <v>886</v>
      </c>
      <c r="D538" s="130" t="s">
        <v>887</v>
      </c>
      <c r="E538" s="130" t="s">
        <v>888</v>
      </c>
      <c r="F538" s="130" t="s">
        <v>889</v>
      </c>
      <c r="G538" s="215" t="s">
        <v>890</v>
      </c>
      <c r="H538" s="130" t="s">
        <v>891</v>
      </c>
      <c r="I538" s="130" t="s">
        <v>892</v>
      </c>
      <c r="J538" s="130" t="s">
        <v>893</v>
      </c>
      <c r="K538" s="124" t="s">
        <v>894</v>
      </c>
      <c r="L538" s="215" t="s">
        <v>895</v>
      </c>
      <c r="M538" s="215" t="s">
        <v>896</v>
      </c>
      <c r="N538" s="215" t="s">
        <v>897</v>
      </c>
      <c r="O538" s="124" t="s">
        <v>898</v>
      </c>
      <c r="P538" s="216" t="s">
        <v>899</v>
      </c>
      <c r="Q538" s="216" t="s">
        <v>900</v>
      </c>
      <c r="R538" s="122" t="s">
        <v>0</v>
      </c>
      <c r="S538" s="211" t="str">
        <f>IF(C538&lt;&gt;0,VLOOKUP(C538,'control sheet'!A:B,2,FALSE),"")</f>
        <v>Emplyee Name</v>
      </c>
      <c r="T538" s="211"/>
    </row>
    <row r="539" spans="1:20" s="211" customFormat="1" ht="24.75" customHeight="1" x14ac:dyDescent="0.3">
      <c r="A539" s="101" t="s">
        <v>1350</v>
      </c>
      <c r="B539" s="99">
        <v>2.5099999999999998</v>
      </c>
      <c r="C539" s="99">
        <v>53114</v>
      </c>
      <c r="D539" s="100">
        <v>8</v>
      </c>
      <c r="E539" s="100">
        <v>9</v>
      </c>
      <c r="F539" s="100">
        <v>8</v>
      </c>
      <c r="G539" s="100"/>
      <c r="H539" s="100">
        <v>8</v>
      </c>
      <c r="I539" s="100">
        <v>8</v>
      </c>
      <c r="J539" s="100">
        <v>9</v>
      </c>
      <c r="K539" s="124">
        <f t="shared" ref="K539:K541" si="347">SUM(D539:J539)</f>
        <v>50</v>
      </c>
      <c r="L539" s="99">
        <v>48</v>
      </c>
      <c r="M539" s="99">
        <v>2</v>
      </c>
      <c r="N539" s="99"/>
      <c r="O539" s="124">
        <f t="shared" ref="O539:O541" si="348">SUM(L539:N539)-K539</f>
        <v>0</v>
      </c>
      <c r="P539" s="125"/>
      <c r="Q539" s="126"/>
      <c r="R539" s="118"/>
      <c r="S539" s="211" t="e">
        <f>IF(C539&lt;&gt;0,VLOOKUP(C539,'control sheet'!A:B,2,FALSE),"")</f>
        <v>#N/A</v>
      </c>
    </row>
    <row r="540" spans="1:20" ht="24.75" customHeight="1" x14ac:dyDescent="0.3">
      <c r="A540" s="108" t="s">
        <v>1370</v>
      </c>
      <c r="B540" s="99">
        <v>2.5099999999999998</v>
      </c>
      <c r="C540" s="99">
        <v>53019</v>
      </c>
      <c r="D540" s="100">
        <v>9</v>
      </c>
      <c r="E540" s="100"/>
      <c r="F540" s="100">
        <v>9</v>
      </c>
      <c r="G540" s="100">
        <v>9</v>
      </c>
      <c r="H540" s="100">
        <v>9</v>
      </c>
      <c r="I540" s="100">
        <v>12</v>
      </c>
      <c r="J540" s="100">
        <v>8</v>
      </c>
      <c r="K540" s="124">
        <f t="shared" si="347"/>
        <v>56</v>
      </c>
      <c r="L540" s="99">
        <v>48</v>
      </c>
      <c r="M540" s="99">
        <v>8</v>
      </c>
      <c r="N540" s="99"/>
      <c r="O540" s="124">
        <f t="shared" si="348"/>
        <v>0</v>
      </c>
      <c r="P540" s="125"/>
      <c r="Q540" s="126"/>
      <c r="R540" s="118">
        <v>6</v>
      </c>
      <c r="S540" s="211" t="str">
        <f>IF(C540&lt;&gt;0,VLOOKUP(C540,'control sheet'!A:B,2,FALSE),"")</f>
        <v xml:space="preserve">JONE QALOTAKI </v>
      </c>
      <c r="T540" s="211"/>
    </row>
    <row r="541" spans="1:20" ht="24.75" customHeight="1" x14ac:dyDescent="0.3">
      <c r="A541" s="143" t="s">
        <v>1354</v>
      </c>
      <c r="B541" s="99">
        <v>2.5099999999999998</v>
      </c>
      <c r="C541" s="99">
        <v>53113</v>
      </c>
      <c r="D541" s="100">
        <v>8</v>
      </c>
      <c r="E541" s="100">
        <v>8</v>
      </c>
      <c r="F541" s="100">
        <v>9</v>
      </c>
      <c r="G541" s="100">
        <v>8</v>
      </c>
      <c r="H541" s="100">
        <v>9</v>
      </c>
      <c r="I541" s="100"/>
      <c r="J541" s="100">
        <v>11.5</v>
      </c>
      <c r="K541" s="124">
        <f t="shared" si="347"/>
        <v>53.5</v>
      </c>
      <c r="L541" s="99">
        <v>48</v>
      </c>
      <c r="M541" s="99">
        <v>5.5</v>
      </c>
      <c r="N541" s="99"/>
      <c r="O541" s="124">
        <f t="shared" si="348"/>
        <v>0</v>
      </c>
      <c r="P541" s="125"/>
      <c r="Q541" s="126"/>
      <c r="R541" s="118">
        <v>6</v>
      </c>
      <c r="S541" s="211" t="e">
        <f>IF(C541&lt;&gt;0,VLOOKUP(C541,'control sheet'!A:B,2,FALSE),"")</f>
        <v>#N/A</v>
      </c>
      <c r="T541" s="211"/>
    </row>
    <row r="542" spans="1:20" ht="24.75" customHeight="1" x14ac:dyDescent="0.3">
      <c r="A542" s="200"/>
      <c r="B542" s="215"/>
      <c r="C542" s="124" t="s">
        <v>901</v>
      </c>
      <c r="D542" s="124">
        <f t="shared" ref="D542:R542" si="349">SUM(D539:D541)</f>
        <v>25</v>
      </c>
      <c r="E542" s="124">
        <f t="shared" si="349"/>
        <v>17</v>
      </c>
      <c r="F542" s="124">
        <f t="shared" si="349"/>
        <v>26</v>
      </c>
      <c r="G542" s="124">
        <f t="shared" si="349"/>
        <v>17</v>
      </c>
      <c r="H542" s="124">
        <f t="shared" si="349"/>
        <v>26</v>
      </c>
      <c r="I542" s="124">
        <f t="shared" si="349"/>
        <v>20</v>
      </c>
      <c r="J542" s="124">
        <f t="shared" si="349"/>
        <v>28.5</v>
      </c>
      <c r="K542" s="124">
        <f t="shared" si="349"/>
        <v>159.5</v>
      </c>
      <c r="L542" s="124">
        <f t="shared" si="349"/>
        <v>144</v>
      </c>
      <c r="M542" s="124">
        <f t="shared" si="349"/>
        <v>15.5</v>
      </c>
      <c r="N542" s="124">
        <f t="shared" si="349"/>
        <v>0</v>
      </c>
      <c r="O542" s="124">
        <f t="shared" si="349"/>
        <v>0</v>
      </c>
      <c r="P542" s="124">
        <f t="shared" si="349"/>
        <v>0</v>
      </c>
      <c r="Q542" s="124">
        <f t="shared" si="349"/>
        <v>0</v>
      </c>
      <c r="R542" s="124">
        <f t="shared" si="349"/>
        <v>12</v>
      </c>
      <c r="S542" s="211" t="e">
        <f>IF(C542&lt;&gt;0,VLOOKUP(C542,'control sheet'!A:B,2,FALSE),"")</f>
        <v>#N/A</v>
      </c>
      <c r="T542" s="211"/>
    </row>
    <row r="543" spans="1:20" ht="24.75" customHeight="1" x14ac:dyDescent="0.3">
      <c r="A543" s="194"/>
      <c r="B543" s="116"/>
      <c r="C543" s="255" t="s">
        <v>1290</v>
      </c>
      <c r="D543" s="256"/>
      <c r="E543" s="256"/>
      <c r="F543" s="256"/>
      <c r="G543" s="256"/>
      <c r="H543" s="257"/>
      <c r="I543" s="195"/>
      <c r="J543" s="195"/>
      <c r="K543" s="195"/>
      <c r="L543" s="180"/>
      <c r="M543" s="180"/>
      <c r="N543" s="196"/>
      <c r="O543" s="124"/>
      <c r="P543" s="196"/>
      <c r="Q543" s="197"/>
      <c r="R543" s="198"/>
      <c r="S543" s="211" t="e">
        <f>IF(C543&lt;&gt;0,VLOOKUP(C543,'control sheet'!A:B,2,FALSE),"")</f>
        <v>#N/A</v>
      </c>
      <c r="T543" s="211"/>
    </row>
    <row r="544" spans="1:20" ht="24.75" customHeight="1" x14ac:dyDescent="0.3">
      <c r="A544" s="199" t="s">
        <v>885</v>
      </c>
      <c r="B544" s="124"/>
      <c r="C544" s="137" t="s">
        <v>886</v>
      </c>
      <c r="D544" s="130" t="s">
        <v>887</v>
      </c>
      <c r="E544" s="130" t="s">
        <v>888</v>
      </c>
      <c r="F544" s="130" t="s">
        <v>889</v>
      </c>
      <c r="G544" s="215" t="s">
        <v>890</v>
      </c>
      <c r="H544" s="130" t="s">
        <v>891</v>
      </c>
      <c r="I544" s="130" t="s">
        <v>892</v>
      </c>
      <c r="J544" s="130" t="s">
        <v>893</v>
      </c>
      <c r="K544" s="124" t="s">
        <v>894</v>
      </c>
      <c r="L544" s="215" t="s">
        <v>895</v>
      </c>
      <c r="M544" s="215" t="s">
        <v>896</v>
      </c>
      <c r="N544" s="215" t="s">
        <v>897</v>
      </c>
      <c r="O544" s="124" t="s">
        <v>898</v>
      </c>
      <c r="P544" s="216" t="s">
        <v>899</v>
      </c>
      <c r="Q544" s="216" t="s">
        <v>900</v>
      </c>
      <c r="R544" s="122" t="s">
        <v>0</v>
      </c>
      <c r="S544" s="211" t="str">
        <f>IF(C544&lt;&gt;0,VLOOKUP(C544,'control sheet'!A:B,2,FALSE),"")</f>
        <v>Emplyee Name</v>
      </c>
      <c r="T544" s="211"/>
    </row>
    <row r="545" spans="1:20" ht="24.75" customHeight="1" x14ac:dyDescent="0.3">
      <c r="A545" s="143" t="s">
        <v>1291</v>
      </c>
      <c r="B545" s="99">
        <v>3.07</v>
      </c>
      <c r="C545" s="99">
        <v>5629</v>
      </c>
      <c r="D545" s="100">
        <v>12</v>
      </c>
      <c r="E545" s="235"/>
      <c r="F545" s="136">
        <v>8</v>
      </c>
      <c r="G545" s="136">
        <v>8</v>
      </c>
      <c r="H545" s="100">
        <v>8</v>
      </c>
      <c r="I545" s="100">
        <v>8</v>
      </c>
      <c r="J545" s="100">
        <v>11</v>
      </c>
      <c r="K545" s="124">
        <f>SUM(D545:J545)</f>
        <v>55</v>
      </c>
      <c r="L545" s="99">
        <v>48</v>
      </c>
      <c r="M545" s="99">
        <v>7</v>
      </c>
      <c r="N545" s="99"/>
      <c r="O545" s="124">
        <f>SUM(L545:N545)-K545</f>
        <v>0</v>
      </c>
      <c r="P545" s="125"/>
      <c r="Q545" s="126"/>
      <c r="R545" s="118">
        <v>12</v>
      </c>
      <c r="S545" s="211" t="str">
        <f>IF(C545&lt;&gt;0,VLOOKUP(C545,'control sheet'!A:B,2,FALSE),"")</f>
        <v>AMELIA NANITU</v>
      </c>
      <c r="T545" s="211"/>
    </row>
    <row r="546" spans="1:20" ht="24.75" customHeight="1" x14ac:dyDescent="0.3">
      <c r="A546" s="108" t="s">
        <v>1233</v>
      </c>
      <c r="B546" s="99">
        <v>3.15</v>
      </c>
      <c r="C546" s="107">
        <v>50486</v>
      </c>
      <c r="D546" s="100"/>
      <c r="E546" s="100">
        <v>8</v>
      </c>
      <c r="F546" s="100"/>
      <c r="G546" s="100">
        <v>8</v>
      </c>
      <c r="H546" s="100">
        <v>12</v>
      </c>
      <c r="I546" s="100">
        <v>8</v>
      </c>
      <c r="J546" s="100"/>
      <c r="K546" s="124">
        <f t="shared" ref="K546:K550" si="350">SUM(D546:J546)</f>
        <v>36</v>
      </c>
      <c r="L546" s="99">
        <v>33</v>
      </c>
      <c r="M546" s="99">
        <v>3</v>
      </c>
      <c r="N546" s="99"/>
      <c r="O546" s="124">
        <f t="shared" ref="O546:O550" si="351">SUM(L546:N546)-K546</f>
        <v>0</v>
      </c>
      <c r="P546" s="125"/>
      <c r="Q546" s="126"/>
      <c r="R546" s="118">
        <v>6</v>
      </c>
      <c r="S546" s="211" t="str">
        <f>IF(C546&lt;&gt;0,VLOOKUP(C546,'control sheet'!A:B,2,FALSE),"")</f>
        <v>MEREONI RANADI</v>
      </c>
      <c r="T546" s="211"/>
    </row>
    <row r="547" spans="1:20" ht="23.25" customHeight="1" x14ac:dyDescent="0.3">
      <c r="A547" s="101" t="s">
        <v>1367</v>
      </c>
      <c r="B547" s="99">
        <v>2.5099999999999998</v>
      </c>
      <c r="C547" s="286"/>
      <c r="D547" s="100">
        <v>8</v>
      </c>
      <c r="E547" s="100">
        <v>8</v>
      </c>
      <c r="F547" s="100">
        <v>8</v>
      </c>
      <c r="G547" s="100"/>
      <c r="H547" s="100"/>
      <c r="I547" s="100">
        <v>8</v>
      </c>
      <c r="J547" s="99">
        <v>7</v>
      </c>
      <c r="K547" s="124">
        <f t="shared" si="350"/>
        <v>39</v>
      </c>
      <c r="L547" s="99">
        <f>SUM(K547)</f>
        <v>39</v>
      </c>
      <c r="M547" s="99"/>
      <c r="N547" s="99"/>
      <c r="O547" s="124">
        <f t="shared" si="351"/>
        <v>0</v>
      </c>
      <c r="P547" s="125">
        <v>0.56000000000000005</v>
      </c>
      <c r="Q547" s="126">
        <f t="shared" ref="Q547:Q549" si="352">K547*P547</f>
        <v>21.840000000000003</v>
      </c>
      <c r="R547" s="118"/>
      <c r="S547" s="211" t="str">
        <f>IF(C547&lt;&gt;0,VLOOKUP(C547,'control sheet'!A:B,2,FALSE),"")</f>
        <v/>
      </c>
      <c r="T547" s="211"/>
    </row>
    <row r="548" spans="1:20" ht="24.75" customHeight="1" x14ac:dyDescent="0.3">
      <c r="A548" s="106" t="s">
        <v>1121</v>
      </c>
      <c r="B548" s="99">
        <v>2.5099999999999998</v>
      </c>
      <c r="C548" s="99">
        <v>52452</v>
      </c>
      <c r="D548" s="100"/>
      <c r="E548" s="100">
        <v>8</v>
      </c>
      <c r="F548" s="100">
        <v>6.5</v>
      </c>
      <c r="G548" s="100">
        <v>8</v>
      </c>
      <c r="H548" s="99"/>
      <c r="I548" s="99"/>
      <c r="J548" s="136"/>
      <c r="K548" s="124">
        <f t="shared" si="350"/>
        <v>22.5</v>
      </c>
      <c r="L548" s="99">
        <f t="shared" ref="L548" si="353">SUM(K548)</f>
        <v>22.5</v>
      </c>
      <c r="M548" s="99"/>
      <c r="N548" s="99"/>
      <c r="O548" s="124">
        <f t="shared" si="351"/>
        <v>0</v>
      </c>
      <c r="P548" s="125">
        <v>0.56000000000000005</v>
      </c>
      <c r="Q548" s="126">
        <f t="shared" si="352"/>
        <v>12.600000000000001</v>
      </c>
      <c r="R548" s="118"/>
      <c r="S548" s="211" t="str">
        <f>IF(C548&lt;&gt;0,VLOOKUP(C548,'control sheet'!A:B,2,FALSE),"")</f>
        <v>ELENOA SENITAUTAU NAQUTO</v>
      </c>
      <c r="T548" s="211"/>
    </row>
    <row r="549" spans="1:20" ht="23.25" customHeight="1" x14ac:dyDescent="0.3">
      <c r="A549" s="101" t="s">
        <v>1142</v>
      </c>
      <c r="B549" s="99">
        <v>2.5099999999999998</v>
      </c>
      <c r="C549" s="99">
        <v>52479</v>
      </c>
      <c r="D549" s="100"/>
      <c r="E549" s="213"/>
      <c r="F549" s="100"/>
      <c r="G549" s="100"/>
      <c r="H549" s="100">
        <v>4</v>
      </c>
      <c r="I549" s="100"/>
      <c r="J549" s="99">
        <v>6</v>
      </c>
      <c r="K549" s="124">
        <f t="shared" si="350"/>
        <v>10</v>
      </c>
      <c r="L549" s="99">
        <v>3</v>
      </c>
      <c r="M549" s="99">
        <v>7</v>
      </c>
      <c r="N549" s="99"/>
      <c r="O549" s="124">
        <f t="shared" si="351"/>
        <v>0</v>
      </c>
      <c r="P549" s="125">
        <v>0.56000000000000005</v>
      </c>
      <c r="Q549" s="126">
        <f t="shared" si="352"/>
        <v>5.6000000000000005</v>
      </c>
      <c r="R549" s="118">
        <v>12</v>
      </c>
      <c r="S549" s="211" t="str">
        <f>IF(C549&lt;&gt;0,VLOOKUP(C549,'control sheet'!A:B,2,FALSE),"")</f>
        <v>SALASEINI ROKODAKU</v>
      </c>
      <c r="T549" s="211"/>
    </row>
    <row r="550" spans="1:20" s="211" customFormat="1" ht="24.75" customHeight="1" x14ac:dyDescent="0.3">
      <c r="A550" s="103" t="s">
        <v>1166</v>
      </c>
      <c r="B550" s="99">
        <v>3.85</v>
      </c>
      <c r="C550" s="99">
        <v>5363</v>
      </c>
      <c r="D550" s="100">
        <v>4</v>
      </c>
      <c r="E550" s="100"/>
      <c r="F550" s="100">
        <v>1.5</v>
      </c>
      <c r="G550" s="100"/>
      <c r="H550" s="100"/>
      <c r="I550" s="100"/>
      <c r="J550" s="100"/>
      <c r="K550" s="124">
        <f t="shared" si="350"/>
        <v>5.5</v>
      </c>
      <c r="L550" s="99"/>
      <c r="M550" s="99">
        <v>4.5</v>
      </c>
      <c r="N550" s="99">
        <v>1</v>
      </c>
      <c r="O550" s="124">
        <f t="shared" si="351"/>
        <v>0</v>
      </c>
      <c r="P550" s="125"/>
      <c r="Q550" s="126"/>
      <c r="R550" s="118">
        <v>12</v>
      </c>
    </row>
    <row r="551" spans="1:20" ht="24.75" customHeight="1" x14ac:dyDescent="0.3">
      <c r="A551" s="200"/>
      <c r="B551" s="215"/>
      <c r="C551" s="124" t="s">
        <v>901</v>
      </c>
      <c r="D551" s="124">
        <f>SUM(D545:D550)</f>
        <v>24</v>
      </c>
      <c r="E551" s="124">
        <f t="shared" ref="E551:R551" si="354">SUM(E545:E550)</f>
        <v>24</v>
      </c>
      <c r="F551" s="124">
        <f t="shared" si="354"/>
        <v>24</v>
      </c>
      <c r="G551" s="124">
        <f t="shared" si="354"/>
        <v>24</v>
      </c>
      <c r="H551" s="124">
        <f t="shared" si="354"/>
        <v>24</v>
      </c>
      <c r="I551" s="124">
        <f t="shared" si="354"/>
        <v>24</v>
      </c>
      <c r="J551" s="124">
        <f t="shared" si="354"/>
        <v>24</v>
      </c>
      <c r="K551" s="124">
        <f t="shared" si="354"/>
        <v>168</v>
      </c>
      <c r="L551" s="124">
        <f t="shared" si="354"/>
        <v>145.5</v>
      </c>
      <c r="M551" s="124">
        <f t="shared" si="354"/>
        <v>21.5</v>
      </c>
      <c r="N551" s="124">
        <f t="shared" si="354"/>
        <v>1</v>
      </c>
      <c r="O551" s="124">
        <f t="shared" si="354"/>
        <v>0</v>
      </c>
      <c r="P551" s="124">
        <f t="shared" si="354"/>
        <v>1.6800000000000002</v>
      </c>
      <c r="Q551" s="124">
        <f t="shared" si="354"/>
        <v>40.040000000000006</v>
      </c>
      <c r="R551" s="124">
        <f t="shared" si="354"/>
        <v>42</v>
      </c>
      <c r="S551" s="211" t="e">
        <f>IF(C551&lt;&gt;0,VLOOKUP(C551,'control sheet'!A:B,2,FALSE),"")</f>
        <v>#N/A</v>
      </c>
      <c r="T551" s="211"/>
    </row>
    <row r="552" spans="1:20" s="211" customFormat="1" ht="24.75" customHeight="1" x14ac:dyDescent="0.3">
      <c r="A552" s="135"/>
      <c r="B552" s="215"/>
      <c r="C552" s="215"/>
      <c r="D552" s="255" t="s">
        <v>1378</v>
      </c>
      <c r="E552" s="256"/>
      <c r="F552" s="256"/>
      <c r="G552" s="256"/>
      <c r="H552" s="256"/>
      <c r="I552" s="257"/>
      <c r="J552" s="214"/>
      <c r="K552" s="124"/>
      <c r="L552" s="215"/>
      <c r="M552" s="215"/>
      <c r="N552" s="215"/>
      <c r="O552" s="124"/>
      <c r="P552" s="125"/>
      <c r="Q552" s="125"/>
      <c r="R552" s="181"/>
    </row>
    <row r="553" spans="1:20" s="211" customFormat="1" ht="24.75" customHeight="1" x14ac:dyDescent="0.3">
      <c r="A553" s="135" t="s">
        <v>885</v>
      </c>
      <c r="B553" s="215"/>
      <c r="C553" s="137" t="s">
        <v>886</v>
      </c>
      <c r="D553" s="130" t="s">
        <v>887</v>
      </c>
      <c r="E553" s="130" t="s">
        <v>888</v>
      </c>
      <c r="F553" s="130" t="s">
        <v>889</v>
      </c>
      <c r="G553" s="215" t="s">
        <v>890</v>
      </c>
      <c r="H553" s="130" t="s">
        <v>891</v>
      </c>
      <c r="I553" s="130" t="s">
        <v>892</v>
      </c>
      <c r="J553" s="130" t="s">
        <v>893</v>
      </c>
      <c r="K553" s="124" t="s">
        <v>894</v>
      </c>
      <c r="L553" s="215" t="s">
        <v>895</v>
      </c>
      <c r="M553" s="215" t="s">
        <v>896</v>
      </c>
      <c r="N553" s="215" t="s">
        <v>897</v>
      </c>
      <c r="O553" s="124" t="s">
        <v>898</v>
      </c>
      <c r="P553" s="216" t="s">
        <v>899</v>
      </c>
      <c r="Q553" s="216" t="s">
        <v>900</v>
      </c>
      <c r="R553" s="122" t="s">
        <v>0</v>
      </c>
    </row>
    <row r="554" spans="1:20" s="211" customFormat="1" ht="24.75" customHeight="1" x14ac:dyDescent="0.3">
      <c r="A554" s="103" t="s">
        <v>1289</v>
      </c>
      <c r="B554" s="99">
        <v>3.07</v>
      </c>
      <c r="C554" s="99">
        <v>51755</v>
      </c>
      <c r="D554" s="100">
        <v>9</v>
      </c>
      <c r="E554" s="100">
        <v>9</v>
      </c>
      <c r="F554" s="100">
        <v>9</v>
      </c>
      <c r="G554" s="100">
        <v>9</v>
      </c>
      <c r="H554" s="100">
        <v>9</v>
      </c>
      <c r="I554" s="100"/>
      <c r="J554" s="100"/>
      <c r="K554" s="124">
        <f>SUM(D554:J554)</f>
        <v>45</v>
      </c>
      <c r="L554" s="99">
        <f t="shared" ref="L554" si="355">SUM(K554)</f>
        <v>45</v>
      </c>
      <c r="M554" s="99"/>
      <c r="N554" s="99"/>
      <c r="O554" s="124">
        <f t="shared" ref="O554" si="356">SUM(L554:N554)-K554</f>
        <v>0</v>
      </c>
      <c r="P554" s="125"/>
      <c r="Q554" s="126"/>
      <c r="R554" s="118"/>
    </row>
    <row r="555" spans="1:20" s="211" customFormat="1" ht="24.75" customHeight="1" x14ac:dyDescent="0.3">
      <c r="A555" s="138"/>
      <c r="B555" s="116"/>
      <c r="C555" s="124" t="s">
        <v>901</v>
      </c>
      <c r="D555" s="124">
        <f t="shared" ref="D555:R555" si="357">SUM(D554:D554)</f>
        <v>9</v>
      </c>
      <c r="E555" s="124">
        <f t="shared" si="357"/>
        <v>9</v>
      </c>
      <c r="F555" s="124">
        <f t="shared" si="357"/>
        <v>9</v>
      </c>
      <c r="G555" s="124">
        <f t="shared" si="357"/>
        <v>9</v>
      </c>
      <c r="H555" s="124">
        <f t="shared" si="357"/>
        <v>9</v>
      </c>
      <c r="I555" s="124">
        <f t="shared" si="357"/>
        <v>0</v>
      </c>
      <c r="J555" s="124">
        <f t="shared" si="357"/>
        <v>0</v>
      </c>
      <c r="K555" s="124">
        <f t="shared" si="357"/>
        <v>45</v>
      </c>
      <c r="L555" s="124">
        <f t="shared" si="357"/>
        <v>45</v>
      </c>
      <c r="M555" s="124">
        <f t="shared" si="357"/>
        <v>0</v>
      </c>
      <c r="N555" s="124">
        <f t="shared" si="357"/>
        <v>0</v>
      </c>
      <c r="O555" s="124">
        <f t="shared" si="357"/>
        <v>0</v>
      </c>
      <c r="P555" s="124">
        <f t="shared" si="357"/>
        <v>0</v>
      </c>
      <c r="Q555" s="124">
        <f t="shared" si="357"/>
        <v>0</v>
      </c>
      <c r="R555" s="124">
        <f t="shared" si="357"/>
        <v>0</v>
      </c>
    </row>
    <row r="556" spans="1:20" ht="24.75" customHeight="1" x14ac:dyDescent="0.3">
      <c r="A556" s="194"/>
      <c r="B556" s="116"/>
      <c r="C556" s="255" t="s">
        <v>1368</v>
      </c>
      <c r="D556" s="256"/>
      <c r="E556" s="256"/>
      <c r="F556" s="256"/>
      <c r="G556" s="256"/>
      <c r="H556" s="257"/>
      <c r="I556" s="195"/>
      <c r="J556" s="195"/>
      <c r="K556" s="195"/>
      <c r="L556" s="180"/>
      <c r="M556" s="180"/>
      <c r="N556" s="196"/>
      <c r="O556" s="124"/>
      <c r="P556" s="196"/>
      <c r="Q556" s="197"/>
      <c r="R556" s="198"/>
      <c r="S556" s="211" t="e">
        <f>IF(C556&lt;&gt;0,VLOOKUP(C556,'control sheet'!A:B,2,FALSE),"")</f>
        <v>#N/A</v>
      </c>
      <c r="T556" s="211"/>
    </row>
    <row r="557" spans="1:20" ht="24.75" customHeight="1" x14ac:dyDescent="0.3">
      <c r="A557" s="199" t="s">
        <v>885</v>
      </c>
      <c r="B557" s="124"/>
      <c r="C557" s="137" t="s">
        <v>886</v>
      </c>
      <c r="D557" s="130" t="s">
        <v>887</v>
      </c>
      <c r="E557" s="130" t="s">
        <v>888</v>
      </c>
      <c r="F557" s="130" t="s">
        <v>889</v>
      </c>
      <c r="G557" s="215" t="s">
        <v>890</v>
      </c>
      <c r="H557" s="130" t="s">
        <v>891</v>
      </c>
      <c r="I557" s="130" t="s">
        <v>892</v>
      </c>
      <c r="J557" s="130" t="s">
        <v>893</v>
      </c>
      <c r="K557" s="124" t="s">
        <v>894</v>
      </c>
      <c r="L557" s="215" t="s">
        <v>895</v>
      </c>
      <c r="M557" s="215" t="s">
        <v>896</v>
      </c>
      <c r="N557" s="215" t="s">
        <v>897</v>
      </c>
      <c r="O557" s="124" t="s">
        <v>898</v>
      </c>
      <c r="P557" s="216" t="s">
        <v>899</v>
      </c>
      <c r="Q557" s="216" t="s">
        <v>900</v>
      </c>
      <c r="R557" s="122" t="s">
        <v>0</v>
      </c>
      <c r="S557" s="211" t="str">
        <f>IF(C557&lt;&gt;0,VLOOKUP(C557,'control sheet'!A:B,2,FALSE),"")</f>
        <v>Emplyee Name</v>
      </c>
      <c r="T557" s="211"/>
    </row>
    <row r="558" spans="1:20" ht="23.25" customHeight="1" x14ac:dyDescent="0.3">
      <c r="A558" s="103" t="s">
        <v>1104</v>
      </c>
      <c r="B558" s="99">
        <v>2.5099999999999998</v>
      </c>
      <c r="C558" s="99">
        <v>50369</v>
      </c>
      <c r="D558" s="100">
        <v>8</v>
      </c>
      <c r="E558" s="136"/>
      <c r="F558" s="136"/>
      <c r="G558" s="100"/>
      <c r="H558" s="100"/>
      <c r="I558" s="100"/>
      <c r="J558" s="100"/>
      <c r="K558" s="124">
        <f t="shared" ref="K558" si="358">SUM(D558:J558)</f>
        <v>8</v>
      </c>
      <c r="L558" s="99">
        <f t="shared" ref="L558" si="359">SUM(K558)</f>
        <v>8</v>
      </c>
      <c r="M558" s="99"/>
      <c r="N558" s="99"/>
      <c r="O558" s="124">
        <f>SUM(L558:N558)-K558</f>
        <v>0</v>
      </c>
      <c r="P558" s="125">
        <v>0.34</v>
      </c>
      <c r="Q558" s="126">
        <f>K558*P558</f>
        <v>2.72</v>
      </c>
      <c r="R558" s="118"/>
      <c r="S558" s="211" t="str">
        <f>IF(C558&lt;&gt;0,VLOOKUP(C558,'control sheet'!A:B,2,FALSE),"")</f>
        <v>MERESEINI TERESIA</v>
      </c>
      <c r="T558" s="211"/>
    </row>
    <row r="559" spans="1:20" ht="23.25" customHeight="1" x14ac:dyDescent="0.3">
      <c r="A559" s="101" t="s">
        <v>1376</v>
      </c>
      <c r="B559" s="99">
        <v>2.5099999999999998</v>
      </c>
      <c r="C559" s="286"/>
      <c r="D559" s="100">
        <v>8</v>
      </c>
      <c r="E559" s="100">
        <v>8.5</v>
      </c>
      <c r="F559" s="100">
        <v>8</v>
      </c>
      <c r="G559" s="100">
        <v>8</v>
      </c>
      <c r="H559" s="100">
        <v>8</v>
      </c>
      <c r="I559" s="100">
        <v>8</v>
      </c>
      <c r="J559" s="99"/>
      <c r="K559" s="124">
        <f>SUM(D559:J559)</f>
        <v>48.5</v>
      </c>
      <c r="L559" s="99">
        <v>48</v>
      </c>
      <c r="M559" s="99">
        <v>0.5</v>
      </c>
      <c r="N559" s="99"/>
      <c r="O559" s="124">
        <f>SUM(L559:N559)-K559</f>
        <v>0</v>
      </c>
      <c r="P559" s="125"/>
      <c r="Q559" s="126"/>
      <c r="R559" s="118"/>
      <c r="S559" s="211" t="str">
        <f>IF(C559&lt;&gt;0,VLOOKUP(C559,'control sheet'!A:B,2,FALSE),"")</f>
        <v/>
      </c>
      <c r="T559" s="211"/>
    </row>
    <row r="560" spans="1:20" ht="24.75" customHeight="1" x14ac:dyDescent="0.3">
      <c r="A560" s="200"/>
      <c r="B560" s="215"/>
      <c r="C560" s="124" t="s">
        <v>901</v>
      </c>
      <c r="D560" s="124">
        <f>SUM(D558:D559)</f>
        <v>16</v>
      </c>
      <c r="E560" s="124">
        <f>SUM(E558:E559)</f>
        <v>8.5</v>
      </c>
      <c r="F560" s="124">
        <f>SUM(F558:F559)</f>
        <v>8</v>
      </c>
      <c r="G560" s="124">
        <f>SUM(G558:G559)</f>
        <v>8</v>
      </c>
      <c r="H560" s="124">
        <f>SUM(H558:H559)</f>
        <v>8</v>
      </c>
      <c r="I560" s="124">
        <f>SUM(I558:I559)</f>
        <v>8</v>
      </c>
      <c r="J560" s="124">
        <f>SUM(J558:J559)</f>
        <v>0</v>
      </c>
      <c r="K560" s="124">
        <f>SUM(K558:K559)</f>
        <v>56.5</v>
      </c>
      <c r="L560" s="124">
        <f>SUM(L558:L559)</f>
        <v>56</v>
      </c>
      <c r="M560" s="124">
        <f>SUM(M558:M559)</f>
        <v>0.5</v>
      </c>
      <c r="N560" s="124">
        <f>SUM(N558:N559)</f>
        <v>0</v>
      </c>
      <c r="O560" s="124">
        <f>SUM(O558:O559)</f>
        <v>0</v>
      </c>
      <c r="P560" s="124">
        <f>SUM(P558:P559)</f>
        <v>0.34</v>
      </c>
      <c r="Q560" s="124">
        <f>SUM(Q558:Q559)</f>
        <v>2.72</v>
      </c>
      <c r="R560" s="124">
        <f>SUM(R558:R559)</f>
        <v>0</v>
      </c>
      <c r="S560" s="211" t="e">
        <f>IF(C560&lt;&gt;0,VLOOKUP(C560,'control sheet'!A:B,2,FALSE),"")</f>
        <v>#N/A</v>
      </c>
      <c r="T560" s="211"/>
    </row>
    <row r="561" spans="1:20" ht="24.75" customHeight="1" x14ac:dyDescent="0.3">
      <c r="A561" s="135">
        <v>599</v>
      </c>
      <c r="B561" s="215"/>
      <c r="C561" s="255" t="s">
        <v>1292</v>
      </c>
      <c r="D561" s="256"/>
      <c r="E561" s="256"/>
      <c r="F561" s="256"/>
      <c r="G561" s="256"/>
      <c r="H561" s="256"/>
      <c r="I561" s="257"/>
      <c r="J561" s="214"/>
      <c r="K561" s="124"/>
      <c r="L561" s="215"/>
      <c r="M561" s="215"/>
      <c r="N561" s="215"/>
      <c r="O561" s="124"/>
      <c r="P561" s="125"/>
      <c r="Q561" s="125"/>
      <c r="R561" s="181"/>
      <c r="S561" s="211" t="e">
        <f>IF(C561&lt;&gt;0,VLOOKUP(C561,'control sheet'!A:B,2,FALSE),"")</f>
        <v>#N/A</v>
      </c>
      <c r="T561" s="211"/>
    </row>
    <row r="562" spans="1:20" ht="24.75" customHeight="1" x14ac:dyDescent="0.3">
      <c r="A562" s="135" t="s">
        <v>885</v>
      </c>
      <c r="B562" s="116"/>
      <c r="C562" s="137" t="s">
        <v>886</v>
      </c>
      <c r="D562" s="130" t="s">
        <v>887</v>
      </c>
      <c r="E562" s="214" t="s">
        <v>888</v>
      </c>
      <c r="F562" s="130" t="s">
        <v>889</v>
      </c>
      <c r="G562" s="215" t="s">
        <v>890</v>
      </c>
      <c r="H562" s="130" t="s">
        <v>891</v>
      </c>
      <c r="I562" s="130" t="s">
        <v>892</v>
      </c>
      <c r="J562" s="130" t="s">
        <v>893</v>
      </c>
      <c r="K562" s="124" t="s">
        <v>894</v>
      </c>
      <c r="L562" s="215" t="s">
        <v>895</v>
      </c>
      <c r="M562" s="215" t="s">
        <v>896</v>
      </c>
      <c r="N562" s="215" t="s">
        <v>897</v>
      </c>
      <c r="O562" s="124" t="s">
        <v>898</v>
      </c>
      <c r="P562" s="216" t="s">
        <v>899</v>
      </c>
      <c r="Q562" s="216" t="s">
        <v>900</v>
      </c>
      <c r="R562" s="122" t="s">
        <v>0</v>
      </c>
      <c r="S562" s="211" t="str">
        <f>IF(C562&lt;&gt;0,VLOOKUP(C562,'control sheet'!A:B,2,FALSE),"")</f>
        <v>Emplyee Name</v>
      </c>
      <c r="T562" s="211"/>
    </row>
    <row r="563" spans="1:20" ht="24.75" customHeight="1" x14ac:dyDescent="0.3">
      <c r="A563" s="101" t="s">
        <v>1051</v>
      </c>
      <c r="B563" s="99">
        <v>5.5</v>
      </c>
      <c r="C563" s="99">
        <v>50710</v>
      </c>
      <c r="D563" s="100">
        <v>8</v>
      </c>
      <c r="E563" s="100">
        <v>8</v>
      </c>
      <c r="F563" s="100">
        <v>8</v>
      </c>
      <c r="G563" s="100">
        <v>9</v>
      </c>
      <c r="H563" s="100">
        <v>8</v>
      </c>
      <c r="I563" s="100">
        <v>6</v>
      </c>
      <c r="J563" s="100"/>
      <c r="K563" s="124">
        <f t="shared" ref="K563:K566" si="360">SUM(D563:J563)</f>
        <v>47</v>
      </c>
      <c r="L563" s="99">
        <v>46</v>
      </c>
      <c r="M563" s="99">
        <v>1</v>
      </c>
      <c r="N563" s="99"/>
      <c r="O563" s="124">
        <f t="shared" ref="O563:O566" si="361">SUM(L563:N563)-K563</f>
        <v>0</v>
      </c>
      <c r="P563" s="124"/>
      <c r="Q563" s="126"/>
      <c r="R563" s="118"/>
      <c r="S563" s="211" t="str">
        <f>IF(C563&lt;&gt;0,VLOOKUP(C563,'control sheet'!A:B,2,FALSE),"")</f>
        <v>DIREND PRASAD</v>
      </c>
      <c r="T563" s="211"/>
    </row>
    <row r="564" spans="1:20" ht="24.75" customHeight="1" x14ac:dyDescent="0.3">
      <c r="A564" s="101" t="s">
        <v>1174</v>
      </c>
      <c r="B564" s="100">
        <v>3.7</v>
      </c>
      <c r="C564" s="99">
        <v>5916</v>
      </c>
      <c r="D564" s="100">
        <v>9.5</v>
      </c>
      <c r="E564" s="100">
        <v>9</v>
      </c>
      <c r="F564" s="100">
        <v>9.5</v>
      </c>
      <c r="G564" s="100">
        <v>10</v>
      </c>
      <c r="H564" s="100"/>
      <c r="I564" s="100"/>
      <c r="J564" s="100"/>
      <c r="K564" s="124">
        <f t="shared" si="360"/>
        <v>38</v>
      </c>
      <c r="L564" s="99">
        <v>36.5</v>
      </c>
      <c r="M564" s="99">
        <v>1.5</v>
      </c>
      <c r="N564" s="99"/>
      <c r="O564" s="124">
        <f t="shared" si="361"/>
        <v>0</v>
      </c>
      <c r="P564" s="124"/>
      <c r="Q564" s="126"/>
      <c r="R564" s="118"/>
      <c r="S564" s="211" t="str">
        <f>IF(C564&lt;&gt;0,VLOOKUP(C564,'control sheet'!A:B,2,FALSE),"")</f>
        <v>LITIANA SIGACA</v>
      </c>
      <c r="T564" s="211"/>
    </row>
    <row r="565" spans="1:20" ht="24.75" customHeight="1" x14ac:dyDescent="0.3">
      <c r="A565" s="101" t="s">
        <v>1173</v>
      </c>
      <c r="B565" s="99">
        <v>5.5</v>
      </c>
      <c r="C565" s="99">
        <v>5663</v>
      </c>
      <c r="D565" s="100">
        <v>8</v>
      </c>
      <c r="E565" s="235"/>
      <c r="F565" s="100">
        <v>8.5</v>
      </c>
      <c r="G565" s="100">
        <v>8</v>
      </c>
      <c r="H565" s="100"/>
      <c r="I565" s="100">
        <v>8</v>
      </c>
      <c r="J565" s="100">
        <v>8</v>
      </c>
      <c r="K565" s="124">
        <f t="shared" si="360"/>
        <v>40.5</v>
      </c>
      <c r="L565" s="99">
        <v>40</v>
      </c>
      <c r="M565" s="99">
        <v>0.5</v>
      </c>
      <c r="N565" s="99"/>
      <c r="O565" s="124">
        <f t="shared" si="361"/>
        <v>0</v>
      </c>
      <c r="P565" s="124"/>
      <c r="Q565" s="126"/>
      <c r="R565" s="118"/>
      <c r="S565" s="211" t="str">
        <f>IF(C565&lt;&gt;0,VLOOKUP(C565,'control sheet'!A:B,2,FALSE),"")</f>
        <v>MELI NAQICATABUA</v>
      </c>
      <c r="T565" s="211"/>
    </row>
    <row r="566" spans="1:20" ht="24.75" customHeight="1" x14ac:dyDescent="0.3">
      <c r="A566" s="101" t="s">
        <v>1293</v>
      </c>
      <c r="B566" s="99">
        <v>5.33</v>
      </c>
      <c r="C566" s="99">
        <v>52845</v>
      </c>
      <c r="D566" s="100"/>
      <c r="E566" s="136"/>
      <c r="F566" s="100">
        <v>12.5</v>
      </c>
      <c r="G566" s="100">
        <v>11</v>
      </c>
      <c r="H566" s="100">
        <v>12</v>
      </c>
      <c r="I566" s="100"/>
      <c r="J566" s="100"/>
      <c r="K566" s="124">
        <f t="shared" si="360"/>
        <v>35.5</v>
      </c>
      <c r="L566" s="99">
        <v>27</v>
      </c>
      <c r="M566" s="99">
        <v>8.5</v>
      </c>
      <c r="N566" s="99"/>
      <c r="O566" s="124">
        <f t="shared" si="361"/>
        <v>0</v>
      </c>
      <c r="P566" s="124"/>
      <c r="Q566" s="126"/>
      <c r="R566" s="118">
        <v>12</v>
      </c>
      <c r="S566" s="211" t="str">
        <f>IF(C566&lt;&gt;0,VLOOKUP(C566,'control sheet'!A:B,2,FALSE),"")</f>
        <v>SAILOSI VONOTABUA</v>
      </c>
      <c r="T566" s="211"/>
    </row>
    <row r="567" spans="1:20" ht="24.75" customHeight="1" x14ac:dyDescent="0.3">
      <c r="A567" s="138"/>
      <c r="B567" s="116"/>
      <c r="C567" s="124" t="s">
        <v>901</v>
      </c>
      <c r="D567" s="124">
        <f t="shared" ref="D567:R567" si="362">SUM(D563:D566)</f>
        <v>25.5</v>
      </c>
      <c r="E567" s="124">
        <f t="shared" si="362"/>
        <v>17</v>
      </c>
      <c r="F567" s="124">
        <f t="shared" si="362"/>
        <v>38.5</v>
      </c>
      <c r="G567" s="124">
        <f t="shared" si="362"/>
        <v>38</v>
      </c>
      <c r="H567" s="124">
        <f t="shared" si="362"/>
        <v>20</v>
      </c>
      <c r="I567" s="124">
        <f t="shared" si="362"/>
        <v>14</v>
      </c>
      <c r="J567" s="124">
        <f t="shared" si="362"/>
        <v>8</v>
      </c>
      <c r="K567" s="124">
        <f t="shared" si="362"/>
        <v>161</v>
      </c>
      <c r="L567" s="124">
        <f t="shared" si="362"/>
        <v>149.5</v>
      </c>
      <c r="M567" s="124">
        <f t="shared" si="362"/>
        <v>11.5</v>
      </c>
      <c r="N567" s="124">
        <f t="shared" si="362"/>
        <v>0</v>
      </c>
      <c r="O567" s="124">
        <f t="shared" si="362"/>
        <v>0</v>
      </c>
      <c r="P567" s="124">
        <f t="shared" si="362"/>
        <v>0</v>
      </c>
      <c r="Q567" s="124">
        <f t="shared" si="362"/>
        <v>0</v>
      </c>
      <c r="R567" s="124">
        <f t="shared" si="362"/>
        <v>12</v>
      </c>
      <c r="S567" s="211" t="e">
        <f>IF(C567&lt;&gt;0,VLOOKUP(C567,'control sheet'!A:B,2,FALSE),"")</f>
        <v>#N/A</v>
      </c>
      <c r="T567" s="211"/>
    </row>
    <row r="568" spans="1:20" ht="23.25" customHeight="1" x14ac:dyDescent="0.3">
      <c r="A568" s="135"/>
      <c r="B568" s="215"/>
      <c r="C568" s="255" t="s">
        <v>1294</v>
      </c>
      <c r="D568" s="256"/>
      <c r="E568" s="256"/>
      <c r="F568" s="256"/>
      <c r="G568" s="256"/>
      <c r="H568" s="256"/>
      <c r="I568" s="257"/>
      <c r="J568" s="214"/>
      <c r="K568" s="124"/>
      <c r="L568" s="215"/>
      <c r="M568" s="215"/>
      <c r="N568" s="215"/>
      <c r="O568" s="124"/>
      <c r="P568" s="125"/>
      <c r="Q568" s="125"/>
      <c r="R568" s="181"/>
      <c r="S568" s="211" t="e">
        <f>IF(C568&lt;&gt;0,VLOOKUP(C568,'control sheet'!A:B,2,FALSE),"")</f>
        <v>#N/A</v>
      </c>
      <c r="T568" s="211"/>
    </row>
    <row r="569" spans="1:20" ht="23.25" customHeight="1" x14ac:dyDescent="0.3">
      <c r="A569" s="135" t="s">
        <v>885</v>
      </c>
      <c r="B569" s="215"/>
      <c r="C569" s="137" t="s">
        <v>886</v>
      </c>
      <c r="D569" s="130" t="s">
        <v>887</v>
      </c>
      <c r="E569" s="214" t="s">
        <v>888</v>
      </c>
      <c r="F569" s="130" t="s">
        <v>889</v>
      </c>
      <c r="G569" s="215" t="s">
        <v>890</v>
      </c>
      <c r="H569" s="130" t="s">
        <v>891</v>
      </c>
      <c r="I569" s="130" t="s">
        <v>892</v>
      </c>
      <c r="J569" s="130" t="s">
        <v>893</v>
      </c>
      <c r="K569" s="124" t="s">
        <v>894</v>
      </c>
      <c r="L569" s="215" t="s">
        <v>895</v>
      </c>
      <c r="M569" s="215" t="s">
        <v>896</v>
      </c>
      <c r="N569" s="215" t="s">
        <v>897</v>
      </c>
      <c r="O569" s="124" t="s">
        <v>898</v>
      </c>
      <c r="P569" s="216" t="s">
        <v>899</v>
      </c>
      <c r="Q569" s="216" t="s">
        <v>900</v>
      </c>
      <c r="R569" s="122" t="s">
        <v>0</v>
      </c>
      <c r="S569" s="211" t="str">
        <f>IF(C569&lt;&gt;0,VLOOKUP(C569,'control sheet'!A:B,2,FALSE),"")</f>
        <v>Emplyee Name</v>
      </c>
      <c r="T569" s="211"/>
    </row>
    <row r="570" spans="1:20" ht="23.25" customHeight="1" x14ac:dyDescent="0.3">
      <c r="A570" s="101" t="s">
        <v>1295</v>
      </c>
      <c r="B570" s="116">
        <v>4.2</v>
      </c>
      <c r="C570" s="99">
        <v>52886</v>
      </c>
      <c r="D570" s="100">
        <v>11</v>
      </c>
      <c r="E570" s="100"/>
      <c r="F570" s="100">
        <v>11.5</v>
      </c>
      <c r="G570" s="100"/>
      <c r="H570" s="100">
        <v>7</v>
      </c>
      <c r="I570" s="100">
        <v>9</v>
      </c>
      <c r="J570" s="100">
        <v>6.5</v>
      </c>
      <c r="K570" s="124">
        <f>SUM(D570:J570)</f>
        <v>45</v>
      </c>
      <c r="L570" s="99">
        <v>40.5</v>
      </c>
      <c r="M570" s="99">
        <v>4.5</v>
      </c>
      <c r="N570" s="99"/>
      <c r="O570" s="124">
        <f>SUM(L570:N570)-K570</f>
        <v>0</v>
      </c>
      <c r="P570" s="125"/>
      <c r="Q570" s="126"/>
      <c r="R570" s="118">
        <v>6</v>
      </c>
      <c r="S570" s="211" t="str">
        <f>IF(C570&lt;&gt;0,VLOOKUP(C570,'control sheet'!A:B,2,FALSE),"")</f>
        <v>TUITOKALAU MATAITOGA</v>
      </c>
      <c r="T570" s="211"/>
    </row>
    <row r="571" spans="1:20" ht="23.25" customHeight="1" x14ac:dyDescent="0.3">
      <c r="A571" s="101" t="s">
        <v>1296</v>
      </c>
      <c r="B571" s="116">
        <v>4.2</v>
      </c>
      <c r="C571" s="99">
        <v>52944</v>
      </c>
      <c r="D571" s="100">
        <v>13.5</v>
      </c>
      <c r="E571" s="100">
        <v>9</v>
      </c>
      <c r="F571" s="100">
        <v>10</v>
      </c>
      <c r="G571" s="100">
        <v>9.5</v>
      </c>
      <c r="H571" s="100">
        <v>13</v>
      </c>
      <c r="I571" s="100"/>
      <c r="J571" s="100">
        <v>9.5</v>
      </c>
      <c r="K571" s="124">
        <f t="shared" ref="K571:K573" si="363">SUM(D571:J571)</f>
        <v>64.5</v>
      </c>
      <c r="L571" s="99">
        <v>48</v>
      </c>
      <c r="M571" s="99">
        <v>14</v>
      </c>
      <c r="N571" s="99">
        <v>2.5</v>
      </c>
      <c r="O571" s="124">
        <f t="shared" ref="O571:O573" si="364">SUM(L571:N571)-K571</f>
        <v>0</v>
      </c>
      <c r="P571" s="125"/>
      <c r="Q571" s="126"/>
      <c r="R571" s="118">
        <v>12</v>
      </c>
      <c r="S571" s="211" t="str">
        <f>IF(C571&lt;&gt;0,VLOOKUP(C571,'control sheet'!A:B,2,FALSE),"")</f>
        <v>SALACIELI ROKOMINA</v>
      </c>
      <c r="T571" s="211"/>
    </row>
    <row r="572" spans="1:20" ht="23.25" customHeight="1" x14ac:dyDescent="0.3">
      <c r="A572" s="101" t="s">
        <v>1377</v>
      </c>
      <c r="B572" s="116">
        <v>3.93</v>
      </c>
      <c r="C572" s="99">
        <v>51268</v>
      </c>
      <c r="D572" s="100">
        <v>11</v>
      </c>
      <c r="E572" s="100">
        <v>11</v>
      </c>
      <c r="F572" s="100">
        <v>9.5</v>
      </c>
      <c r="G572" s="100">
        <v>10.5</v>
      </c>
      <c r="H572" s="100">
        <v>9.5</v>
      </c>
      <c r="I572" s="100">
        <v>8</v>
      </c>
      <c r="J572" s="100"/>
      <c r="K572" s="124">
        <f t="shared" si="363"/>
        <v>59.5</v>
      </c>
      <c r="L572" s="99">
        <v>48</v>
      </c>
      <c r="M572" s="99">
        <v>11.5</v>
      </c>
      <c r="N572" s="99"/>
      <c r="O572" s="124">
        <f t="shared" si="364"/>
        <v>0</v>
      </c>
      <c r="P572" s="125"/>
      <c r="Q572" s="126"/>
      <c r="R572" s="118">
        <v>18</v>
      </c>
    </row>
    <row r="573" spans="1:20" ht="23.25" customHeight="1" x14ac:dyDescent="0.3">
      <c r="A573" s="101" t="s">
        <v>1166</v>
      </c>
      <c r="B573" s="116">
        <v>3.85</v>
      </c>
      <c r="C573" s="99">
        <v>5363</v>
      </c>
      <c r="D573" s="100">
        <v>9</v>
      </c>
      <c r="E573" s="236">
        <v>11</v>
      </c>
      <c r="F573" s="100">
        <v>10</v>
      </c>
      <c r="G573" s="100">
        <v>10</v>
      </c>
      <c r="H573" s="100">
        <v>10</v>
      </c>
      <c r="I573" s="100"/>
      <c r="J573" s="100">
        <v>12.5</v>
      </c>
      <c r="K573" s="124">
        <f t="shared" si="363"/>
        <v>62.5</v>
      </c>
      <c r="L573" s="99">
        <v>48</v>
      </c>
      <c r="M573" s="99">
        <v>14</v>
      </c>
      <c r="N573" s="99">
        <v>0.5</v>
      </c>
      <c r="O573" s="124">
        <f t="shared" si="364"/>
        <v>0</v>
      </c>
      <c r="P573" s="125"/>
      <c r="Q573" s="126"/>
      <c r="R573" s="118">
        <v>12</v>
      </c>
      <c r="S573" s="211" t="str">
        <f>IF(C573&lt;&gt;0,VLOOKUP(C573,'control sheet'!A:B,2,FALSE),"")</f>
        <v>EMELE SALELE</v>
      </c>
      <c r="T573" s="211"/>
    </row>
    <row r="574" spans="1:20" ht="23.25" customHeight="1" x14ac:dyDescent="0.3">
      <c r="A574" s="138"/>
      <c r="B574" s="116"/>
      <c r="C574" s="124" t="s">
        <v>901</v>
      </c>
      <c r="D574" s="124">
        <f>SUM(D570:D573)</f>
        <v>44.5</v>
      </c>
      <c r="E574" s="124">
        <f t="shared" ref="E574:R574" si="365">SUM(E570:E573)</f>
        <v>31</v>
      </c>
      <c r="F574" s="124">
        <f t="shared" si="365"/>
        <v>41</v>
      </c>
      <c r="G574" s="124">
        <f t="shared" si="365"/>
        <v>30</v>
      </c>
      <c r="H574" s="124">
        <f t="shared" si="365"/>
        <v>39.5</v>
      </c>
      <c r="I574" s="124">
        <f t="shared" si="365"/>
        <v>17</v>
      </c>
      <c r="J574" s="124">
        <f t="shared" si="365"/>
        <v>28.5</v>
      </c>
      <c r="K574" s="124">
        <f t="shared" si="365"/>
        <v>231.5</v>
      </c>
      <c r="L574" s="124">
        <f t="shared" si="365"/>
        <v>184.5</v>
      </c>
      <c r="M574" s="124">
        <f t="shared" si="365"/>
        <v>44</v>
      </c>
      <c r="N574" s="124">
        <f t="shared" si="365"/>
        <v>3</v>
      </c>
      <c r="O574" s="124">
        <f t="shared" si="365"/>
        <v>0</v>
      </c>
      <c r="P574" s="124">
        <f t="shared" si="365"/>
        <v>0</v>
      </c>
      <c r="Q574" s="124">
        <f t="shared" si="365"/>
        <v>0</v>
      </c>
      <c r="R574" s="124">
        <f t="shared" si="365"/>
        <v>48</v>
      </c>
      <c r="S574" s="211" t="e">
        <f>IF(C574&lt;&gt;0,VLOOKUP(C574,'control sheet'!A:B,2,FALSE),"")</f>
        <v>#N/A</v>
      </c>
      <c r="T574" s="211"/>
    </row>
    <row r="575" spans="1:20" ht="23.25" customHeight="1" x14ac:dyDescent="0.3">
      <c r="A575" s="135"/>
      <c r="B575" s="131"/>
      <c r="C575" s="99"/>
      <c r="D575" s="99"/>
      <c r="E575" s="273" t="s">
        <v>1297</v>
      </c>
      <c r="F575" s="274"/>
      <c r="G575" s="274"/>
      <c r="H575" s="274"/>
      <c r="I575" s="275"/>
      <c r="J575" s="214"/>
      <c r="K575" s="124"/>
      <c r="L575" s="215"/>
      <c r="M575" s="215"/>
      <c r="N575" s="215"/>
      <c r="O575" s="124"/>
      <c r="P575" s="216"/>
      <c r="Q575" s="125"/>
      <c r="R575" s="181"/>
      <c r="S575" s="211" t="str">
        <f>IF(C575&lt;&gt;0,VLOOKUP(C575,'control sheet'!A:B,2,FALSE),"")</f>
        <v/>
      </c>
      <c r="T575" s="211"/>
    </row>
    <row r="576" spans="1:20" ht="23.25" customHeight="1" x14ac:dyDescent="0.3">
      <c r="A576" s="135" t="s">
        <v>885</v>
      </c>
      <c r="B576" s="215"/>
      <c r="C576" s="137" t="s">
        <v>886</v>
      </c>
      <c r="D576" s="130" t="s">
        <v>887</v>
      </c>
      <c r="E576" s="214" t="s">
        <v>888</v>
      </c>
      <c r="F576" s="130" t="s">
        <v>889</v>
      </c>
      <c r="G576" s="215" t="s">
        <v>890</v>
      </c>
      <c r="H576" s="130" t="s">
        <v>891</v>
      </c>
      <c r="I576" s="130" t="s">
        <v>892</v>
      </c>
      <c r="J576" s="130" t="s">
        <v>893</v>
      </c>
      <c r="K576" s="124" t="s">
        <v>894</v>
      </c>
      <c r="L576" s="215" t="s">
        <v>895</v>
      </c>
      <c r="M576" s="215" t="s">
        <v>896</v>
      </c>
      <c r="N576" s="215" t="s">
        <v>897</v>
      </c>
      <c r="O576" s="124" t="s">
        <v>898</v>
      </c>
      <c r="P576" s="216" t="s">
        <v>899</v>
      </c>
      <c r="Q576" s="216" t="s">
        <v>900</v>
      </c>
      <c r="R576" s="122" t="s">
        <v>0</v>
      </c>
      <c r="S576" s="211" t="str">
        <f>IF(C576&lt;&gt;0,VLOOKUP(C576,'control sheet'!A:B,2,FALSE),"")</f>
        <v>Emplyee Name</v>
      </c>
      <c r="T576" s="211"/>
    </row>
    <row r="577" spans="1:20" ht="23.25" customHeight="1" x14ac:dyDescent="0.3">
      <c r="A577" s="101" t="s">
        <v>1298</v>
      </c>
      <c r="B577" s="244"/>
      <c r="C577" s="99">
        <v>5784</v>
      </c>
      <c r="D577" s="100">
        <v>10.5</v>
      </c>
      <c r="E577" s="100">
        <v>9.5</v>
      </c>
      <c r="F577" s="100">
        <v>9</v>
      </c>
      <c r="G577" s="100">
        <v>11.5</v>
      </c>
      <c r="H577" s="100">
        <v>10.5</v>
      </c>
      <c r="I577" s="100"/>
      <c r="J577" s="100"/>
      <c r="K577" s="124">
        <f t="shared" ref="K577:K581" si="366">SUM(D577:J577)</f>
        <v>51</v>
      </c>
      <c r="L577" s="99">
        <v>45</v>
      </c>
      <c r="M577" s="99">
        <v>6</v>
      </c>
      <c r="N577" s="99"/>
      <c r="O577" s="124">
        <f t="shared" ref="O577:O581" si="367">SUM(L577:N577)-K577</f>
        <v>0</v>
      </c>
      <c r="P577" s="124"/>
      <c r="Q577" s="125"/>
      <c r="R577" s="118">
        <v>6</v>
      </c>
      <c r="S577" s="211" t="str">
        <f>IF(C577&lt;&gt;0,VLOOKUP(C577,'control sheet'!A:B,2,FALSE),"")</f>
        <v>MARICA NABOLA</v>
      </c>
      <c r="T577" s="211"/>
    </row>
    <row r="578" spans="1:20" ht="23.25" customHeight="1" x14ac:dyDescent="0.3">
      <c r="A578" s="101" t="s">
        <v>1172</v>
      </c>
      <c r="B578" s="99">
        <v>3.85</v>
      </c>
      <c r="C578" s="99">
        <v>5693</v>
      </c>
      <c r="D578" s="100"/>
      <c r="E578" s="100"/>
      <c r="F578" s="100">
        <v>9</v>
      </c>
      <c r="G578" s="100">
        <v>10</v>
      </c>
      <c r="H578" s="100">
        <v>12</v>
      </c>
      <c r="I578" s="100">
        <v>12</v>
      </c>
      <c r="J578" s="100">
        <v>5.5</v>
      </c>
      <c r="K578" s="124">
        <f t="shared" si="366"/>
        <v>48.5</v>
      </c>
      <c r="L578" s="99">
        <v>41.5</v>
      </c>
      <c r="M578" s="99">
        <v>7</v>
      </c>
      <c r="N578" s="99"/>
      <c r="O578" s="124">
        <f t="shared" si="367"/>
        <v>0</v>
      </c>
      <c r="P578" s="125"/>
      <c r="Q578" s="126"/>
      <c r="R578" s="118">
        <v>12</v>
      </c>
      <c r="S578" s="211" t="str">
        <f>IF(C578&lt;&gt;0,VLOOKUP(C578,'control sheet'!A:B,2,FALSE),"")</f>
        <v>VILISI RAROA</v>
      </c>
      <c r="T578" s="211"/>
    </row>
    <row r="579" spans="1:20" ht="23.25" customHeight="1" x14ac:dyDescent="0.3">
      <c r="A579" s="101" t="s">
        <v>1165</v>
      </c>
      <c r="B579" s="99">
        <v>3.85</v>
      </c>
      <c r="C579" s="99">
        <v>5584</v>
      </c>
      <c r="D579" s="100"/>
      <c r="E579" s="100"/>
      <c r="F579" s="100">
        <v>9</v>
      </c>
      <c r="G579" s="100">
        <v>10</v>
      </c>
      <c r="H579" s="100">
        <v>11</v>
      </c>
      <c r="I579" s="100"/>
      <c r="J579" s="100"/>
      <c r="K579" s="124">
        <f t="shared" si="366"/>
        <v>30</v>
      </c>
      <c r="L579" s="99">
        <v>27</v>
      </c>
      <c r="M579" s="99">
        <v>3</v>
      </c>
      <c r="N579" s="99"/>
      <c r="O579" s="124">
        <f t="shared" si="367"/>
        <v>0</v>
      </c>
      <c r="P579" s="124"/>
      <c r="Q579" s="125"/>
      <c r="R579" s="118"/>
      <c r="S579" s="211" t="str">
        <f>IF(C579&lt;&gt;0,VLOOKUP(C579,'control sheet'!A:B,2,FALSE),"")</f>
        <v>MENANI SAKIKI</v>
      </c>
      <c r="T579" s="211"/>
    </row>
    <row r="580" spans="1:20" ht="23.25" customHeight="1" x14ac:dyDescent="0.3">
      <c r="A580" s="101" t="s">
        <v>1299</v>
      </c>
      <c r="B580" s="99">
        <v>2.5099999999999998</v>
      </c>
      <c r="C580" s="99">
        <v>5796</v>
      </c>
      <c r="D580" s="100">
        <v>9</v>
      </c>
      <c r="E580" s="100">
        <v>9</v>
      </c>
      <c r="F580" s="100">
        <v>9</v>
      </c>
      <c r="G580" s="100">
        <v>11.5</v>
      </c>
      <c r="H580" s="100">
        <v>10.5</v>
      </c>
      <c r="I580" s="100"/>
      <c r="J580" s="100">
        <v>8</v>
      </c>
      <c r="K580" s="124">
        <f t="shared" si="366"/>
        <v>57</v>
      </c>
      <c r="L580" s="99">
        <v>48</v>
      </c>
      <c r="M580" s="99">
        <v>9</v>
      </c>
      <c r="N580" s="99"/>
      <c r="O580" s="124">
        <f t="shared" si="367"/>
        <v>0</v>
      </c>
      <c r="P580" s="125">
        <v>1.34</v>
      </c>
      <c r="Q580" s="126">
        <f>K580*P580</f>
        <v>76.38000000000001</v>
      </c>
      <c r="R580" s="118">
        <v>12</v>
      </c>
      <c r="S580" s="211" t="str">
        <f>IF(C580&lt;&gt;0,VLOOKUP(C580,'control sheet'!A:B,2,FALSE),"")</f>
        <v>EMA BIKOCA</v>
      </c>
      <c r="T580" s="211"/>
    </row>
    <row r="581" spans="1:20" ht="23.25" customHeight="1" x14ac:dyDescent="0.3">
      <c r="A581" s="101" t="s">
        <v>1300</v>
      </c>
      <c r="B581" s="99">
        <v>2.5099999999999998</v>
      </c>
      <c r="C581" s="99">
        <v>5474</v>
      </c>
      <c r="D581" s="100">
        <v>9.5</v>
      </c>
      <c r="E581" s="236">
        <v>10.5</v>
      </c>
      <c r="F581" s="100">
        <v>10.5</v>
      </c>
      <c r="G581" s="100">
        <v>6</v>
      </c>
      <c r="H581" s="100">
        <v>8.5</v>
      </c>
      <c r="I581" s="100">
        <v>3</v>
      </c>
      <c r="J581" s="100"/>
      <c r="K581" s="124">
        <f t="shared" si="366"/>
        <v>48</v>
      </c>
      <c r="L581" s="99">
        <v>41</v>
      </c>
      <c r="M581" s="99">
        <v>7</v>
      </c>
      <c r="N581" s="99"/>
      <c r="O581" s="124">
        <f t="shared" si="367"/>
        <v>0</v>
      </c>
      <c r="P581" s="125">
        <v>1.34</v>
      </c>
      <c r="Q581" s="126">
        <f>K581*P581</f>
        <v>64.320000000000007</v>
      </c>
      <c r="R581" s="118">
        <v>12</v>
      </c>
      <c r="S581" s="211" t="str">
        <f>IF(C581&lt;&gt;0,VLOOKUP(C581,'control sheet'!A:B,2,FALSE),"")</f>
        <v>ILISAPECI BULIVUYA</v>
      </c>
      <c r="T581" s="211"/>
    </row>
    <row r="582" spans="1:20" ht="23.25" customHeight="1" x14ac:dyDescent="0.3">
      <c r="A582" s="138"/>
      <c r="B582" s="131"/>
      <c r="C582" s="124" t="s">
        <v>901</v>
      </c>
      <c r="D582" s="124">
        <f>SUM(D577:D581)</f>
        <v>29</v>
      </c>
      <c r="E582" s="124">
        <f t="shared" ref="E582:R582" si="368">SUM(E577:E581)</f>
        <v>29</v>
      </c>
      <c r="F582" s="124">
        <f t="shared" si="368"/>
        <v>46.5</v>
      </c>
      <c r="G582" s="124">
        <f t="shared" si="368"/>
        <v>49</v>
      </c>
      <c r="H582" s="124">
        <f t="shared" si="368"/>
        <v>52.5</v>
      </c>
      <c r="I582" s="124">
        <f t="shared" si="368"/>
        <v>15</v>
      </c>
      <c r="J582" s="124">
        <f t="shared" si="368"/>
        <v>13.5</v>
      </c>
      <c r="K582" s="124">
        <f t="shared" si="368"/>
        <v>234.5</v>
      </c>
      <c r="L582" s="124">
        <f t="shared" si="368"/>
        <v>202.5</v>
      </c>
      <c r="M582" s="124">
        <f t="shared" si="368"/>
        <v>32</v>
      </c>
      <c r="N582" s="124">
        <f t="shared" si="368"/>
        <v>0</v>
      </c>
      <c r="O582" s="124">
        <f t="shared" si="368"/>
        <v>0</v>
      </c>
      <c r="P582" s="124">
        <f t="shared" si="368"/>
        <v>2.68</v>
      </c>
      <c r="Q582" s="124">
        <f t="shared" si="368"/>
        <v>140.70000000000002</v>
      </c>
      <c r="R582" s="124">
        <f t="shared" si="368"/>
        <v>42</v>
      </c>
      <c r="S582" s="211" t="e">
        <f>IF(C582&lt;&gt;0,VLOOKUP(C582,'control sheet'!A:B,2,FALSE),"")</f>
        <v>#N/A</v>
      </c>
      <c r="T582" s="211"/>
    </row>
    <row r="583" spans="1:20" ht="23.25" customHeight="1" x14ac:dyDescent="0.3">
      <c r="A583" s="204"/>
      <c r="B583" s="204"/>
      <c r="C583" s="204"/>
      <c r="D583" s="204"/>
      <c r="E583" s="228"/>
      <c r="F583" s="201"/>
      <c r="G583" s="204"/>
      <c r="H583" s="204"/>
      <c r="I583" s="204"/>
      <c r="J583" s="204"/>
      <c r="K583" s="204"/>
      <c r="L583" s="204"/>
      <c r="M583" s="204"/>
      <c r="N583" s="204"/>
      <c r="O583" s="204"/>
      <c r="P583" s="204"/>
      <c r="Q583" s="204"/>
      <c r="R583" s="204"/>
      <c r="S583" s="211" t="str">
        <f>IF(C583&lt;&gt;0,VLOOKUP(C583,'control sheet'!A:B,2,FALSE),"")</f>
        <v/>
      </c>
      <c r="T583" s="211"/>
    </row>
    <row r="584" spans="1:20" ht="23.25" customHeight="1" x14ac:dyDescent="0.3">
      <c r="A584" s="135"/>
      <c r="B584" s="131"/>
      <c r="C584" s="99"/>
      <c r="D584" s="99"/>
      <c r="E584" s="273" t="s">
        <v>1402</v>
      </c>
      <c r="F584" s="274"/>
      <c r="G584" s="274"/>
      <c r="H584" s="274"/>
      <c r="I584" s="275"/>
      <c r="J584" s="214"/>
      <c r="K584" s="124"/>
      <c r="L584" s="215"/>
      <c r="M584" s="215"/>
      <c r="N584" s="215"/>
      <c r="O584" s="124"/>
      <c r="P584" s="216"/>
      <c r="Q584" s="125"/>
      <c r="R584" s="181"/>
      <c r="S584" s="211" t="str">
        <f>IF(C584&lt;&gt;0,VLOOKUP(C584,'control sheet'!A:B,2,FALSE),"")</f>
        <v/>
      </c>
      <c r="T584" s="211"/>
    </row>
    <row r="585" spans="1:20" ht="23.25" customHeight="1" x14ac:dyDescent="0.3">
      <c r="A585" s="135" t="s">
        <v>885</v>
      </c>
      <c r="B585" s="215"/>
      <c r="C585" s="137" t="s">
        <v>886</v>
      </c>
      <c r="D585" s="130" t="s">
        <v>887</v>
      </c>
      <c r="E585" s="214" t="s">
        <v>888</v>
      </c>
      <c r="F585" s="130" t="s">
        <v>889</v>
      </c>
      <c r="G585" s="215" t="s">
        <v>890</v>
      </c>
      <c r="H585" s="130" t="s">
        <v>891</v>
      </c>
      <c r="I585" s="130" t="s">
        <v>892</v>
      </c>
      <c r="J585" s="130" t="s">
        <v>893</v>
      </c>
      <c r="K585" s="124" t="s">
        <v>894</v>
      </c>
      <c r="L585" s="215" t="s">
        <v>895</v>
      </c>
      <c r="M585" s="215" t="s">
        <v>896</v>
      </c>
      <c r="N585" s="215" t="s">
        <v>897</v>
      </c>
      <c r="O585" s="124" t="s">
        <v>898</v>
      </c>
      <c r="P585" s="216" t="s">
        <v>899</v>
      </c>
      <c r="Q585" s="216" t="s">
        <v>900</v>
      </c>
      <c r="R585" s="122" t="s">
        <v>0</v>
      </c>
      <c r="S585" s="211" t="str">
        <f>IF(C585&lt;&gt;0,VLOOKUP(C585,'control sheet'!A:B,2,FALSE),"")</f>
        <v>Emplyee Name</v>
      </c>
      <c r="T585" s="211"/>
    </row>
    <row r="586" spans="1:20" ht="23.25" customHeight="1" x14ac:dyDescent="0.3">
      <c r="A586" s="129" t="s">
        <v>1403</v>
      </c>
      <c r="B586" s="116">
        <v>2.5099999999999998</v>
      </c>
      <c r="C586" s="99">
        <v>51000</v>
      </c>
      <c r="D586" s="100"/>
      <c r="E586" s="219"/>
      <c r="F586" s="100">
        <v>8</v>
      </c>
      <c r="G586" s="100"/>
      <c r="H586" s="100"/>
      <c r="I586" s="100"/>
      <c r="J586" s="100"/>
      <c r="K586" s="124">
        <f t="shared" ref="K586:K613" si="369">SUM(D586:J586)</f>
        <v>8</v>
      </c>
      <c r="L586" s="99">
        <f t="shared" ref="L586:L613" si="370">SUM(K586)</f>
        <v>8</v>
      </c>
      <c r="M586" s="99"/>
      <c r="N586" s="99"/>
      <c r="O586" s="124">
        <f t="shared" ref="O586:O613" si="371">SUM(L586:N586)-K586</f>
        <v>0</v>
      </c>
      <c r="P586" s="124"/>
      <c r="Q586" s="125"/>
      <c r="R586" s="118"/>
      <c r="S586" s="211" t="str">
        <f>IF(C586&lt;&gt;0,VLOOKUP(C586,'control sheet'!A:B,2,FALSE),"")</f>
        <v>WAISEA NAIKAWAKAWA</v>
      </c>
      <c r="T586" s="211"/>
    </row>
    <row r="587" spans="1:20" ht="23.25" customHeight="1" x14ac:dyDescent="0.3">
      <c r="A587" s="145" t="s">
        <v>1087</v>
      </c>
      <c r="B587" s="99">
        <v>2.5099999999999998</v>
      </c>
      <c r="C587" s="100">
        <v>51686</v>
      </c>
      <c r="D587" s="100"/>
      <c r="E587" s="100"/>
      <c r="F587" s="100">
        <v>8</v>
      </c>
      <c r="G587" s="100"/>
      <c r="H587" s="100"/>
      <c r="I587" s="100"/>
      <c r="J587" s="100"/>
      <c r="K587" s="124">
        <f t="shared" si="369"/>
        <v>8</v>
      </c>
      <c r="L587" s="99">
        <f t="shared" si="370"/>
        <v>8</v>
      </c>
      <c r="M587" s="99"/>
      <c r="N587" s="99"/>
      <c r="O587" s="124">
        <f t="shared" si="371"/>
        <v>0</v>
      </c>
      <c r="P587" s="125"/>
      <c r="Q587" s="126"/>
      <c r="R587" s="118"/>
      <c r="S587" s="211" t="str">
        <f>IF(C587&lt;&gt;0,VLOOKUP(C587,'control sheet'!A:B,2,FALSE),"")</f>
        <v>ANA ROSA</v>
      </c>
      <c r="T587" s="211"/>
    </row>
    <row r="588" spans="1:20" ht="23.25" customHeight="1" x14ac:dyDescent="0.3">
      <c r="A588" s="101" t="s">
        <v>1247</v>
      </c>
      <c r="B588" s="99">
        <v>3.15</v>
      </c>
      <c r="C588" s="99">
        <v>51690</v>
      </c>
      <c r="D588" s="100"/>
      <c r="E588" s="100"/>
      <c r="F588" s="100">
        <v>8</v>
      </c>
      <c r="G588" s="100"/>
      <c r="H588" s="100"/>
      <c r="I588" s="100"/>
      <c r="J588" s="100"/>
      <c r="K588" s="124">
        <f t="shared" si="369"/>
        <v>8</v>
      </c>
      <c r="L588" s="99">
        <f t="shared" si="370"/>
        <v>8</v>
      </c>
      <c r="M588" s="99"/>
      <c r="N588" s="99"/>
      <c r="O588" s="124">
        <f t="shared" si="371"/>
        <v>0</v>
      </c>
      <c r="P588" s="124"/>
      <c r="Q588" s="125"/>
      <c r="R588" s="118"/>
      <c r="S588" s="211" t="str">
        <f>IF(C588&lt;&gt;0,VLOOKUP(C588,'control sheet'!A:B,2,FALSE),"")</f>
        <v>SALANIETA ROKOCIWA</v>
      </c>
      <c r="T588" s="211"/>
    </row>
    <row r="589" spans="1:20" ht="23.25" customHeight="1" x14ac:dyDescent="0.3">
      <c r="A589" s="104" t="s">
        <v>1159</v>
      </c>
      <c r="B589" s="99">
        <v>3.2</v>
      </c>
      <c r="C589" s="100">
        <v>51774</v>
      </c>
      <c r="D589" s="100"/>
      <c r="E589" s="100"/>
      <c r="F589" s="100">
        <v>8</v>
      </c>
      <c r="G589" s="100"/>
      <c r="H589" s="100"/>
      <c r="I589" s="100"/>
      <c r="J589" s="100"/>
      <c r="K589" s="124">
        <f t="shared" si="369"/>
        <v>8</v>
      </c>
      <c r="L589" s="99">
        <f t="shared" si="370"/>
        <v>8</v>
      </c>
      <c r="M589" s="99"/>
      <c r="N589" s="99"/>
      <c r="O589" s="124">
        <f t="shared" si="371"/>
        <v>0</v>
      </c>
      <c r="P589" s="125"/>
      <c r="Q589" s="126"/>
      <c r="R589" s="118"/>
      <c r="S589" s="211" t="str">
        <f>IF(C589&lt;&gt;0,VLOOKUP(C589,'control sheet'!A:B,2,FALSE),"")</f>
        <v>APAKUKI KOROI</v>
      </c>
      <c r="T589" s="211"/>
    </row>
    <row r="590" spans="1:20" ht="23.25" customHeight="1" x14ac:dyDescent="0.3">
      <c r="A590" s="106" t="s">
        <v>1082</v>
      </c>
      <c r="B590" s="99">
        <v>2.5099999999999998</v>
      </c>
      <c r="C590" s="99">
        <v>51674</v>
      </c>
      <c r="D590" s="100"/>
      <c r="E590" s="100"/>
      <c r="F590" s="100">
        <v>8</v>
      </c>
      <c r="G590" s="100"/>
      <c r="H590" s="100"/>
      <c r="I590" s="100"/>
      <c r="J590" s="100"/>
      <c r="K590" s="124">
        <f t="shared" si="369"/>
        <v>8</v>
      </c>
      <c r="L590" s="99">
        <f t="shared" si="370"/>
        <v>8</v>
      </c>
      <c r="M590" s="99"/>
      <c r="N590" s="99"/>
      <c r="O590" s="124">
        <f t="shared" si="371"/>
        <v>0</v>
      </c>
      <c r="P590" s="124"/>
      <c r="Q590" s="125"/>
      <c r="R590" s="118"/>
      <c r="S590" s="211" t="str">
        <f>IF(C590&lt;&gt;0,VLOOKUP(C590,'control sheet'!A:B,2,FALSE),"")</f>
        <v>ILAI VENASIO RAVULOA</v>
      </c>
      <c r="T590" s="211"/>
    </row>
    <row r="591" spans="1:20" ht="23.25" customHeight="1" x14ac:dyDescent="0.3">
      <c r="A591" s="101" t="s">
        <v>1072</v>
      </c>
      <c r="B591" s="99">
        <v>2.5099999999999998</v>
      </c>
      <c r="C591" s="99">
        <v>51678</v>
      </c>
      <c r="D591" s="100"/>
      <c r="E591" s="100"/>
      <c r="F591" s="100">
        <v>8</v>
      </c>
      <c r="G591" s="100"/>
      <c r="H591" s="100"/>
      <c r="I591" s="100"/>
      <c r="J591" s="100"/>
      <c r="K591" s="124">
        <f t="shared" si="369"/>
        <v>8</v>
      </c>
      <c r="L591" s="99">
        <f t="shared" si="370"/>
        <v>8</v>
      </c>
      <c r="M591" s="99"/>
      <c r="N591" s="99"/>
      <c r="O591" s="124">
        <f t="shared" si="371"/>
        <v>0</v>
      </c>
      <c r="P591" s="125"/>
      <c r="Q591" s="126"/>
      <c r="R591" s="118"/>
      <c r="S591" s="211" t="str">
        <f>IF(C591&lt;&gt;0,VLOOKUP(C591,'control sheet'!A:B,2,FALSE),"")</f>
        <v>LUKE KUNAVULA</v>
      </c>
      <c r="T591" s="211"/>
    </row>
    <row r="592" spans="1:20" ht="23.25" customHeight="1" x14ac:dyDescent="0.3">
      <c r="A592" s="101" t="s">
        <v>1042</v>
      </c>
      <c r="B592" s="99">
        <v>3.18</v>
      </c>
      <c r="C592" s="99">
        <v>5609</v>
      </c>
      <c r="D592" s="100"/>
      <c r="E592" s="100"/>
      <c r="F592" s="100">
        <v>8</v>
      </c>
      <c r="G592" s="100"/>
      <c r="H592" s="100"/>
      <c r="I592" s="100"/>
      <c r="J592" s="100"/>
      <c r="K592" s="124">
        <f t="shared" si="369"/>
        <v>8</v>
      </c>
      <c r="L592" s="99">
        <f t="shared" si="370"/>
        <v>8</v>
      </c>
      <c r="M592" s="99"/>
      <c r="N592" s="99"/>
      <c r="O592" s="124">
        <f t="shared" si="371"/>
        <v>0</v>
      </c>
      <c r="P592" s="124"/>
      <c r="Q592" s="125"/>
      <c r="R592" s="118"/>
      <c r="S592" s="211" t="str">
        <f>IF(C592&lt;&gt;0,VLOOKUP(C592,'control sheet'!A:B,2,FALSE),"")</f>
        <v>MACA DRAUYAWA</v>
      </c>
      <c r="T592" s="211"/>
    </row>
    <row r="593" spans="1:20" ht="23.25" customHeight="1" x14ac:dyDescent="0.3">
      <c r="A593" s="101" t="s">
        <v>1206</v>
      </c>
      <c r="B593" s="99">
        <v>3.2</v>
      </c>
      <c r="C593" s="99">
        <v>5673</v>
      </c>
      <c r="D593" s="100"/>
      <c r="E593" s="100"/>
      <c r="F593" s="100">
        <v>8</v>
      </c>
      <c r="G593" s="100"/>
      <c r="H593" s="100"/>
      <c r="I593" s="100"/>
      <c r="J593" s="100"/>
      <c r="K593" s="124">
        <f t="shared" si="369"/>
        <v>8</v>
      </c>
      <c r="L593" s="99">
        <f t="shared" si="370"/>
        <v>8</v>
      </c>
      <c r="M593" s="99"/>
      <c r="N593" s="99"/>
      <c r="O593" s="124">
        <f t="shared" si="371"/>
        <v>0</v>
      </c>
      <c r="P593" s="125"/>
      <c r="Q593" s="126"/>
      <c r="R593" s="118"/>
      <c r="S593" s="211" t="str">
        <f>IF(C593&lt;&gt;0,VLOOKUP(C593,'control sheet'!A:B,2,FALSE),"")</f>
        <v>ABU SHAMMA</v>
      </c>
      <c r="T593" s="211"/>
    </row>
    <row r="594" spans="1:20" ht="23.25" customHeight="1" x14ac:dyDescent="0.3">
      <c r="A594" s="106" t="s">
        <v>1160</v>
      </c>
      <c r="B594" s="99">
        <v>3.34</v>
      </c>
      <c r="C594" s="99">
        <v>5058</v>
      </c>
      <c r="D594" s="100"/>
      <c r="E594" s="100"/>
      <c r="F594" s="100">
        <v>8</v>
      </c>
      <c r="G594" s="100"/>
      <c r="H594" s="100"/>
      <c r="I594" s="100"/>
      <c r="J594" s="100"/>
      <c r="K594" s="124">
        <f t="shared" si="369"/>
        <v>8</v>
      </c>
      <c r="L594" s="99">
        <f t="shared" si="370"/>
        <v>8</v>
      </c>
      <c r="M594" s="99"/>
      <c r="N594" s="99"/>
      <c r="O594" s="124">
        <f t="shared" si="371"/>
        <v>0</v>
      </c>
      <c r="P594" s="125"/>
      <c r="Q594" s="126"/>
      <c r="R594" s="118"/>
      <c r="S594" s="211" t="str">
        <f>IF(C594&lt;&gt;0,VLOOKUP(C594,'control sheet'!A:B,2,FALSE),"")</f>
        <v>ATUNAISA TUDOI</v>
      </c>
      <c r="T594" s="211"/>
    </row>
    <row r="595" spans="1:20" ht="23.25" customHeight="1" x14ac:dyDescent="0.3">
      <c r="A595" s="143" t="s">
        <v>1106</v>
      </c>
      <c r="B595" s="99">
        <v>2.5099999999999998</v>
      </c>
      <c r="C595" s="99">
        <v>5045</v>
      </c>
      <c r="D595" s="100"/>
      <c r="E595" s="100"/>
      <c r="F595" s="100">
        <v>8</v>
      </c>
      <c r="G595" s="100"/>
      <c r="H595" s="100"/>
      <c r="I595" s="100"/>
      <c r="J595" s="100"/>
      <c r="K595" s="124">
        <f t="shared" si="369"/>
        <v>8</v>
      </c>
      <c r="L595" s="99">
        <f t="shared" si="370"/>
        <v>8</v>
      </c>
      <c r="M595" s="99"/>
      <c r="N595" s="99"/>
      <c r="O595" s="124">
        <f t="shared" si="371"/>
        <v>0</v>
      </c>
      <c r="P595" s="124"/>
      <c r="Q595" s="125"/>
      <c r="R595" s="118"/>
      <c r="S595" s="211" t="str">
        <f>IF(C595&lt;&gt;0,VLOOKUP(C595,'control sheet'!A:B,2,FALSE),"")</f>
        <v>RUVINA MARAMA</v>
      </c>
      <c r="T595" s="211"/>
    </row>
    <row r="596" spans="1:20" ht="23.25" customHeight="1" x14ac:dyDescent="0.3">
      <c r="A596" s="146" t="s">
        <v>1081</v>
      </c>
      <c r="B596" s="99">
        <v>2.5099999999999998</v>
      </c>
      <c r="C596" s="107">
        <v>5542</v>
      </c>
      <c r="D596" s="100"/>
      <c r="E596" s="100"/>
      <c r="F596" s="100">
        <v>8</v>
      </c>
      <c r="G596" s="100"/>
      <c r="H596" s="100"/>
      <c r="I596" s="100"/>
      <c r="J596" s="100"/>
      <c r="K596" s="124">
        <f t="shared" si="369"/>
        <v>8</v>
      </c>
      <c r="L596" s="99">
        <f t="shared" si="370"/>
        <v>8</v>
      </c>
      <c r="M596" s="99"/>
      <c r="N596" s="99"/>
      <c r="O596" s="124">
        <f t="shared" si="371"/>
        <v>0</v>
      </c>
      <c r="P596" s="125"/>
      <c r="Q596" s="126"/>
      <c r="R596" s="118"/>
      <c r="S596" s="211" t="str">
        <f>IF(C596&lt;&gt;0,VLOOKUP(C596,'control sheet'!A:B,2,FALSE),"")</f>
        <v>ANASEINI MARAMA</v>
      </c>
      <c r="T596" s="211"/>
    </row>
    <row r="597" spans="1:20" ht="23.25" customHeight="1" x14ac:dyDescent="0.3">
      <c r="A597" s="143" t="s">
        <v>1196</v>
      </c>
      <c r="B597" s="99">
        <v>2.5099999999999998</v>
      </c>
      <c r="C597" s="99">
        <v>5158</v>
      </c>
      <c r="D597" s="100"/>
      <c r="E597" s="236"/>
      <c r="F597" s="100">
        <v>8</v>
      </c>
      <c r="G597" s="100"/>
      <c r="H597" s="100"/>
      <c r="I597" s="100"/>
      <c r="J597" s="100"/>
      <c r="K597" s="124">
        <f t="shared" si="369"/>
        <v>8</v>
      </c>
      <c r="L597" s="99">
        <f t="shared" si="370"/>
        <v>8</v>
      </c>
      <c r="M597" s="99"/>
      <c r="N597" s="99"/>
      <c r="O597" s="124">
        <f t="shared" si="371"/>
        <v>0</v>
      </c>
      <c r="P597" s="125"/>
      <c r="Q597" s="126"/>
      <c r="R597" s="118"/>
      <c r="S597" s="211" t="str">
        <f>IF(C597&lt;&gt;0,VLOOKUP(C597,'control sheet'!A:B,2,FALSE),"")</f>
        <v>YESHMIN LATA</v>
      </c>
      <c r="T597" s="211"/>
    </row>
    <row r="598" spans="1:20" ht="23.25" customHeight="1" x14ac:dyDescent="0.3">
      <c r="A598" s="191" t="s">
        <v>1249</v>
      </c>
      <c r="B598" s="99">
        <v>3.15</v>
      </c>
      <c r="C598" s="125">
        <v>50329</v>
      </c>
      <c r="D598" s="100"/>
      <c r="E598" s="100"/>
      <c r="F598" s="100">
        <v>8</v>
      </c>
      <c r="G598" s="100"/>
      <c r="H598" s="100"/>
      <c r="I598" s="100"/>
      <c r="J598" s="100"/>
      <c r="K598" s="124">
        <f t="shared" si="369"/>
        <v>8</v>
      </c>
      <c r="L598" s="99">
        <f t="shared" si="370"/>
        <v>8</v>
      </c>
      <c r="M598" s="99"/>
      <c r="N598" s="99"/>
      <c r="O598" s="124">
        <f t="shared" si="371"/>
        <v>0</v>
      </c>
      <c r="P598" s="124"/>
      <c r="Q598" s="125"/>
      <c r="R598" s="118"/>
      <c r="S598" s="211" t="str">
        <f>IF(C598&lt;&gt;0,VLOOKUP(C598,'control sheet'!A:B,2,FALSE),"")</f>
        <v>TITILIA R.VAKACAKAUD</v>
      </c>
      <c r="T598" s="211"/>
    </row>
    <row r="599" spans="1:20" ht="23.25" customHeight="1" x14ac:dyDescent="0.3">
      <c r="A599" s="103" t="s">
        <v>1104</v>
      </c>
      <c r="B599" s="99">
        <v>2.5099999999999998</v>
      </c>
      <c r="C599" s="99">
        <v>50369</v>
      </c>
      <c r="D599" s="100"/>
      <c r="E599" s="219">
        <v>8</v>
      </c>
      <c r="F599" s="100"/>
      <c r="G599" s="100"/>
      <c r="H599" s="100"/>
      <c r="I599" s="100"/>
      <c r="J599" s="100"/>
      <c r="K599" s="124">
        <f t="shared" si="369"/>
        <v>8</v>
      </c>
      <c r="L599" s="99">
        <f t="shared" si="370"/>
        <v>8</v>
      </c>
      <c r="M599" s="99"/>
      <c r="N599" s="99"/>
      <c r="O599" s="124">
        <f t="shared" si="371"/>
        <v>0</v>
      </c>
      <c r="P599" s="124"/>
      <c r="Q599" s="125"/>
      <c r="R599" s="118"/>
      <c r="S599" s="211" t="str">
        <f>IF(C599&lt;&gt;0,VLOOKUP(C599,'control sheet'!A:B,2,FALSE),"")</f>
        <v>MERESEINI TERESIA</v>
      </c>
      <c r="T599" s="211"/>
    </row>
    <row r="600" spans="1:20" ht="23.25" customHeight="1" x14ac:dyDescent="0.3">
      <c r="A600" s="101" t="s">
        <v>1067</v>
      </c>
      <c r="B600" s="99">
        <v>3.7</v>
      </c>
      <c r="C600" s="99">
        <v>5373</v>
      </c>
      <c r="D600" s="100"/>
      <c r="E600" s="100">
        <v>8</v>
      </c>
      <c r="F600" s="100"/>
      <c r="G600" s="100"/>
      <c r="H600" s="100"/>
      <c r="I600" s="100"/>
      <c r="J600" s="100"/>
      <c r="K600" s="124">
        <f t="shared" si="369"/>
        <v>8</v>
      </c>
      <c r="L600" s="99">
        <f t="shared" si="370"/>
        <v>8</v>
      </c>
      <c r="M600" s="99"/>
      <c r="N600" s="99"/>
      <c r="O600" s="124">
        <f t="shared" si="371"/>
        <v>0</v>
      </c>
      <c r="P600" s="125"/>
      <c r="Q600" s="126"/>
      <c r="R600" s="118"/>
      <c r="S600" s="211" t="str">
        <f>IF(C600&lt;&gt;0,VLOOKUP(C600,'control sheet'!A:B,2,FALSE),"")</f>
        <v>MACIU GONEVA</v>
      </c>
      <c r="T600" s="211"/>
    </row>
    <row r="601" spans="1:20" ht="23.25" customHeight="1" x14ac:dyDescent="0.3">
      <c r="A601" s="104" t="s">
        <v>1173</v>
      </c>
      <c r="B601" s="99">
        <v>5.5</v>
      </c>
      <c r="C601" s="100">
        <v>5663</v>
      </c>
      <c r="D601" s="100"/>
      <c r="E601" s="100">
        <v>8</v>
      </c>
      <c r="F601" s="100"/>
      <c r="G601" s="100"/>
      <c r="H601" s="100"/>
      <c r="I601" s="100"/>
      <c r="J601" s="100"/>
      <c r="K601" s="124">
        <f t="shared" si="369"/>
        <v>8</v>
      </c>
      <c r="L601" s="99">
        <f t="shared" si="370"/>
        <v>8</v>
      </c>
      <c r="M601" s="99"/>
      <c r="N601" s="99"/>
      <c r="O601" s="124">
        <f t="shared" si="371"/>
        <v>0</v>
      </c>
      <c r="P601" s="124"/>
      <c r="Q601" s="125"/>
      <c r="R601" s="118"/>
      <c r="S601" s="211" t="str">
        <f>IF(C601&lt;&gt;0,VLOOKUP(C601,'control sheet'!A:B,2,FALSE),"")</f>
        <v>MELI NAQICATABUA</v>
      </c>
      <c r="T601" s="211"/>
    </row>
    <row r="602" spans="1:20" ht="23.25" customHeight="1" x14ac:dyDescent="0.3">
      <c r="A602" s="101" t="s">
        <v>1245</v>
      </c>
      <c r="B602" s="99">
        <v>3.15</v>
      </c>
      <c r="C602" s="99">
        <v>5994</v>
      </c>
      <c r="D602" s="100"/>
      <c r="E602" s="100">
        <v>8</v>
      </c>
      <c r="F602" s="100"/>
      <c r="G602" s="100"/>
      <c r="H602" s="100"/>
      <c r="I602" s="100"/>
      <c r="J602" s="100"/>
      <c r="K602" s="124">
        <f t="shared" si="369"/>
        <v>8</v>
      </c>
      <c r="L602" s="99">
        <f t="shared" si="370"/>
        <v>8</v>
      </c>
      <c r="M602" s="99"/>
      <c r="N602" s="99"/>
      <c r="O602" s="124">
        <f t="shared" si="371"/>
        <v>0</v>
      </c>
      <c r="P602" s="125"/>
      <c r="Q602" s="126"/>
      <c r="R602" s="118"/>
      <c r="S602" s="211" t="str">
        <f>IF(C602&lt;&gt;0,VLOOKUP(C602,'control sheet'!A:B,2,FALSE),"")</f>
        <v>SENIVISI SITERI</v>
      </c>
      <c r="T602" s="211"/>
    </row>
    <row r="603" spans="1:20" ht="23.25" customHeight="1" x14ac:dyDescent="0.3">
      <c r="A603" s="101" t="s">
        <v>1200</v>
      </c>
      <c r="B603" s="99">
        <v>3.7</v>
      </c>
      <c r="C603" s="99">
        <v>5364</v>
      </c>
      <c r="D603" s="100"/>
      <c r="E603" s="100">
        <v>8</v>
      </c>
      <c r="F603" s="100"/>
      <c r="G603" s="100"/>
      <c r="H603" s="100"/>
      <c r="I603" s="100"/>
      <c r="J603" s="100"/>
      <c r="K603" s="124">
        <f t="shared" si="369"/>
        <v>8</v>
      </c>
      <c r="L603" s="99">
        <f t="shared" si="370"/>
        <v>8</v>
      </c>
      <c r="M603" s="99"/>
      <c r="N603" s="99"/>
      <c r="O603" s="124">
        <f t="shared" si="371"/>
        <v>0</v>
      </c>
      <c r="P603" s="124"/>
      <c r="Q603" s="125"/>
      <c r="R603" s="118"/>
      <c r="S603" s="211" t="str">
        <f>IF(C603&lt;&gt;0,VLOOKUP(C603,'control sheet'!A:B,2,FALSE),"")</f>
        <v>UMESH PRASAD</v>
      </c>
      <c r="T603" s="211"/>
    </row>
    <row r="604" spans="1:20" ht="23.25" customHeight="1" x14ac:dyDescent="0.3">
      <c r="A604" s="103" t="s">
        <v>1227</v>
      </c>
      <c r="B604" s="99">
        <v>3.15</v>
      </c>
      <c r="C604" s="99">
        <v>5093</v>
      </c>
      <c r="D604" s="100"/>
      <c r="E604" s="100">
        <v>8</v>
      </c>
      <c r="F604" s="100"/>
      <c r="G604" s="100"/>
      <c r="H604" s="100"/>
      <c r="I604" s="100"/>
      <c r="J604" s="100"/>
      <c r="K604" s="124">
        <f t="shared" si="369"/>
        <v>8</v>
      </c>
      <c r="L604" s="99">
        <f t="shared" si="370"/>
        <v>8</v>
      </c>
      <c r="M604" s="99"/>
      <c r="N604" s="99"/>
      <c r="O604" s="124">
        <f t="shared" si="371"/>
        <v>0</v>
      </c>
      <c r="P604" s="125"/>
      <c r="Q604" s="126"/>
      <c r="R604" s="118"/>
      <c r="S604" s="211" t="str">
        <f>IF(C604&lt;&gt;0,VLOOKUP(C604,'control sheet'!A:B,2,FALSE),"")</f>
        <v>ADI LAGI MERE</v>
      </c>
      <c r="T604" s="211"/>
    </row>
    <row r="605" spans="1:20" ht="23.25" customHeight="1" x14ac:dyDescent="0.3">
      <c r="A605" s="103" t="s">
        <v>1167</v>
      </c>
      <c r="B605" s="99">
        <v>3.2</v>
      </c>
      <c r="C605" s="99">
        <v>5134</v>
      </c>
      <c r="D605" s="100"/>
      <c r="E605" s="100">
        <v>8</v>
      </c>
      <c r="F605" s="100"/>
      <c r="G605" s="100"/>
      <c r="H605" s="100"/>
      <c r="I605" s="100"/>
      <c r="J605" s="100"/>
      <c r="K605" s="124">
        <f t="shared" si="369"/>
        <v>8</v>
      </c>
      <c r="L605" s="99">
        <f t="shared" si="370"/>
        <v>8</v>
      </c>
      <c r="M605" s="99"/>
      <c r="N605" s="99"/>
      <c r="O605" s="124">
        <f t="shared" si="371"/>
        <v>0</v>
      </c>
      <c r="P605" s="124"/>
      <c r="Q605" s="125"/>
      <c r="R605" s="118"/>
      <c r="S605" s="211" t="str">
        <f>IF(C605&lt;&gt;0,VLOOKUP(C605,'control sheet'!A:B,2,FALSE),"")</f>
        <v>MEREONI VOUVOU</v>
      </c>
      <c r="T605" s="211"/>
    </row>
    <row r="606" spans="1:20" ht="23.25" customHeight="1" x14ac:dyDescent="0.3">
      <c r="A606" s="101" t="s">
        <v>1199</v>
      </c>
      <c r="B606" s="99">
        <v>3.7</v>
      </c>
      <c r="C606" s="99">
        <v>5344</v>
      </c>
      <c r="D606" s="100"/>
      <c r="E606" s="100">
        <v>8</v>
      </c>
      <c r="F606" s="100"/>
      <c r="G606" s="100"/>
      <c r="H606" s="100"/>
      <c r="I606" s="100"/>
      <c r="J606" s="100"/>
      <c r="K606" s="124">
        <f t="shared" si="369"/>
        <v>8</v>
      </c>
      <c r="L606" s="99">
        <f t="shared" si="370"/>
        <v>8</v>
      </c>
      <c r="M606" s="99"/>
      <c r="N606" s="99"/>
      <c r="O606" s="124">
        <f t="shared" si="371"/>
        <v>0</v>
      </c>
      <c r="P606" s="125"/>
      <c r="Q606" s="126"/>
      <c r="R606" s="118"/>
      <c r="S606" s="211" t="str">
        <f>IF(C606&lt;&gt;0,VLOOKUP(C606,'control sheet'!A:B,2,FALSE),"")</f>
        <v>TEREKAMWEMWE TUTARA.</v>
      </c>
      <c r="T606" s="211"/>
    </row>
    <row r="607" spans="1:20" ht="23.25" customHeight="1" x14ac:dyDescent="0.3">
      <c r="A607" s="101" t="s">
        <v>1163</v>
      </c>
      <c r="B607" s="99">
        <v>3.15</v>
      </c>
      <c r="C607" s="99">
        <v>5240</v>
      </c>
      <c r="D607" s="100"/>
      <c r="E607" s="100">
        <v>8</v>
      </c>
      <c r="F607" s="100"/>
      <c r="G607" s="100"/>
      <c r="H607" s="100"/>
      <c r="I607" s="100"/>
      <c r="J607" s="100"/>
      <c r="K607" s="124">
        <f t="shared" si="369"/>
        <v>8</v>
      </c>
      <c r="L607" s="99">
        <f t="shared" si="370"/>
        <v>8</v>
      </c>
      <c r="M607" s="99"/>
      <c r="N607" s="99"/>
      <c r="O607" s="124">
        <f t="shared" si="371"/>
        <v>0</v>
      </c>
      <c r="P607" s="125"/>
      <c r="Q607" s="126"/>
      <c r="R607" s="118"/>
      <c r="S607" s="211" t="str">
        <f>IF(C607&lt;&gt;0,VLOOKUP(C607,'control sheet'!A:B,2,FALSE),"")</f>
        <v>JOKAVETI BUTOITOGA</v>
      </c>
      <c r="T607" s="211"/>
    </row>
    <row r="608" spans="1:20" ht="23.25" customHeight="1" x14ac:dyDescent="0.3">
      <c r="A608" s="143" t="s">
        <v>1108</v>
      </c>
      <c r="B608" s="99">
        <v>2.5099999999999998</v>
      </c>
      <c r="C608" s="99">
        <v>5494</v>
      </c>
      <c r="D608" s="100"/>
      <c r="E608" s="100">
        <v>8</v>
      </c>
      <c r="F608" s="100"/>
      <c r="G608" s="100"/>
      <c r="H608" s="100"/>
      <c r="I608" s="100"/>
      <c r="J608" s="100"/>
      <c r="K608" s="124">
        <f t="shared" si="369"/>
        <v>8</v>
      </c>
      <c r="L608" s="99">
        <f t="shared" si="370"/>
        <v>8</v>
      </c>
      <c r="M608" s="99"/>
      <c r="N608" s="99"/>
      <c r="O608" s="124">
        <f t="shared" si="371"/>
        <v>0</v>
      </c>
      <c r="P608" s="124"/>
      <c r="Q608" s="125"/>
      <c r="R608" s="118"/>
      <c r="S608" s="211" t="str">
        <f>IF(C608&lt;&gt;0,VLOOKUP(C608,'control sheet'!A:B,2,FALSE),"")</f>
        <v>SALASEINI FINAU</v>
      </c>
      <c r="T608" s="211"/>
    </row>
    <row r="609" spans="1:20" ht="23.25" customHeight="1" x14ac:dyDescent="0.3">
      <c r="A609" s="132" t="s">
        <v>1097</v>
      </c>
      <c r="B609" s="99">
        <v>2.5099999999999998</v>
      </c>
      <c r="C609" s="160">
        <v>5686</v>
      </c>
      <c r="D609" s="100"/>
      <c r="E609" s="100">
        <v>8</v>
      </c>
      <c r="F609" s="100"/>
      <c r="G609" s="100"/>
      <c r="H609" s="100"/>
      <c r="I609" s="100"/>
      <c r="J609" s="100"/>
      <c r="K609" s="124">
        <f t="shared" si="369"/>
        <v>8</v>
      </c>
      <c r="L609" s="99">
        <f t="shared" si="370"/>
        <v>8</v>
      </c>
      <c r="M609" s="99"/>
      <c r="N609" s="99"/>
      <c r="O609" s="124">
        <f t="shared" si="371"/>
        <v>0</v>
      </c>
      <c r="P609" s="125"/>
      <c r="Q609" s="126"/>
      <c r="R609" s="118"/>
      <c r="S609" s="211" t="str">
        <f>IF(C609&lt;&gt;0,VLOOKUP(C609,'control sheet'!A:B,2,FALSE),"")</f>
        <v>KALESI M NAMOKU</v>
      </c>
      <c r="T609" s="211"/>
    </row>
    <row r="610" spans="1:20" ht="23.25" customHeight="1" x14ac:dyDescent="0.3">
      <c r="A610" s="101" t="s">
        <v>1240</v>
      </c>
      <c r="B610" s="99">
        <v>3.15</v>
      </c>
      <c r="C610" s="102">
        <v>5907</v>
      </c>
      <c r="D610" s="100"/>
      <c r="E610" s="236">
        <v>8</v>
      </c>
      <c r="F610" s="100"/>
      <c r="G610" s="100"/>
      <c r="H610" s="100"/>
      <c r="I610" s="100"/>
      <c r="J610" s="100"/>
      <c r="K610" s="124">
        <f t="shared" si="369"/>
        <v>8</v>
      </c>
      <c r="L610" s="99">
        <f t="shared" si="370"/>
        <v>8</v>
      </c>
      <c r="M610" s="99"/>
      <c r="N610" s="99"/>
      <c r="O610" s="124">
        <f t="shared" si="371"/>
        <v>0</v>
      </c>
      <c r="P610" s="125"/>
      <c r="Q610" s="126"/>
      <c r="R610" s="118"/>
      <c r="S610" s="211" t="str">
        <f>IF(C610&lt;&gt;0,VLOOKUP(C610,'control sheet'!A:B,2,FALSE),"")</f>
        <v>POASA MAQANULA</v>
      </c>
      <c r="T610" s="211"/>
    </row>
    <row r="611" spans="1:20" ht="23.25" customHeight="1" x14ac:dyDescent="0.3">
      <c r="A611" s="101" t="s">
        <v>1165</v>
      </c>
      <c r="B611" s="99">
        <v>3.85</v>
      </c>
      <c r="C611" s="99">
        <v>5584</v>
      </c>
      <c r="D611" s="100"/>
      <c r="E611" s="100">
        <v>8</v>
      </c>
      <c r="F611" s="100"/>
      <c r="G611" s="100"/>
      <c r="H611" s="100"/>
      <c r="I611" s="100"/>
      <c r="J611" s="100"/>
      <c r="K611" s="124">
        <f t="shared" si="369"/>
        <v>8</v>
      </c>
      <c r="L611" s="99">
        <f t="shared" si="370"/>
        <v>8</v>
      </c>
      <c r="M611" s="99"/>
      <c r="N611" s="99"/>
      <c r="O611" s="124">
        <f t="shared" si="371"/>
        <v>0</v>
      </c>
      <c r="P611" s="125"/>
      <c r="Q611" s="126"/>
      <c r="R611" s="118"/>
      <c r="S611" s="211" t="str">
        <f>IF(C611&lt;&gt;0,VLOOKUP(C611,'control sheet'!A:B,2,FALSE),"")</f>
        <v>MENANI SAKIKI</v>
      </c>
      <c r="T611" s="211"/>
    </row>
    <row r="612" spans="1:20" ht="23.25" customHeight="1" x14ac:dyDescent="0.3">
      <c r="A612" s="101" t="s">
        <v>1207</v>
      </c>
      <c r="B612" s="99">
        <v>3.34</v>
      </c>
      <c r="C612" s="99">
        <v>5758</v>
      </c>
      <c r="D612" s="100"/>
      <c r="E612" s="100">
        <v>8</v>
      </c>
      <c r="F612" s="100"/>
      <c r="G612" s="100"/>
      <c r="H612" s="100"/>
      <c r="I612" s="100"/>
      <c r="J612" s="100"/>
      <c r="K612" s="124">
        <f t="shared" si="369"/>
        <v>8</v>
      </c>
      <c r="L612" s="99">
        <f t="shared" si="370"/>
        <v>8</v>
      </c>
      <c r="M612" s="99"/>
      <c r="N612" s="99"/>
      <c r="O612" s="124">
        <f t="shared" si="371"/>
        <v>0</v>
      </c>
      <c r="P612" s="124"/>
      <c r="Q612" s="125"/>
      <c r="R612" s="118"/>
      <c r="S612" s="211" t="str">
        <f>IF(C612&lt;&gt;0,VLOOKUP(C612,'control sheet'!A:B,2,FALSE),"")</f>
        <v>SEREIMA TINAITUBUNA</v>
      </c>
      <c r="T612" s="211"/>
    </row>
    <row r="613" spans="1:20" ht="23.25" customHeight="1" x14ac:dyDescent="0.3">
      <c r="A613" s="101" t="s">
        <v>1252</v>
      </c>
      <c r="B613" s="99">
        <v>3.15</v>
      </c>
      <c r="C613" s="99">
        <v>5247</v>
      </c>
      <c r="D613" s="100"/>
      <c r="E613" s="100">
        <v>8</v>
      </c>
      <c r="F613" s="100"/>
      <c r="G613" s="100"/>
      <c r="H613" s="100"/>
      <c r="I613" s="100"/>
      <c r="J613" s="100"/>
      <c r="K613" s="124">
        <f t="shared" si="369"/>
        <v>8</v>
      </c>
      <c r="L613" s="99">
        <f t="shared" si="370"/>
        <v>8</v>
      </c>
      <c r="M613" s="99"/>
      <c r="N613" s="99"/>
      <c r="O613" s="124">
        <f t="shared" si="371"/>
        <v>0</v>
      </c>
      <c r="P613" s="125"/>
      <c r="Q613" s="126"/>
      <c r="R613" s="118"/>
      <c r="S613" s="211" t="str">
        <f>IF(C613&lt;&gt;0,VLOOKUP(C613,'control sheet'!A:B,2,FALSE),"")</f>
        <v>URAIA BAULEKA</v>
      </c>
      <c r="T613" s="211"/>
    </row>
    <row r="614" spans="1:20" ht="23.25" customHeight="1" x14ac:dyDescent="0.3">
      <c r="A614" s="138"/>
      <c r="B614" s="131"/>
      <c r="C614" s="124" t="s">
        <v>901</v>
      </c>
      <c r="D614" s="124">
        <f>SUM(D586:D613)</f>
        <v>0</v>
      </c>
      <c r="E614" s="124">
        <f t="shared" ref="E614:R614" si="372">SUM(E586:E613)</f>
        <v>120</v>
      </c>
      <c r="F614" s="124">
        <f t="shared" si="372"/>
        <v>104</v>
      </c>
      <c r="G614" s="124">
        <f t="shared" si="372"/>
        <v>0</v>
      </c>
      <c r="H614" s="124">
        <f t="shared" si="372"/>
        <v>0</v>
      </c>
      <c r="I614" s="124">
        <f t="shared" si="372"/>
        <v>0</v>
      </c>
      <c r="J614" s="124">
        <f t="shared" si="372"/>
        <v>0</v>
      </c>
      <c r="K614" s="124">
        <f t="shared" si="372"/>
        <v>224</v>
      </c>
      <c r="L614" s="124">
        <f t="shared" si="372"/>
        <v>224</v>
      </c>
      <c r="M614" s="124">
        <f t="shared" si="372"/>
        <v>0</v>
      </c>
      <c r="N614" s="124">
        <f t="shared" si="372"/>
        <v>0</v>
      </c>
      <c r="O614" s="124">
        <f t="shared" si="372"/>
        <v>0</v>
      </c>
      <c r="P614" s="124">
        <f t="shared" si="372"/>
        <v>0</v>
      </c>
      <c r="Q614" s="124">
        <f t="shared" si="372"/>
        <v>0</v>
      </c>
      <c r="R614" s="124">
        <f t="shared" si="372"/>
        <v>0</v>
      </c>
      <c r="S614" s="211" t="e">
        <f>IF(C614&lt;&gt;0,VLOOKUP(C614,'control sheet'!A:B,2,FALSE),"")</f>
        <v>#N/A</v>
      </c>
      <c r="T614" s="211"/>
    </row>
    <row r="615" spans="1:20" ht="23.25" customHeight="1" x14ac:dyDescent="0.25">
      <c r="F615" s="203"/>
    </row>
    <row r="616" spans="1:20" ht="23.25" customHeight="1" x14ac:dyDescent="0.25">
      <c r="F616" s="203"/>
    </row>
    <row r="617" spans="1:20" ht="23.25" customHeight="1" x14ac:dyDescent="0.25">
      <c r="F617" s="203"/>
    </row>
    <row r="618" spans="1:20" ht="23.25" customHeight="1" x14ac:dyDescent="0.25">
      <c r="F618" s="203"/>
    </row>
    <row r="619" spans="1:20" ht="23.25" customHeight="1" x14ac:dyDescent="0.25">
      <c r="F619" s="203"/>
    </row>
    <row r="620" spans="1:20" ht="23.25" customHeight="1" x14ac:dyDescent="0.25">
      <c r="F620" s="203"/>
    </row>
    <row r="621" spans="1:20" ht="23.25" customHeight="1" x14ac:dyDescent="0.25">
      <c r="F621" s="203"/>
    </row>
    <row r="622" spans="1:20" ht="23.25" customHeight="1" x14ac:dyDescent="0.25">
      <c r="F622" s="203"/>
    </row>
    <row r="623" spans="1:20" ht="23.25" customHeight="1" x14ac:dyDescent="0.25">
      <c r="F623" s="203"/>
    </row>
    <row r="624" spans="1:20" ht="23.25" customHeight="1" x14ac:dyDescent="0.25">
      <c r="F624" s="203"/>
    </row>
    <row r="625" spans="6:6" ht="23.25" customHeight="1" x14ac:dyDescent="0.25">
      <c r="F625" s="203"/>
    </row>
    <row r="626" spans="6:6" ht="23.25" customHeight="1" x14ac:dyDescent="0.25">
      <c r="F626" s="203"/>
    </row>
    <row r="627" spans="6:6" ht="23.25" customHeight="1" x14ac:dyDescent="0.25">
      <c r="F627" s="203"/>
    </row>
    <row r="628" spans="6:6" ht="23.25" customHeight="1" x14ac:dyDescent="0.25">
      <c r="F628" s="203"/>
    </row>
    <row r="629" spans="6:6" ht="23.25" customHeight="1" x14ac:dyDescent="0.25">
      <c r="F629" s="203"/>
    </row>
    <row r="630" spans="6:6" ht="23.25" customHeight="1" x14ac:dyDescent="0.25"/>
    <row r="631" spans="6:6" ht="23.25" customHeight="1" x14ac:dyDescent="0.25"/>
    <row r="632" spans="6:6" ht="23.25" customHeight="1" x14ac:dyDescent="0.25">
      <c r="F632" s="203"/>
    </row>
    <row r="633" spans="6:6" ht="23.25" customHeight="1" x14ac:dyDescent="0.25">
      <c r="F633" s="203"/>
    </row>
    <row r="634" spans="6:6" ht="23.25" customHeight="1" x14ac:dyDescent="0.25">
      <c r="F634" s="203"/>
    </row>
    <row r="635" spans="6:6" ht="23.25" customHeight="1" x14ac:dyDescent="0.25">
      <c r="F635" s="203"/>
    </row>
    <row r="636" spans="6:6" ht="23.25" customHeight="1" x14ac:dyDescent="0.25">
      <c r="F636" s="203"/>
    </row>
    <row r="637" spans="6:6" ht="23.25" customHeight="1" x14ac:dyDescent="0.25">
      <c r="F637" s="203"/>
    </row>
    <row r="638" spans="6:6" ht="23.25" customHeight="1" x14ac:dyDescent="0.25">
      <c r="F638" s="203"/>
    </row>
    <row r="639" spans="6:6" ht="23.25" customHeight="1" x14ac:dyDescent="0.25">
      <c r="F639" s="203"/>
    </row>
    <row r="640" spans="6:6" ht="23.25" customHeight="1" x14ac:dyDescent="0.25">
      <c r="F640" s="203"/>
    </row>
    <row r="641" spans="6:6" ht="23.25" customHeight="1" x14ac:dyDescent="0.25">
      <c r="F641" s="203"/>
    </row>
    <row r="642" spans="6:6" ht="23.25" customHeight="1" x14ac:dyDescent="0.25">
      <c r="F642" s="203"/>
    </row>
    <row r="643" spans="6:6" ht="23.25" customHeight="1" x14ac:dyDescent="0.25"/>
    <row r="644" spans="6:6" ht="23.25" customHeight="1" x14ac:dyDescent="0.25">
      <c r="F644" s="203"/>
    </row>
    <row r="645" spans="6:6" ht="23.25" customHeight="1" x14ac:dyDescent="0.25">
      <c r="F645" s="203"/>
    </row>
    <row r="646" spans="6:6" ht="23.25" customHeight="1" x14ac:dyDescent="0.25">
      <c r="F646" s="203"/>
    </row>
    <row r="647" spans="6:6" ht="23.25" customHeight="1" x14ac:dyDescent="0.25">
      <c r="F647" s="203"/>
    </row>
    <row r="648" spans="6:6" ht="23.25" customHeight="1" x14ac:dyDescent="0.25">
      <c r="F648" s="203"/>
    </row>
    <row r="649" spans="6:6" ht="23.25" customHeight="1" x14ac:dyDescent="0.25">
      <c r="F649" s="203"/>
    </row>
    <row r="650" spans="6:6" ht="23.25" customHeight="1" x14ac:dyDescent="0.25">
      <c r="F650" s="203"/>
    </row>
    <row r="651" spans="6:6" ht="23.25" customHeight="1" x14ac:dyDescent="0.25">
      <c r="F651" s="203"/>
    </row>
    <row r="652" spans="6:6" ht="23.25" customHeight="1" x14ac:dyDescent="0.25">
      <c r="F652" s="203"/>
    </row>
    <row r="653" spans="6:6" ht="23.25" customHeight="1" x14ac:dyDescent="0.25">
      <c r="F653" s="203"/>
    </row>
    <row r="654" spans="6:6" ht="23.25" customHeight="1" x14ac:dyDescent="0.25">
      <c r="F654" s="203"/>
    </row>
    <row r="655" spans="6:6" ht="23.25" customHeight="1" x14ac:dyDescent="0.25">
      <c r="F655" s="203"/>
    </row>
    <row r="656" spans="6:6" ht="23.25" customHeight="1" x14ac:dyDescent="0.25">
      <c r="F656" s="203"/>
    </row>
    <row r="657" spans="6:6" ht="23.25" customHeight="1" x14ac:dyDescent="0.25">
      <c r="F657" s="203"/>
    </row>
    <row r="658" spans="6:6" ht="23.25" customHeight="1" x14ac:dyDescent="0.25">
      <c r="F658" s="203"/>
    </row>
    <row r="659" spans="6:6" ht="23.25" customHeight="1" x14ac:dyDescent="0.25">
      <c r="F659" s="203"/>
    </row>
    <row r="660" spans="6:6" ht="23.25" customHeight="1" x14ac:dyDescent="0.25">
      <c r="F660" s="203"/>
    </row>
    <row r="661" spans="6:6" ht="23.25" customHeight="1" x14ac:dyDescent="0.25">
      <c r="F661" s="203"/>
    </row>
    <row r="662" spans="6:6" ht="23.25" customHeight="1" x14ac:dyDescent="0.25">
      <c r="F662" s="203"/>
    </row>
    <row r="663" spans="6:6" ht="23.25" customHeight="1" x14ac:dyDescent="0.25">
      <c r="F663" s="203"/>
    </row>
    <row r="664" spans="6:6" ht="23.25" customHeight="1" x14ac:dyDescent="0.25">
      <c r="F664" s="203"/>
    </row>
    <row r="665" spans="6:6" ht="23.25" customHeight="1" x14ac:dyDescent="0.25">
      <c r="F665" s="203"/>
    </row>
    <row r="666" spans="6:6" ht="23.25" customHeight="1" x14ac:dyDescent="0.25">
      <c r="F666" s="203"/>
    </row>
    <row r="667" spans="6:6" ht="23.25" customHeight="1" x14ac:dyDescent="0.25">
      <c r="F667" s="203"/>
    </row>
    <row r="668" spans="6:6" ht="23.25" customHeight="1" x14ac:dyDescent="0.25">
      <c r="F668" s="203"/>
    </row>
    <row r="669" spans="6:6" ht="23.25" customHeight="1" x14ac:dyDescent="0.25">
      <c r="F669" s="203"/>
    </row>
    <row r="670" spans="6:6" ht="23.25" customHeight="1" x14ac:dyDescent="0.25">
      <c r="F670" s="203"/>
    </row>
    <row r="671" spans="6:6" ht="23.25" customHeight="1" x14ac:dyDescent="0.25">
      <c r="F671" s="203"/>
    </row>
    <row r="672" spans="6:6" ht="23.25" customHeight="1" x14ac:dyDescent="0.25">
      <c r="F672" s="203"/>
    </row>
    <row r="673" spans="6:6" ht="23.25" customHeight="1" x14ac:dyDescent="0.25">
      <c r="F673" s="203"/>
    </row>
    <row r="676" spans="6:6" ht="23.25" customHeight="1" x14ac:dyDescent="0.25">
      <c r="F676" s="203"/>
    </row>
    <row r="677" spans="6:6" ht="23.25" customHeight="1" x14ac:dyDescent="0.25">
      <c r="F677" s="203"/>
    </row>
    <row r="678" spans="6:6" ht="23.25" customHeight="1" x14ac:dyDescent="0.25">
      <c r="F678" s="203"/>
    </row>
    <row r="679" spans="6:6" ht="23.25" customHeight="1" x14ac:dyDescent="0.25">
      <c r="F679" s="203"/>
    </row>
    <row r="680" spans="6:6" ht="23.25" customHeight="1" x14ac:dyDescent="0.25">
      <c r="F680" s="203"/>
    </row>
    <row r="681" spans="6:6" ht="23.25" customHeight="1" x14ac:dyDescent="0.25">
      <c r="F681" s="203"/>
    </row>
    <row r="682" spans="6:6" ht="23.25" customHeight="1" x14ac:dyDescent="0.25">
      <c r="F682" s="203"/>
    </row>
    <row r="683" spans="6:6" ht="23.25" customHeight="1" x14ac:dyDescent="0.25">
      <c r="F683" s="203"/>
    </row>
    <row r="684" spans="6:6" ht="23.25" customHeight="1" x14ac:dyDescent="0.25">
      <c r="F684" s="203"/>
    </row>
    <row r="685" spans="6:6" ht="23.25" customHeight="1" x14ac:dyDescent="0.25">
      <c r="F685" s="203"/>
    </row>
    <row r="686" spans="6:6" ht="23.25" customHeight="1" x14ac:dyDescent="0.25">
      <c r="F686" s="203"/>
    </row>
  </sheetData>
  <sortState ref="A1:S665">
    <sortCondition ref="A697"/>
  </sortState>
  <mergeCells count="36">
    <mergeCell ref="E584:I584"/>
    <mergeCell ref="E575:I575"/>
    <mergeCell ref="C366:H366"/>
    <mergeCell ref="D379:I379"/>
    <mergeCell ref="C391:I391"/>
    <mergeCell ref="E403:G403"/>
    <mergeCell ref="E472:G472"/>
    <mergeCell ref="D522:I522"/>
    <mergeCell ref="C527:H527"/>
    <mergeCell ref="C543:H543"/>
    <mergeCell ref="C556:H556"/>
    <mergeCell ref="C561:I561"/>
    <mergeCell ref="C568:I568"/>
    <mergeCell ref="C397:F397"/>
    <mergeCell ref="C537:H537"/>
    <mergeCell ref="D552:I552"/>
    <mergeCell ref="E344:I344"/>
    <mergeCell ref="C143:G143"/>
    <mergeCell ref="E222:I222"/>
    <mergeCell ref="C247:G247"/>
    <mergeCell ref="C260:H260"/>
    <mergeCell ref="C270:G270"/>
    <mergeCell ref="C321:H321"/>
    <mergeCell ref="C329:F329"/>
    <mergeCell ref="C336:J336"/>
    <mergeCell ref="E93:I93"/>
    <mergeCell ref="A1:Q1"/>
    <mergeCell ref="E2:I2"/>
    <mergeCell ref="E12:I12"/>
    <mergeCell ref="E22:I22"/>
    <mergeCell ref="E28:I28"/>
    <mergeCell ref="D43:I43"/>
    <mergeCell ref="D47:I47"/>
    <mergeCell ref="E51:H51"/>
    <mergeCell ref="E63:J63"/>
    <mergeCell ref="E77:I77"/>
  </mergeCells>
  <conditionalFormatting sqref="A187">
    <cfRule type="duplicateValues" dxfId="2617" priority="167"/>
  </conditionalFormatting>
  <conditionalFormatting sqref="A187">
    <cfRule type="duplicateValues" dxfId="2616" priority="168"/>
    <cfRule type="duplicateValues" dxfId="2615" priority="169"/>
  </conditionalFormatting>
  <conditionalFormatting sqref="A187">
    <cfRule type="duplicateValues" dxfId="2614" priority="170"/>
    <cfRule type="duplicateValues" dxfId="2613" priority="171"/>
  </conditionalFormatting>
  <conditionalFormatting sqref="A187">
    <cfRule type="duplicateValues" dxfId="2612" priority="166"/>
  </conditionalFormatting>
  <conditionalFormatting sqref="A499">
    <cfRule type="duplicateValues" dxfId="2611" priority="161"/>
  </conditionalFormatting>
  <conditionalFormatting sqref="A499">
    <cfRule type="duplicateValues" dxfId="2610" priority="162"/>
    <cfRule type="duplicateValues" dxfId="2609" priority="163"/>
  </conditionalFormatting>
  <conditionalFormatting sqref="A499">
    <cfRule type="duplicateValues" dxfId="2608" priority="164"/>
    <cfRule type="duplicateValues" dxfId="2607" priority="165"/>
  </conditionalFormatting>
  <conditionalFormatting sqref="A499">
    <cfRule type="duplicateValues" dxfId="2606" priority="160"/>
  </conditionalFormatting>
  <conditionalFormatting sqref="A151">
    <cfRule type="duplicateValues" dxfId="2605" priority="155"/>
  </conditionalFormatting>
  <conditionalFormatting sqref="A509">
    <cfRule type="duplicateValues" dxfId="2604" priority="154"/>
  </conditionalFormatting>
  <conditionalFormatting sqref="A200">
    <cfRule type="duplicateValues" dxfId="2603" priority="153"/>
  </conditionalFormatting>
  <conditionalFormatting sqref="A213">
    <cfRule type="duplicateValues" dxfId="2602" priority="145"/>
  </conditionalFormatting>
  <conditionalFormatting sqref="A215">
    <cfRule type="duplicateValues" dxfId="2601" priority="120"/>
  </conditionalFormatting>
  <conditionalFormatting sqref="A211">
    <cfRule type="duplicateValues" dxfId="2600" priority="102"/>
  </conditionalFormatting>
  <conditionalFormatting sqref="A267">
    <cfRule type="duplicateValues" dxfId="2599" priority="101"/>
  </conditionalFormatting>
  <conditionalFormatting sqref="A148">
    <cfRule type="duplicateValues" dxfId="2598" priority="92"/>
  </conditionalFormatting>
  <conditionalFormatting sqref="A217">
    <cfRule type="duplicateValues" dxfId="2597" priority="89"/>
  </conditionalFormatting>
  <conditionalFormatting sqref="A91">
    <cfRule type="duplicateValues" dxfId="2596" priority="86"/>
  </conditionalFormatting>
  <conditionalFormatting sqref="A479">
    <cfRule type="duplicateValues" dxfId="2595" priority="75"/>
  </conditionalFormatting>
  <conditionalFormatting sqref="A503">
    <cfRule type="duplicateValues" dxfId="2594" priority="73"/>
  </conditionalFormatting>
  <conditionalFormatting sqref="A531">
    <cfRule type="duplicateValues" dxfId="2593" priority="57"/>
  </conditionalFormatting>
  <conditionalFormatting sqref="A197">
    <cfRule type="duplicateValues" dxfId="2592" priority="56"/>
  </conditionalFormatting>
  <conditionalFormatting sqref="A74">
    <cfRule type="duplicateValues" dxfId="2591" priority="38"/>
  </conditionalFormatting>
  <conditionalFormatting sqref="A218 A202 A177 A152 A181 A199 A195:A196 A161 A187 A208:A209 A164">
    <cfRule type="duplicateValues" dxfId="2590" priority="10246"/>
  </conditionalFormatting>
  <conditionalFormatting sqref="A216">
    <cfRule type="duplicateValues" dxfId="2589" priority="34"/>
  </conditionalFormatting>
  <conditionalFormatting sqref="A381">
    <cfRule type="duplicateValues" dxfId="2588" priority="33"/>
  </conditionalFormatting>
  <conditionalFormatting sqref="A220">
    <cfRule type="duplicateValues" dxfId="2587" priority="31"/>
  </conditionalFormatting>
  <conditionalFormatting sqref="A504">
    <cfRule type="duplicateValues" dxfId="2586" priority="28"/>
  </conditionalFormatting>
  <conditionalFormatting sqref="A60">
    <cfRule type="duplicateValues" dxfId="2585" priority="26"/>
  </conditionalFormatting>
  <conditionalFormatting sqref="A374">
    <cfRule type="duplicateValues" dxfId="2584" priority="24"/>
  </conditionalFormatting>
  <conditionalFormatting sqref="A73">
    <cfRule type="duplicateValues" dxfId="2583" priority="20"/>
  </conditionalFormatting>
  <conditionalFormatting sqref="A87">
    <cfRule type="duplicateValues" dxfId="2582" priority="19"/>
  </conditionalFormatting>
  <conditionalFormatting sqref="A210">
    <cfRule type="duplicateValues" dxfId="2581" priority="17"/>
  </conditionalFormatting>
  <conditionalFormatting sqref="A385">
    <cfRule type="duplicateValues" dxfId="2580" priority="16"/>
  </conditionalFormatting>
  <conditionalFormatting sqref="A386">
    <cfRule type="duplicateValues" dxfId="2579" priority="15"/>
  </conditionalFormatting>
  <conditionalFormatting sqref="A339">
    <cfRule type="duplicateValues" dxfId="2578" priority="14"/>
  </conditionalFormatting>
  <conditionalFormatting sqref="A212">
    <cfRule type="duplicateValues" dxfId="2577" priority="13"/>
  </conditionalFormatting>
  <conditionalFormatting sqref="A384">
    <cfRule type="duplicateValues" dxfId="2576" priority="12"/>
  </conditionalFormatting>
  <conditionalFormatting sqref="A207">
    <cfRule type="duplicateValues" dxfId="2575" priority="11"/>
  </conditionalFormatting>
  <conditionalFormatting sqref="A113">
    <cfRule type="duplicateValues" dxfId="2574" priority="10"/>
  </conditionalFormatting>
  <conditionalFormatting sqref="A129">
    <cfRule type="duplicateValues" dxfId="2573" priority="9"/>
  </conditionalFormatting>
  <conditionalFormatting sqref="A383">
    <cfRule type="duplicateValues" dxfId="2572" priority="8"/>
  </conditionalFormatting>
  <conditionalFormatting sqref="A31">
    <cfRule type="duplicateValues" dxfId="2571" priority="7"/>
  </conditionalFormatting>
  <conditionalFormatting sqref="A37">
    <cfRule type="duplicateValues" dxfId="2570" priority="6"/>
  </conditionalFormatting>
  <conditionalFormatting sqref="A35">
    <cfRule type="duplicateValues" dxfId="2569" priority="5"/>
  </conditionalFormatting>
  <conditionalFormatting sqref="A66">
    <cfRule type="duplicateValues" dxfId="2568" priority="4"/>
  </conditionalFormatting>
  <conditionalFormatting sqref="A82">
    <cfRule type="duplicateValues" dxfId="2567" priority="3"/>
  </conditionalFormatting>
  <conditionalFormatting sqref="A86">
    <cfRule type="duplicateValues" dxfId="2566" priority="2"/>
  </conditionalFormatting>
  <conditionalFormatting sqref="A372">
    <cfRule type="duplicateValues" dxfId="2565" priority="1"/>
  </conditionalFormatting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332"/>
  <sheetViews>
    <sheetView zoomScale="110" zoomScaleNormal="110" zoomScaleSheetLayoutView="80" workbookViewId="0">
      <selection sqref="A1:XFD1048576"/>
    </sheetView>
  </sheetViews>
  <sheetFormatPr defaultColWidth="7.85546875" defaultRowHeight="27" customHeight="1" x14ac:dyDescent="0.2"/>
  <cols>
    <col min="1" max="1" width="16.140625" customWidth="1"/>
    <col min="19" max="19" width="8.42578125" bestFit="1" customWidth="1"/>
  </cols>
  <sheetData>
    <row r="1" ht="30.75" customHeight="1" x14ac:dyDescent="0.2"/>
    <row r="2" ht="30.75" customHeight="1" x14ac:dyDescent="0.2"/>
    <row r="3" ht="30.75" customHeight="1" x14ac:dyDescent="0.2"/>
    <row r="4" ht="30.75" customHeight="1" x14ac:dyDescent="0.2"/>
    <row r="5" ht="30.75" customHeight="1" x14ac:dyDescent="0.2"/>
    <row r="6" ht="30.75" customHeight="1" x14ac:dyDescent="0.2"/>
    <row r="7" ht="30.75" customHeight="1" x14ac:dyDescent="0.2"/>
    <row r="8" ht="30.75" customHeight="1" x14ac:dyDescent="0.2"/>
    <row r="9" ht="30.75" customHeight="1" x14ac:dyDescent="0.2"/>
    <row r="10" ht="30.75" customHeight="1" x14ac:dyDescent="0.2"/>
    <row r="11" ht="30.75" customHeight="1" x14ac:dyDescent="0.2"/>
    <row r="12" ht="30.75" customHeight="1" x14ac:dyDescent="0.2"/>
    <row r="13" ht="30.75" customHeight="1" x14ac:dyDescent="0.2"/>
    <row r="14" ht="30.75" customHeight="1" x14ac:dyDescent="0.2"/>
    <row r="15" ht="30.75" customHeight="1" x14ac:dyDescent="0.2"/>
    <row r="16" ht="30.75" customHeight="1" x14ac:dyDescent="0.2"/>
    <row r="40" ht="30.75" customHeight="1" x14ac:dyDescent="0.2"/>
    <row r="41" ht="33" customHeight="1" x14ac:dyDescent="0.2"/>
    <row r="56" ht="27.75" customHeight="1" x14ac:dyDescent="0.2"/>
    <row r="57" ht="27.75" customHeight="1" x14ac:dyDescent="0.2"/>
    <row r="58" ht="27.75" customHeight="1" x14ac:dyDescent="0.2"/>
    <row r="81" ht="30.75" customHeight="1" x14ac:dyDescent="0.2"/>
    <row r="82" ht="30.75" customHeight="1" x14ac:dyDescent="0.2"/>
    <row r="83" ht="30.75" customHeight="1" x14ac:dyDescent="0.2"/>
    <row r="84" ht="30.75" customHeight="1" x14ac:dyDescent="0.2"/>
    <row r="85" ht="30.75" customHeight="1" x14ac:dyDescent="0.2"/>
    <row r="86" ht="30.75" customHeight="1" x14ac:dyDescent="0.2"/>
    <row r="87" ht="30.75" customHeight="1" x14ac:dyDescent="0.2"/>
    <row r="88" ht="30.75" customHeight="1" x14ac:dyDescent="0.2"/>
    <row r="89" ht="30.75" customHeight="1" x14ac:dyDescent="0.2"/>
    <row r="90" ht="30.75" customHeight="1" x14ac:dyDescent="0.2"/>
    <row r="91" ht="30.75" customHeight="1" x14ac:dyDescent="0.2"/>
    <row r="92" ht="30.75" customHeight="1" x14ac:dyDescent="0.2"/>
    <row r="93" ht="30.75" customHeight="1" x14ac:dyDescent="0.2"/>
    <row r="94" ht="30.75" customHeight="1" x14ac:dyDescent="0.2"/>
    <row r="95" ht="30.75" customHeight="1" x14ac:dyDescent="0.2"/>
    <row r="96" ht="30.75" customHeight="1" x14ac:dyDescent="0.2"/>
    <row r="101" ht="30.75" customHeight="1" x14ac:dyDescent="0.2"/>
    <row r="132" ht="30.75" customHeight="1" x14ac:dyDescent="0.2"/>
    <row r="175" ht="12.75" x14ac:dyDescent="0.2"/>
    <row r="273" ht="30.75" customHeight="1" x14ac:dyDescent="0.2"/>
    <row r="274" ht="30.75" customHeight="1" x14ac:dyDescent="0.2"/>
    <row r="275" ht="30.75" customHeight="1" x14ac:dyDescent="0.2"/>
    <row r="276" ht="30.75" customHeight="1" x14ac:dyDescent="0.2"/>
    <row r="277" ht="30.75" customHeight="1" x14ac:dyDescent="0.2"/>
    <row r="278" ht="30.75" customHeight="1" x14ac:dyDescent="0.2"/>
    <row r="279" ht="30.75" customHeight="1" x14ac:dyDescent="0.2"/>
    <row r="280" ht="30.75" customHeight="1" x14ac:dyDescent="0.2"/>
    <row r="281" ht="30.75" customHeight="1" x14ac:dyDescent="0.2"/>
    <row r="282" ht="30.75" customHeight="1" x14ac:dyDescent="0.2"/>
    <row r="283" ht="30.75" customHeight="1" x14ac:dyDescent="0.2"/>
    <row r="284" ht="30.75" customHeight="1" x14ac:dyDescent="0.2"/>
    <row r="285" ht="30.75" customHeight="1" x14ac:dyDescent="0.2"/>
    <row r="286" ht="30.75" customHeight="1" x14ac:dyDescent="0.2"/>
    <row r="287" ht="30.75" customHeight="1" x14ac:dyDescent="0.2"/>
    <row r="288" ht="30.75" customHeight="1" x14ac:dyDescent="0.2"/>
    <row r="289" ht="23.25" customHeight="1" x14ac:dyDescent="0.2"/>
    <row r="290" ht="23.25" customHeight="1" x14ac:dyDescent="0.2"/>
    <row r="291" ht="23.25" customHeight="1" x14ac:dyDescent="0.2"/>
    <row r="292" ht="23.25" customHeight="1" x14ac:dyDescent="0.2"/>
    <row r="293" ht="23.25" customHeight="1" x14ac:dyDescent="0.2"/>
    <row r="294" ht="23.25" customHeight="1" x14ac:dyDescent="0.2"/>
    <row r="295" ht="23.25" customHeight="1" x14ac:dyDescent="0.2"/>
    <row r="296" ht="23.25" customHeight="1" x14ac:dyDescent="0.2"/>
    <row r="297" ht="23.25" customHeight="1" x14ac:dyDescent="0.2"/>
    <row r="298" ht="23.25" customHeight="1" x14ac:dyDescent="0.2"/>
    <row r="299" ht="23.25" customHeight="1" x14ac:dyDescent="0.2"/>
    <row r="300" ht="23.25" customHeight="1" x14ac:dyDescent="0.2"/>
    <row r="301" ht="23.25" customHeight="1" x14ac:dyDescent="0.2"/>
    <row r="302" ht="23.25" customHeight="1" x14ac:dyDescent="0.2"/>
    <row r="303" ht="23.25" customHeight="1" x14ac:dyDescent="0.2"/>
    <row r="304" ht="23.25" customHeight="1" x14ac:dyDescent="0.2"/>
    <row r="305" ht="23.25" customHeight="1" x14ac:dyDescent="0.2"/>
    <row r="306" ht="23.25" customHeight="1" x14ac:dyDescent="0.2"/>
    <row r="307" ht="23.25" customHeight="1" x14ac:dyDescent="0.2"/>
    <row r="308" ht="23.25" customHeight="1" x14ac:dyDescent="0.2"/>
    <row r="309" ht="23.25" customHeight="1" x14ac:dyDescent="0.2"/>
    <row r="310" ht="23.25" customHeight="1" x14ac:dyDescent="0.2"/>
    <row r="311" ht="23.25" customHeight="1" x14ac:dyDescent="0.2"/>
    <row r="312" ht="23.25" customHeight="1" x14ac:dyDescent="0.2"/>
    <row r="313" ht="23.25" customHeight="1" x14ac:dyDescent="0.2"/>
    <row r="315" ht="23.25" customHeight="1" x14ac:dyDescent="0.2"/>
    <row r="316" ht="23.25" customHeight="1" x14ac:dyDescent="0.2"/>
    <row r="317" ht="23.25" customHeight="1" x14ac:dyDescent="0.2"/>
    <row r="318" ht="23.25" customHeight="1" x14ac:dyDescent="0.2"/>
    <row r="319" ht="23.25" customHeight="1" x14ac:dyDescent="0.2"/>
    <row r="320" ht="23.25" customHeight="1" x14ac:dyDescent="0.2"/>
    <row r="321" ht="23.25" customHeight="1" x14ac:dyDescent="0.2"/>
    <row r="322" ht="23.25" customHeight="1" x14ac:dyDescent="0.2"/>
    <row r="323" ht="23.25" customHeight="1" x14ac:dyDescent="0.2"/>
    <row r="324" ht="23.25" customHeight="1" x14ac:dyDescent="0.2"/>
    <row r="325" ht="23.25" customHeight="1" x14ac:dyDescent="0.2"/>
    <row r="326" ht="23.25" customHeight="1" x14ac:dyDescent="0.2"/>
    <row r="327" ht="23.25" customHeight="1" x14ac:dyDescent="0.2"/>
    <row r="328" ht="23.25" customHeight="1" x14ac:dyDescent="0.2"/>
    <row r="329" ht="23.25" customHeight="1" x14ac:dyDescent="0.2"/>
    <row r="330" ht="23.25" customHeight="1" x14ac:dyDescent="0.2"/>
    <row r="331" ht="23.25" customHeight="1" x14ac:dyDescent="0.2"/>
    <row r="332" ht="23.25" customHeight="1" x14ac:dyDescent="0.2"/>
  </sheetData>
  <pageMargins left="0.21" right="0.2" top="0.75" bottom="0.75" header="0.3" footer="0.3"/>
  <pageSetup orientation="landscape" r:id="rId1"/>
  <headerFooter>
    <oddFooter>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3:A104"/>
  <sheetViews>
    <sheetView zoomScale="110" zoomScaleNormal="110" zoomScaleSheetLayoutView="90" workbookViewId="0">
      <selection sqref="A1:XFD1048576"/>
    </sheetView>
  </sheetViews>
  <sheetFormatPr defaultRowHeight="27.75" customHeight="1" x14ac:dyDescent="0.2"/>
  <cols>
    <col min="1" max="1" width="16.28515625" customWidth="1"/>
    <col min="2" max="2" width="8.140625" customWidth="1"/>
    <col min="3" max="3" width="7.7109375" customWidth="1"/>
    <col min="4" max="4" width="8.140625" customWidth="1"/>
    <col min="5" max="5" width="7" customWidth="1"/>
    <col min="6" max="6" width="9" customWidth="1"/>
    <col min="7" max="7" width="7.140625" customWidth="1"/>
    <col min="8" max="8" width="7.85546875" customWidth="1"/>
    <col min="9" max="9" width="7.140625" customWidth="1"/>
    <col min="10" max="10" width="7.7109375" customWidth="1"/>
    <col min="11" max="11" width="7.85546875" customWidth="1"/>
    <col min="12" max="12" width="7.5703125" customWidth="1"/>
    <col min="13" max="13" width="6.5703125" customWidth="1"/>
    <col min="14" max="14" width="7.42578125" customWidth="1"/>
    <col min="15" max="15" width="6.5703125" customWidth="1"/>
    <col min="16" max="16" width="7.140625" customWidth="1"/>
    <col min="17" max="17" width="7.28515625" customWidth="1"/>
    <col min="18" max="18" width="8.5703125" customWidth="1"/>
    <col min="257" max="257" width="32.42578125" customWidth="1"/>
    <col min="258" max="258" width="8.140625" customWidth="1"/>
    <col min="259" max="259" width="7.7109375" customWidth="1"/>
    <col min="260" max="260" width="8.140625" customWidth="1"/>
    <col min="261" max="261" width="7" customWidth="1"/>
    <col min="262" max="262" width="9" customWidth="1"/>
    <col min="263" max="263" width="7.140625" customWidth="1"/>
    <col min="264" max="264" width="7.85546875" customWidth="1"/>
    <col min="265" max="265" width="7.140625" customWidth="1"/>
    <col min="266" max="266" width="7.7109375" customWidth="1"/>
    <col min="267" max="267" width="7.85546875" customWidth="1"/>
    <col min="268" max="268" width="7.5703125" customWidth="1"/>
    <col min="269" max="269" width="6.5703125" customWidth="1"/>
    <col min="270" max="270" width="7.42578125" customWidth="1"/>
    <col min="271" max="271" width="6.5703125" customWidth="1"/>
    <col min="272" max="272" width="7.140625" customWidth="1"/>
    <col min="273" max="273" width="7.28515625" customWidth="1"/>
    <col min="274" max="274" width="8.5703125" customWidth="1"/>
    <col min="513" max="513" width="32.42578125" customWidth="1"/>
    <col min="514" max="514" width="8.140625" customWidth="1"/>
    <col min="515" max="515" width="7.7109375" customWidth="1"/>
    <col min="516" max="516" width="8.140625" customWidth="1"/>
    <col min="517" max="517" width="7" customWidth="1"/>
    <col min="518" max="518" width="9" customWidth="1"/>
    <col min="519" max="519" width="7.140625" customWidth="1"/>
    <col min="520" max="520" width="7.85546875" customWidth="1"/>
    <col min="521" max="521" width="7.140625" customWidth="1"/>
    <col min="522" max="522" width="7.7109375" customWidth="1"/>
    <col min="523" max="523" width="7.85546875" customWidth="1"/>
    <col min="524" max="524" width="7.5703125" customWidth="1"/>
    <col min="525" max="525" width="6.5703125" customWidth="1"/>
    <col min="526" max="526" width="7.42578125" customWidth="1"/>
    <col min="527" max="527" width="6.5703125" customWidth="1"/>
    <col min="528" max="528" width="7.140625" customWidth="1"/>
    <col min="529" max="529" width="7.28515625" customWidth="1"/>
    <col min="530" max="530" width="8.5703125" customWidth="1"/>
    <col min="769" max="769" width="32.42578125" customWidth="1"/>
    <col min="770" max="770" width="8.140625" customWidth="1"/>
    <col min="771" max="771" width="7.7109375" customWidth="1"/>
    <col min="772" max="772" width="8.140625" customWidth="1"/>
    <col min="773" max="773" width="7" customWidth="1"/>
    <col min="774" max="774" width="9" customWidth="1"/>
    <col min="775" max="775" width="7.140625" customWidth="1"/>
    <col min="776" max="776" width="7.85546875" customWidth="1"/>
    <col min="777" max="777" width="7.140625" customWidth="1"/>
    <col min="778" max="778" width="7.7109375" customWidth="1"/>
    <col min="779" max="779" width="7.85546875" customWidth="1"/>
    <col min="780" max="780" width="7.5703125" customWidth="1"/>
    <col min="781" max="781" width="6.5703125" customWidth="1"/>
    <col min="782" max="782" width="7.42578125" customWidth="1"/>
    <col min="783" max="783" width="6.5703125" customWidth="1"/>
    <col min="784" max="784" width="7.140625" customWidth="1"/>
    <col min="785" max="785" width="7.28515625" customWidth="1"/>
    <col min="786" max="786" width="8.5703125" customWidth="1"/>
    <col min="1025" max="1025" width="32.42578125" customWidth="1"/>
    <col min="1026" max="1026" width="8.140625" customWidth="1"/>
    <col min="1027" max="1027" width="7.7109375" customWidth="1"/>
    <col min="1028" max="1028" width="8.140625" customWidth="1"/>
    <col min="1029" max="1029" width="7" customWidth="1"/>
    <col min="1030" max="1030" width="9" customWidth="1"/>
    <col min="1031" max="1031" width="7.140625" customWidth="1"/>
    <col min="1032" max="1032" width="7.85546875" customWidth="1"/>
    <col min="1033" max="1033" width="7.140625" customWidth="1"/>
    <col min="1034" max="1034" width="7.7109375" customWidth="1"/>
    <col min="1035" max="1035" width="7.85546875" customWidth="1"/>
    <col min="1036" max="1036" width="7.5703125" customWidth="1"/>
    <col min="1037" max="1037" width="6.5703125" customWidth="1"/>
    <col min="1038" max="1038" width="7.42578125" customWidth="1"/>
    <col min="1039" max="1039" width="6.5703125" customWidth="1"/>
    <col min="1040" max="1040" width="7.140625" customWidth="1"/>
    <col min="1041" max="1041" width="7.28515625" customWidth="1"/>
    <col min="1042" max="1042" width="8.5703125" customWidth="1"/>
    <col min="1281" max="1281" width="32.42578125" customWidth="1"/>
    <col min="1282" max="1282" width="8.140625" customWidth="1"/>
    <col min="1283" max="1283" width="7.7109375" customWidth="1"/>
    <col min="1284" max="1284" width="8.140625" customWidth="1"/>
    <col min="1285" max="1285" width="7" customWidth="1"/>
    <col min="1286" max="1286" width="9" customWidth="1"/>
    <col min="1287" max="1287" width="7.140625" customWidth="1"/>
    <col min="1288" max="1288" width="7.85546875" customWidth="1"/>
    <col min="1289" max="1289" width="7.140625" customWidth="1"/>
    <col min="1290" max="1290" width="7.7109375" customWidth="1"/>
    <col min="1291" max="1291" width="7.85546875" customWidth="1"/>
    <col min="1292" max="1292" width="7.5703125" customWidth="1"/>
    <col min="1293" max="1293" width="6.5703125" customWidth="1"/>
    <col min="1294" max="1294" width="7.42578125" customWidth="1"/>
    <col min="1295" max="1295" width="6.5703125" customWidth="1"/>
    <col min="1296" max="1296" width="7.140625" customWidth="1"/>
    <col min="1297" max="1297" width="7.28515625" customWidth="1"/>
    <col min="1298" max="1298" width="8.5703125" customWidth="1"/>
    <col min="1537" max="1537" width="32.42578125" customWidth="1"/>
    <col min="1538" max="1538" width="8.140625" customWidth="1"/>
    <col min="1539" max="1539" width="7.7109375" customWidth="1"/>
    <col min="1540" max="1540" width="8.140625" customWidth="1"/>
    <col min="1541" max="1541" width="7" customWidth="1"/>
    <col min="1542" max="1542" width="9" customWidth="1"/>
    <col min="1543" max="1543" width="7.140625" customWidth="1"/>
    <col min="1544" max="1544" width="7.85546875" customWidth="1"/>
    <col min="1545" max="1545" width="7.140625" customWidth="1"/>
    <col min="1546" max="1546" width="7.7109375" customWidth="1"/>
    <col min="1547" max="1547" width="7.85546875" customWidth="1"/>
    <col min="1548" max="1548" width="7.5703125" customWidth="1"/>
    <col min="1549" max="1549" width="6.5703125" customWidth="1"/>
    <col min="1550" max="1550" width="7.42578125" customWidth="1"/>
    <col min="1551" max="1551" width="6.5703125" customWidth="1"/>
    <col min="1552" max="1552" width="7.140625" customWidth="1"/>
    <col min="1553" max="1553" width="7.28515625" customWidth="1"/>
    <col min="1554" max="1554" width="8.5703125" customWidth="1"/>
    <col min="1793" max="1793" width="32.42578125" customWidth="1"/>
    <col min="1794" max="1794" width="8.140625" customWidth="1"/>
    <col min="1795" max="1795" width="7.7109375" customWidth="1"/>
    <col min="1796" max="1796" width="8.140625" customWidth="1"/>
    <col min="1797" max="1797" width="7" customWidth="1"/>
    <col min="1798" max="1798" width="9" customWidth="1"/>
    <col min="1799" max="1799" width="7.140625" customWidth="1"/>
    <col min="1800" max="1800" width="7.85546875" customWidth="1"/>
    <col min="1801" max="1801" width="7.140625" customWidth="1"/>
    <col min="1802" max="1802" width="7.7109375" customWidth="1"/>
    <col min="1803" max="1803" width="7.85546875" customWidth="1"/>
    <col min="1804" max="1804" width="7.5703125" customWidth="1"/>
    <col min="1805" max="1805" width="6.5703125" customWidth="1"/>
    <col min="1806" max="1806" width="7.42578125" customWidth="1"/>
    <col min="1807" max="1807" width="6.5703125" customWidth="1"/>
    <col min="1808" max="1808" width="7.140625" customWidth="1"/>
    <col min="1809" max="1809" width="7.28515625" customWidth="1"/>
    <col min="1810" max="1810" width="8.5703125" customWidth="1"/>
    <col min="2049" max="2049" width="32.42578125" customWidth="1"/>
    <col min="2050" max="2050" width="8.140625" customWidth="1"/>
    <col min="2051" max="2051" width="7.7109375" customWidth="1"/>
    <col min="2052" max="2052" width="8.140625" customWidth="1"/>
    <col min="2053" max="2053" width="7" customWidth="1"/>
    <col min="2054" max="2054" width="9" customWidth="1"/>
    <col min="2055" max="2055" width="7.140625" customWidth="1"/>
    <col min="2056" max="2056" width="7.85546875" customWidth="1"/>
    <col min="2057" max="2057" width="7.140625" customWidth="1"/>
    <col min="2058" max="2058" width="7.7109375" customWidth="1"/>
    <col min="2059" max="2059" width="7.85546875" customWidth="1"/>
    <col min="2060" max="2060" width="7.5703125" customWidth="1"/>
    <col min="2061" max="2061" width="6.5703125" customWidth="1"/>
    <col min="2062" max="2062" width="7.42578125" customWidth="1"/>
    <col min="2063" max="2063" width="6.5703125" customWidth="1"/>
    <col min="2064" max="2064" width="7.140625" customWidth="1"/>
    <col min="2065" max="2065" width="7.28515625" customWidth="1"/>
    <col min="2066" max="2066" width="8.5703125" customWidth="1"/>
    <col min="2305" max="2305" width="32.42578125" customWidth="1"/>
    <col min="2306" max="2306" width="8.140625" customWidth="1"/>
    <col min="2307" max="2307" width="7.7109375" customWidth="1"/>
    <col min="2308" max="2308" width="8.140625" customWidth="1"/>
    <col min="2309" max="2309" width="7" customWidth="1"/>
    <col min="2310" max="2310" width="9" customWidth="1"/>
    <col min="2311" max="2311" width="7.140625" customWidth="1"/>
    <col min="2312" max="2312" width="7.85546875" customWidth="1"/>
    <col min="2313" max="2313" width="7.140625" customWidth="1"/>
    <col min="2314" max="2314" width="7.7109375" customWidth="1"/>
    <col min="2315" max="2315" width="7.85546875" customWidth="1"/>
    <col min="2316" max="2316" width="7.5703125" customWidth="1"/>
    <col min="2317" max="2317" width="6.5703125" customWidth="1"/>
    <col min="2318" max="2318" width="7.42578125" customWidth="1"/>
    <col min="2319" max="2319" width="6.5703125" customWidth="1"/>
    <col min="2320" max="2320" width="7.140625" customWidth="1"/>
    <col min="2321" max="2321" width="7.28515625" customWidth="1"/>
    <col min="2322" max="2322" width="8.5703125" customWidth="1"/>
    <col min="2561" max="2561" width="32.42578125" customWidth="1"/>
    <col min="2562" max="2562" width="8.140625" customWidth="1"/>
    <col min="2563" max="2563" width="7.7109375" customWidth="1"/>
    <col min="2564" max="2564" width="8.140625" customWidth="1"/>
    <col min="2565" max="2565" width="7" customWidth="1"/>
    <col min="2566" max="2566" width="9" customWidth="1"/>
    <col min="2567" max="2567" width="7.140625" customWidth="1"/>
    <col min="2568" max="2568" width="7.85546875" customWidth="1"/>
    <col min="2569" max="2569" width="7.140625" customWidth="1"/>
    <col min="2570" max="2570" width="7.7109375" customWidth="1"/>
    <col min="2571" max="2571" width="7.85546875" customWidth="1"/>
    <col min="2572" max="2572" width="7.5703125" customWidth="1"/>
    <col min="2573" max="2573" width="6.5703125" customWidth="1"/>
    <col min="2574" max="2574" width="7.42578125" customWidth="1"/>
    <col min="2575" max="2575" width="6.5703125" customWidth="1"/>
    <col min="2576" max="2576" width="7.140625" customWidth="1"/>
    <col min="2577" max="2577" width="7.28515625" customWidth="1"/>
    <col min="2578" max="2578" width="8.5703125" customWidth="1"/>
    <col min="2817" max="2817" width="32.42578125" customWidth="1"/>
    <col min="2818" max="2818" width="8.140625" customWidth="1"/>
    <col min="2819" max="2819" width="7.7109375" customWidth="1"/>
    <col min="2820" max="2820" width="8.140625" customWidth="1"/>
    <col min="2821" max="2821" width="7" customWidth="1"/>
    <col min="2822" max="2822" width="9" customWidth="1"/>
    <col min="2823" max="2823" width="7.140625" customWidth="1"/>
    <col min="2824" max="2824" width="7.85546875" customWidth="1"/>
    <col min="2825" max="2825" width="7.140625" customWidth="1"/>
    <col min="2826" max="2826" width="7.7109375" customWidth="1"/>
    <col min="2827" max="2827" width="7.85546875" customWidth="1"/>
    <col min="2828" max="2828" width="7.5703125" customWidth="1"/>
    <col min="2829" max="2829" width="6.5703125" customWidth="1"/>
    <col min="2830" max="2830" width="7.42578125" customWidth="1"/>
    <col min="2831" max="2831" width="6.5703125" customWidth="1"/>
    <col min="2832" max="2832" width="7.140625" customWidth="1"/>
    <col min="2833" max="2833" width="7.28515625" customWidth="1"/>
    <col min="2834" max="2834" width="8.5703125" customWidth="1"/>
    <col min="3073" max="3073" width="32.42578125" customWidth="1"/>
    <col min="3074" max="3074" width="8.140625" customWidth="1"/>
    <col min="3075" max="3075" width="7.7109375" customWidth="1"/>
    <col min="3076" max="3076" width="8.140625" customWidth="1"/>
    <col min="3077" max="3077" width="7" customWidth="1"/>
    <col min="3078" max="3078" width="9" customWidth="1"/>
    <col min="3079" max="3079" width="7.140625" customWidth="1"/>
    <col min="3080" max="3080" width="7.85546875" customWidth="1"/>
    <col min="3081" max="3081" width="7.140625" customWidth="1"/>
    <col min="3082" max="3082" width="7.7109375" customWidth="1"/>
    <col min="3083" max="3083" width="7.85546875" customWidth="1"/>
    <col min="3084" max="3084" width="7.5703125" customWidth="1"/>
    <col min="3085" max="3085" width="6.5703125" customWidth="1"/>
    <col min="3086" max="3086" width="7.42578125" customWidth="1"/>
    <col min="3087" max="3087" width="6.5703125" customWidth="1"/>
    <col min="3088" max="3088" width="7.140625" customWidth="1"/>
    <col min="3089" max="3089" width="7.28515625" customWidth="1"/>
    <col min="3090" max="3090" width="8.5703125" customWidth="1"/>
    <col min="3329" max="3329" width="32.42578125" customWidth="1"/>
    <col min="3330" max="3330" width="8.140625" customWidth="1"/>
    <col min="3331" max="3331" width="7.7109375" customWidth="1"/>
    <col min="3332" max="3332" width="8.140625" customWidth="1"/>
    <col min="3333" max="3333" width="7" customWidth="1"/>
    <col min="3334" max="3334" width="9" customWidth="1"/>
    <col min="3335" max="3335" width="7.140625" customWidth="1"/>
    <col min="3336" max="3336" width="7.85546875" customWidth="1"/>
    <col min="3337" max="3337" width="7.140625" customWidth="1"/>
    <col min="3338" max="3338" width="7.7109375" customWidth="1"/>
    <col min="3339" max="3339" width="7.85546875" customWidth="1"/>
    <col min="3340" max="3340" width="7.5703125" customWidth="1"/>
    <col min="3341" max="3341" width="6.5703125" customWidth="1"/>
    <col min="3342" max="3342" width="7.42578125" customWidth="1"/>
    <col min="3343" max="3343" width="6.5703125" customWidth="1"/>
    <col min="3344" max="3344" width="7.140625" customWidth="1"/>
    <col min="3345" max="3345" width="7.28515625" customWidth="1"/>
    <col min="3346" max="3346" width="8.5703125" customWidth="1"/>
    <col min="3585" max="3585" width="32.42578125" customWidth="1"/>
    <col min="3586" max="3586" width="8.140625" customWidth="1"/>
    <col min="3587" max="3587" width="7.7109375" customWidth="1"/>
    <col min="3588" max="3588" width="8.140625" customWidth="1"/>
    <col min="3589" max="3589" width="7" customWidth="1"/>
    <col min="3590" max="3590" width="9" customWidth="1"/>
    <col min="3591" max="3591" width="7.140625" customWidth="1"/>
    <col min="3592" max="3592" width="7.85546875" customWidth="1"/>
    <col min="3593" max="3593" width="7.140625" customWidth="1"/>
    <col min="3594" max="3594" width="7.7109375" customWidth="1"/>
    <col min="3595" max="3595" width="7.85546875" customWidth="1"/>
    <col min="3596" max="3596" width="7.5703125" customWidth="1"/>
    <col min="3597" max="3597" width="6.5703125" customWidth="1"/>
    <col min="3598" max="3598" width="7.42578125" customWidth="1"/>
    <col min="3599" max="3599" width="6.5703125" customWidth="1"/>
    <col min="3600" max="3600" width="7.140625" customWidth="1"/>
    <col min="3601" max="3601" width="7.28515625" customWidth="1"/>
    <col min="3602" max="3602" width="8.5703125" customWidth="1"/>
    <col min="3841" max="3841" width="32.42578125" customWidth="1"/>
    <col min="3842" max="3842" width="8.140625" customWidth="1"/>
    <col min="3843" max="3843" width="7.7109375" customWidth="1"/>
    <col min="3844" max="3844" width="8.140625" customWidth="1"/>
    <col min="3845" max="3845" width="7" customWidth="1"/>
    <col min="3846" max="3846" width="9" customWidth="1"/>
    <col min="3847" max="3847" width="7.140625" customWidth="1"/>
    <col min="3848" max="3848" width="7.85546875" customWidth="1"/>
    <col min="3849" max="3849" width="7.140625" customWidth="1"/>
    <col min="3850" max="3850" width="7.7109375" customWidth="1"/>
    <col min="3851" max="3851" width="7.85546875" customWidth="1"/>
    <col min="3852" max="3852" width="7.5703125" customWidth="1"/>
    <col min="3853" max="3853" width="6.5703125" customWidth="1"/>
    <col min="3854" max="3854" width="7.42578125" customWidth="1"/>
    <col min="3855" max="3855" width="6.5703125" customWidth="1"/>
    <col min="3856" max="3856" width="7.140625" customWidth="1"/>
    <col min="3857" max="3857" width="7.28515625" customWidth="1"/>
    <col min="3858" max="3858" width="8.5703125" customWidth="1"/>
    <col min="4097" max="4097" width="32.42578125" customWidth="1"/>
    <col min="4098" max="4098" width="8.140625" customWidth="1"/>
    <col min="4099" max="4099" width="7.7109375" customWidth="1"/>
    <col min="4100" max="4100" width="8.140625" customWidth="1"/>
    <col min="4101" max="4101" width="7" customWidth="1"/>
    <col min="4102" max="4102" width="9" customWidth="1"/>
    <col min="4103" max="4103" width="7.140625" customWidth="1"/>
    <col min="4104" max="4104" width="7.85546875" customWidth="1"/>
    <col min="4105" max="4105" width="7.140625" customWidth="1"/>
    <col min="4106" max="4106" width="7.7109375" customWidth="1"/>
    <col min="4107" max="4107" width="7.85546875" customWidth="1"/>
    <col min="4108" max="4108" width="7.5703125" customWidth="1"/>
    <col min="4109" max="4109" width="6.5703125" customWidth="1"/>
    <col min="4110" max="4110" width="7.42578125" customWidth="1"/>
    <col min="4111" max="4111" width="6.5703125" customWidth="1"/>
    <col min="4112" max="4112" width="7.140625" customWidth="1"/>
    <col min="4113" max="4113" width="7.28515625" customWidth="1"/>
    <col min="4114" max="4114" width="8.5703125" customWidth="1"/>
    <col min="4353" max="4353" width="32.42578125" customWidth="1"/>
    <col min="4354" max="4354" width="8.140625" customWidth="1"/>
    <col min="4355" max="4355" width="7.7109375" customWidth="1"/>
    <col min="4356" max="4356" width="8.140625" customWidth="1"/>
    <col min="4357" max="4357" width="7" customWidth="1"/>
    <col min="4358" max="4358" width="9" customWidth="1"/>
    <col min="4359" max="4359" width="7.140625" customWidth="1"/>
    <col min="4360" max="4360" width="7.85546875" customWidth="1"/>
    <col min="4361" max="4361" width="7.140625" customWidth="1"/>
    <col min="4362" max="4362" width="7.7109375" customWidth="1"/>
    <col min="4363" max="4363" width="7.85546875" customWidth="1"/>
    <col min="4364" max="4364" width="7.5703125" customWidth="1"/>
    <col min="4365" max="4365" width="6.5703125" customWidth="1"/>
    <col min="4366" max="4366" width="7.42578125" customWidth="1"/>
    <col min="4367" max="4367" width="6.5703125" customWidth="1"/>
    <col min="4368" max="4368" width="7.140625" customWidth="1"/>
    <col min="4369" max="4369" width="7.28515625" customWidth="1"/>
    <col min="4370" max="4370" width="8.5703125" customWidth="1"/>
    <col min="4609" max="4609" width="32.42578125" customWidth="1"/>
    <col min="4610" max="4610" width="8.140625" customWidth="1"/>
    <col min="4611" max="4611" width="7.7109375" customWidth="1"/>
    <col min="4612" max="4612" width="8.140625" customWidth="1"/>
    <col min="4613" max="4613" width="7" customWidth="1"/>
    <col min="4614" max="4614" width="9" customWidth="1"/>
    <col min="4615" max="4615" width="7.140625" customWidth="1"/>
    <col min="4616" max="4616" width="7.85546875" customWidth="1"/>
    <col min="4617" max="4617" width="7.140625" customWidth="1"/>
    <col min="4618" max="4618" width="7.7109375" customWidth="1"/>
    <col min="4619" max="4619" width="7.85546875" customWidth="1"/>
    <col min="4620" max="4620" width="7.5703125" customWidth="1"/>
    <col min="4621" max="4621" width="6.5703125" customWidth="1"/>
    <col min="4622" max="4622" width="7.42578125" customWidth="1"/>
    <col min="4623" max="4623" width="6.5703125" customWidth="1"/>
    <col min="4624" max="4624" width="7.140625" customWidth="1"/>
    <col min="4625" max="4625" width="7.28515625" customWidth="1"/>
    <col min="4626" max="4626" width="8.5703125" customWidth="1"/>
    <col min="4865" max="4865" width="32.42578125" customWidth="1"/>
    <col min="4866" max="4866" width="8.140625" customWidth="1"/>
    <col min="4867" max="4867" width="7.7109375" customWidth="1"/>
    <col min="4868" max="4868" width="8.140625" customWidth="1"/>
    <col min="4869" max="4869" width="7" customWidth="1"/>
    <col min="4870" max="4870" width="9" customWidth="1"/>
    <col min="4871" max="4871" width="7.140625" customWidth="1"/>
    <col min="4872" max="4872" width="7.85546875" customWidth="1"/>
    <col min="4873" max="4873" width="7.140625" customWidth="1"/>
    <col min="4874" max="4874" width="7.7109375" customWidth="1"/>
    <col min="4875" max="4875" width="7.85546875" customWidth="1"/>
    <col min="4876" max="4876" width="7.5703125" customWidth="1"/>
    <col min="4877" max="4877" width="6.5703125" customWidth="1"/>
    <col min="4878" max="4878" width="7.42578125" customWidth="1"/>
    <col min="4879" max="4879" width="6.5703125" customWidth="1"/>
    <col min="4880" max="4880" width="7.140625" customWidth="1"/>
    <col min="4881" max="4881" width="7.28515625" customWidth="1"/>
    <col min="4882" max="4882" width="8.5703125" customWidth="1"/>
    <col min="5121" max="5121" width="32.42578125" customWidth="1"/>
    <col min="5122" max="5122" width="8.140625" customWidth="1"/>
    <col min="5123" max="5123" width="7.7109375" customWidth="1"/>
    <col min="5124" max="5124" width="8.140625" customWidth="1"/>
    <col min="5125" max="5125" width="7" customWidth="1"/>
    <col min="5126" max="5126" width="9" customWidth="1"/>
    <col min="5127" max="5127" width="7.140625" customWidth="1"/>
    <col min="5128" max="5128" width="7.85546875" customWidth="1"/>
    <col min="5129" max="5129" width="7.140625" customWidth="1"/>
    <col min="5130" max="5130" width="7.7109375" customWidth="1"/>
    <col min="5131" max="5131" width="7.85546875" customWidth="1"/>
    <col min="5132" max="5132" width="7.5703125" customWidth="1"/>
    <col min="5133" max="5133" width="6.5703125" customWidth="1"/>
    <col min="5134" max="5134" width="7.42578125" customWidth="1"/>
    <col min="5135" max="5135" width="6.5703125" customWidth="1"/>
    <col min="5136" max="5136" width="7.140625" customWidth="1"/>
    <col min="5137" max="5137" width="7.28515625" customWidth="1"/>
    <col min="5138" max="5138" width="8.5703125" customWidth="1"/>
    <col min="5377" max="5377" width="32.42578125" customWidth="1"/>
    <col min="5378" max="5378" width="8.140625" customWidth="1"/>
    <col min="5379" max="5379" width="7.7109375" customWidth="1"/>
    <col min="5380" max="5380" width="8.140625" customWidth="1"/>
    <col min="5381" max="5381" width="7" customWidth="1"/>
    <col min="5382" max="5382" width="9" customWidth="1"/>
    <col min="5383" max="5383" width="7.140625" customWidth="1"/>
    <col min="5384" max="5384" width="7.85546875" customWidth="1"/>
    <col min="5385" max="5385" width="7.140625" customWidth="1"/>
    <col min="5386" max="5386" width="7.7109375" customWidth="1"/>
    <col min="5387" max="5387" width="7.85546875" customWidth="1"/>
    <col min="5388" max="5388" width="7.5703125" customWidth="1"/>
    <col min="5389" max="5389" width="6.5703125" customWidth="1"/>
    <col min="5390" max="5390" width="7.42578125" customWidth="1"/>
    <col min="5391" max="5391" width="6.5703125" customWidth="1"/>
    <col min="5392" max="5392" width="7.140625" customWidth="1"/>
    <col min="5393" max="5393" width="7.28515625" customWidth="1"/>
    <col min="5394" max="5394" width="8.5703125" customWidth="1"/>
    <col min="5633" max="5633" width="32.42578125" customWidth="1"/>
    <col min="5634" max="5634" width="8.140625" customWidth="1"/>
    <col min="5635" max="5635" width="7.7109375" customWidth="1"/>
    <col min="5636" max="5636" width="8.140625" customWidth="1"/>
    <col min="5637" max="5637" width="7" customWidth="1"/>
    <col min="5638" max="5638" width="9" customWidth="1"/>
    <col min="5639" max="5639" width="7.140625" customWidth="1"/>
    <col min="5640" max="5640" width="7.85546875" customWidth="1"/>
    <col min="5641" max="5641" width="7.140625" customWidth="1"/>
    <col min="5642" max="5642" width="7.7109375" customWidth="1"/>
    <col min="5643" max="5643" width="7.85546875" customWidth="1"/>
    <col min="5644" max="5644" width="7.5703125" customWidth="1"/>
    <col min="5645" max="5645" width="6.5703125" customWidth="1"/>
    <col min="5646" max="5646" width="7.42578125" customWidth="1"/>
    <col min="5647" max="5647" width="6.5703125" customWidth="1"/>
    <col min="5648" max="5648" width="7.140625" customWidth="1"/>
    <col min="5649" max="5649" width="7.28515625" customWidth="1"/>
    <col min="5650" max="5650" width="8.5703125" customWidth="1"/>
    <col min="5889" max="5889" width="32.42578125" customWidth="1"/>
    <col min="5890" max="5890" width="8.140625" customWidth="1"/>
    <col min="5891" max="5891" width="7.7109375" customWidth="1"/>
    <col min="5892" max="5892" width="8.140625" customWidth="1"/>
    <col min="5893" max="5893" width="7" customWidth="1"/>
    <col min="5894" max="5894" width="9" customWidth="1"/>
    <col min="5895" max="5895" width="7.140625" customWidth="1"/>
    <col min="5896" max="5896" width="7.85546875" customWidth="1"/>
    <col min="5897" max="5897" width="7.140625" customWidth="1"/>
    <col min="5898" max="5898" width="7.7109375" customWidth="1"/>
    <col min="5899" max="5899" width="7.85546875" customWidth="1"/>
    <col min="5900" max="5900" width="7.5703125" customWidth="1"/>
    <col min="5901" max="5901" width="6.5703125" customWidth="1"/>
    <col min="5902" max="5902" width="7.42578125" customWidth="1"/>
    <col min="5903" max="5903" width="6.5703125" customWidth="1"/>
    <col min="5904" max="5904" width="7.140625" customWidth="1"/>
    <col min="5905" max="5905" width="7.28515625" customWidth="1"/>
    <col min="5906" max="5906" width="8.5703125" customWidth="1"/>
    <col min="6145" max="6145" width="32.42578125" customWidth="1"/>
    <col min="6146" max="6146" width="8.140625" customWidth="1"/>
    <col min="6147" max="6147" width="7.7109375" customWidth="1"/>
    <col min="6148" max="6148" width="8.140625" customWidth="1"/>
    <col min="6149" max="6149" width="7" customWidth="1"/>
    <col min="6150" max="6150" width="9" customWidth="1"/>
    <col min="6151" max="6151" width="7.140625" customWidth="1"/>
    <col min="6152" max="6152" width="7.85546875" customWidth="1"/>
    <col min="6153" max="6153" width="7.140625" customWidth="1"/>
    <col min="6154" max="6154" width="7.7109375" customWidth="1"/>
    <col min="6155" max="6155" width="7.85546875" customWidth="1"/>
    <col min="6156" max="6156" width="7.5703125" customWidth="1"/>
    <col min="6157" max="6157" width="6.5703125" customWidth="1"/>
    <col min="6158" max="6158" width="7.42578125" customWidth="1"/>
    <col min="6159" max="6159" width="6.5703125" customWidth="1"/>
    <col min="6160" max="6160" width="7.140625" customWidth="1"/>
    <col min="6161" max="6161" width="7.28515625" customWidth="1"/>
    <col min="6162" max="6162" width="8.5703125" customWidth="1"/>
    <col min="6401" max="6401" width="32.42578125" customWidth="1"/>
    <col min="6402" max="6402" width="8.140625" customWidth="1"/>
    <col min="6403" max="6403" width="7.7109375" customWidth="1"/>
    <col min="6404" max="6404" width="8.140625" customWidth="1"/>
    <col min="6405" max="6405" width="7" customWidth="1"/>
    <col min="6406" max="6406" width="9" customWidth="1"/>
    <col min="6407" max="6407" width="7.140625" customWidth="1"/>
    <col min="6408" max="6408" width="7.85546875" customWidth="1"/>
    <col min="6409" max="6409" width="7.140625" customWidth="1"/>
    <col min="6410" max="6410" width="7.7109375" customWidth="1"/>
    <col min="6411" max="6411" width="7.85546875" customWidth="1"/>
    <col min="6412" max="6412" width="7.5703125" customWidth="1"/>
    <col min="6413" max="6413" width="6.5703125" customWidth="1"/>
    <col min="6414" max="6414" width="7.42578125" customWidth="1"/>
    <col min="6415" max="6415" width="6.5703125" customWidth="1"/>
    <col min="6416" max="6416" width="7.140625" customWidth="1"/>
    <col min="6417" max="6417" width="7.28515625" customWidth="1"/>
    <col min="6418" max="6418" width="8.5703125" customWidth="1"/>
    <col min="6657" max="6657" width="32.42578125" customWidth="1"/>
    <col min="6658" max="6658" width="8.140625" customWidth="1"/>
    <col min="6659" max="6659" width="7.7109375" customWidth="1"/>
    <col min="6660" max="6660" width="8.140625" customWidth="1"/>
    <col min="6661" max="6661" width="7" customWidth="1"/>
    <col min="6662" max="6662" width="9" customWidth="1"/>
    <col min="6663" max="6663" width="7.140625" customWidth="1"/>
    <col min="6664" max="6664" width="7.85546875" customWidth="1"/>
    <col min="6665" max="6665" width="7.140625" customWidth="1"/>
    <col min="6666" max="6666" width="7.7109375" customWidth="1"/>
    <col min="6667" max="6667" width="7.85546875" customWidth="1"/>
    <col min="6668" max="6668" width="7.5703125" customWidth="1"/>
    <col min="6669" max="6669" width="6.5703125" customWidth="1"/>
    <col min="6670" max="6670" width="7.42578125" customWidth="1"/>
    <col min="6671" max="6671" width="6.5703125" customWidth="1"/>
    <col min="6672" max="6672" width="7.140625" customWidth="1"/>
    <col min="6673" max="6673" width="7.28515625" customWidth="1"/>
    <col min="6674" max="6674" width="8.5703125" customWidth="1"/>
    <col min="6913" max="6913" width="32.42578125" customWidth="1"/>
    <col min="6914" max="6914" width="8.140625" customWidth="1"/>
    <col min="6915" max="6915" width="7.7109375" customWidth="1"/>
    <col min="6916" max="6916" width="8.140625" customWidth="1"/>
    <col min="6917" max="6917" width="7" customWidth="1"/>
    <col min="6918" max="6918" width="9" customWidth="1"/>
    <col min="6919" max="6919" width="7.140625" customWidth="1"/>
    <col min="6920" max="6920" width="7.85546875" customWidth="1"/>
    <col min="6921" max="6921" width="7.140625" customWidth="1"/>
    <col min="6922" max="6922" width="7.7109375" customWidth="1"/>
    <col min="6923" max="6923" width="7.85546875" customWidth="1"/>
    <col min="6924" max="6924" width="7.5703125" customWidth="1"/>
    <col min="6925" max="6925" width="6.5703125" customWidth="1"/>
    <col min="6926" max="6926" width="7.42578125" customWidth="1"/>
    <col min="6927" max="6927" width="6.5703125" customWidth="1"/>
    <col min="6928" max="6928" width="7.140625" customWidth="1"/>
    <col min="6929" max="6929" width="7.28515625" customWidth="1"/>
    <col min="6930" max="6930" width="8.5703125" customWidth="1"/>
    <col min="7169" max="7169" width="32.42578125" customWidth="1"/>
    <col min="7170" max="7170" width="8.140625" customWidth="1"/>
    <col min="7171" max="7171" width="7.7109375" customWidth="1"/>
    <col min="7172" max="7172" width="8.140625" customWidth="1"/>
    <col min="7173" max="7173" width="7" customWidth="1"/>
    <col min="7174" max="7174" width="9" customWidth="1"/>
    <col min="7175" max="7175" width="7.140625" customWidth="1"/>
    <col min="7176" max="7176" width="7.85546875" customWidth="1"/>
    <col min="7177" max="7177" width="7.140625" customWidth="1"/>
    <col min="7178" max="7178" width="7.7109375" customWidth="1"/>
    <col min="7179" max="7179" width="7.85546875" customWidth="1"/>
    <col min="7180" max="7180" width="7.5703125" customWidth="1"/>
    <col min="7181" max="7181" width="6.5703125" customWidth="1"/>
    <col min="7182" max="7182" width="7.42578125" customWidth="1"/>
    <col min="7183" max="7183" width="6.5703125" customWidth="1"/>
    <col min="7184" max="7184" width="7.140625" customWidth="1"/>
    <col min="7185" max="7185" width="7.28515625" customWidth="1"/>
    <col min="7186" max="7186" width="8.5703125" customWidth="1"/>
    <col min="7425" max="7425" width="32.42578125" customWidth="1"/>
    <col min="7426" max="7426" width="8.140625" customWidth="1"/>
    <col min="7427" max="7427" width="7.7109375" customWidth="1"/>
    <col min="7428" max="7428" width="8.140625" customWidth="1"/>
    <col min="7429" max="7429" width="7" customWidth="1"/>
    <col min="7430" max="7430" width="9" customWidth="1"/>
    <col min="7431" max="7431" width="7.140625" customWidth="1"/>
    <col min="7432" max="7432" width="7.85546875" customWidth="1"/>
    <col min="7433" max="7433" width="7.140625" customWidth="1"/>
    <col min="7434" max="7434" width="7.7109375" customWidth="1"/>
    <col min="7435" max="7435" width="7.85546875" customWidth="1"/>
    <col min="7436" max="7436" width="7.5703125" customWidth="1"/>
    <col min="7437" max="7437" width="6.5703125" customWidth="1"/>
    <col min="7438" max="7438" width="7.42578125" customWidth="1"/>
    <col min="7439" max="7439" width="6.5703125" customWidth="1"/>
    <col min="7440" max="7440" width="7.140625" customWidth="1"/>
    <col min="7441" max="7441" width="7.28515625" customWidth="1"/>
    <col min="7442" max="7442" width="8.5703125" customWidth="1"/>
    <col min="7681" max="7681" width="32.42578125" customWidth="1"/>
    <col min="7682" max="7682" width="8.140625" customWidth="1"/>
    <col min="7683" max="7683" width="7.7109375" customWidth="1"/>
    <col min="7684" max="7684" width="8.140625" customWidth="1"/>
    <col min="7685" max="7685" width="7" customWidth="1"/>
    <col min="7686" max="7686" width="9" customWidth="1"/>
    <col min="7687" max="7687" width="7.140625" customWidth="1"/>
    <col min="7688" max="7688" width="7.85546875" customWidth="1"/>
    <col min="7689" max="7689" width="7.140625" customWidth="1"/>
    <col min="7690" max="7690" width="7.7109375" customWidth="1"/>
    <col min="7691" max="7691" width="7.85546875" customWidth="1"/>
    <col min="7692" max="7692" width="7.5703125" customWidth="1"/>
    <col min="7693" max="7693" width="6.5703125" customWidth="1"/>
    <col min="7694" max="7694" width="7.42578125" customWidth="1"/>
    <col min="7695" max="7695" width="6.5703125" customWidth="1"/>
    <col min="7696" max="7696" width="7.140625" customWidth="1"/>
    <col min="7697" max="7697" width="7.28515625" customWidth="1"/>
    <col min="7698" max="7698" width="8.5703125" customWidth="1"/>
    <col min="7937" max="7937" width="32.42578125" customWidth="1"/>
    <col min="7938" max="7938" width="8.140625" customWidth="1"/>
    <col min="7939" max="7939" width="7.7109375" customWidth="1"/>
    <col min="7940" max="7940" width="8.140625" customWidth="1"/>
    <col min="7941" max="7941" width="7" customWidth="1"/>
    <col min="7942" max="7942" width="9" customWidth="1"/>
    <col min="7943" max="7943" width="7.140625" customWidth="1"/>
    <col min="7944" max="7944" width="7.85546875" customWidth="1"/>
    <col min="7945" max="7945" width="7.140625" customWidth="1"/>
    <col min="7946" max="7946" width="7.7109375" customWidth="1"/>
    <col min="7947" max="7947" width="7.85546875" customWidth="1"/>
    <col min="7948" max="7948" width="7.5703125" customWidth="1"/>
    <col min="7949" max="7949" width="6.5703125" customWidth="1"/>
    <col min="7950" max="7950" width="7.42578125" customWidth="1"/>
    <col min="7951" max="7951" width="6.5703125" customWidth="1"/>
    <col min="7952" max="7952" width="7.140625" customWidth="1"/>
    <col min="7953" max="7953" width="7.28515625" customWidth="1"/>
    <col min="7954" max="7954" width="8.5703125" customWidth="1"/>
    <col min="8193" max="8193" width="32.42578125" customWidth="1"/>
    <col min="8194" max="8194" width="8.140625" customWidth="1"/>
    <col min="8195" max="8195" width="7.7109375" customWidth="1"/>
    <col min="8196" max="8196" width="8.140625" customWidth="1"/>
    <col min="8197" max="8197" width="7" customWidth="1"/>
    <col min="8198" max="8198" width="9" customWidth="1"/>
    <col min="8199" max="8199" width="7.140625" customWidth="1"/>
    <col min="8200" max="8200" width="7.85546875" customWidth="1"/>
    <col min="8201" max="8201" width="7.140625" customWidth="1"/>
    <col min="8202" max="8202" width="7.7109375" customWidth="1"/>
    <col min="8203" max="8203" width="7.85546875" customWidth="1"/>
    <col min="8204" max="8204" width="7.5703125" customWidth="1"/>
    <col min="8205" max="8205" width="6.5703125" customWidth="1"/>
    <col min="8206" max="8206" width="7.42578125" customWidth="1"/>
    <col min="8207" max="8207" width="6.5703125" customWidth="1"/>
    <col min="8208" max="8208" width="7.140625" customWidth="1"/>
    <col min="8209" max="8209" width="7.28515625" customWidth="1"/>
    <col min="8210" max="8210" width="8.5703125" customWidth="1"/>
    <col min="8449" max="8449" width="32.42578125" customWidth="1"/>
    <col min="8450" max="8450" width="8.140625" customWidth="1"/>
    <col min="8451" max="8451" width="7.7109375" customWidth="1"/>
    <col min="8452" max="8452" width="8.140625" customWidth="1"/>
    <col min="8453" max="8453" width="7" customWidth="1"/>
    <col min="8454" max="8454" width="9" customWidth="1"/>
    <col min="8455" max="8455" width="7.140625" customWidth="1"/>
    <col min="8456" max="8456" width="7.85546875" customWidth="1"/>
    <col min="8457" max="8457" width="7.140625" customWidth="1"/>
    <col min="8458" max="8458" width="7.7109375" customWidth="1"/>
    <col min="8459" max="8459" width="7.85546875" customWidth="1"/>
    <col min="8460" max="8460" width="7.5703125" customWidth="1"/>
    <col min="8461" max="8461" width="6.5703125" customWidth="1"/>
    <col min="8462" max="8462" width="7.42578125" customWidth="1"/>
    <col min="8463" max="8463" width="6.5703125" customWidth="1"/>
    <col min="8464" max="8464" width="7.140625" customWidth="1"/>
    <col min="8465" max="8465" width="7.28515625" customWidth="1"/>
    <col min="8466" max="8466" width="8.5703125" customWidth="1"/>
    <col min="8705" max="8705" width="32.42578125" customWidth="1"/>
    <col min="8706" max="8706" width="8.140625" customWidth="1"/>
    <col min="8707" max="8707" width="7.7109375" customWidth="1"/>
    <col min="8708" max="8708" width="8.140625" customWidth="1"/>
    <col min="8709" max="8709" width="7" customWidth="1"/>
    <col min="8710" max="8710" width="9" customWidth="1"/>
    <col min="8711" max="8711" width="7.140625" customWidth="1"/>
    <col min="8712" max="8712" width="7.85546875" customWidth="1"/>
    <col min="8713" max="8713" width="7.140625" customWidth="1"/>
    <col min="8714" max="8714" width="7.7109375" customWidth="1"/>
    <col min="8715" max="8715" width="7.85546875" customWidth="1"/>
    <col min="8716" max="8716" width="7.5703125" customWidth="1"/>
    <col min="8717" max="8717" width="6.5703125" customWidth="1"/>
    <col min="8718" max="8718" width="7.42578125" customWidth="1"/>
    <col min="8719" max="8719" width="6.5703125" customWidth="1"/>
    <col min="8720" max="8720" width="7.140625" customWidth="1"/>
    <col min="8721" max="8721" width="7.28515625" customWidth="1"/>
    <col min="8722" max="8722" width="8.5703125" customWidth="1"/>
    <col min="8961" max="8961" width="32.42578125" customWidth="1"/>
    <col min="8962" max="8962" width="8.140625" customWidth="1"/>
    <col min="8963" max="8963" width="7.7109375" customWidth="1"/>
    <col min="8964" max="8964" width="8.140625" customWidth="1"/>
    <col min="8965" max="8965" width="7" customWidth="1"/>
    <col min="8966" max="8966" width="9" customWidth="1"/>
    <col min="8967" max="8967" width="7.140625" customWidth="1"/>
    <col min="8968" max="8968" width="7.85546875" customWidth="1"/>
    <col min="8969" max="8969" width="7.140625" customWidth="1"/>
    <col min="8970" max="8970" width="7.7109375" customWidth="1"/>
    <col min="8971" max="8971" width="7.85546875" customWidth="1"/>
    <col min="8972" max="8972" width="7.5703125" customWidth="1"/>
    <col min="8973" max="8973" width="6.5703125" customWidth="1"/>
    <col min="8974" max="8974" width="7.42578125" customWidth="1"/>
    <col min="8975" max="8975" width="6.5703125" customWidth="1"/>
    <col min="8976" max="8976" width="7.140625" customWidth="1"/>
    <col min="8977" max="8977" width="7.28515625" customWidth="1"/>
    <col min="8978" max="8978" width="8.5703125" customWidth="1"/>
    <col min="9217" max="9217" width="32.42578125" customWidth="1"/>
    <col min="9218" max="9218" width="8.140625" customWidth="1"/>
    <col min="9219" max="9219" width="7.7109375" customWidth="1"/>
    <col min="9220" max="9220" width="8.140625" customWidth="1"/>
    <col min="9221" max="9221" width="7" customWidth="1"/>
    <col min="9222" max="9222" width="9" customWidth="1"/>
    <col min="9223" max="9223" width="7.140625" customWidth="1"/>
    <col min="9224" max="9224" width="7.85546875" customWidth="1"/>
    <col min="9225" max="9225" width="7.140625" customWidth="1"/>
    <col min="9226" max="9226" width="7.7109375" customWidth="1"/>
    <col min="9227" max="9227" width="7.85546875" customWidth="1"/>
    <col min="9228" max="9228" width="7.5703125" customWidth="1"/>
    <col min="9229" max="9229" width="6.5703125" customWidth="1"/>
    <col min="9230" max="9230" width="7.42578125" customWidth="1"/>
    <col min="9231" max="9231" width="6.5703125" customWidth="1"/>
    <col min="9232" max="9232" width="7.140625" customWidth="1"/>
    <col min="9233" max="9233" width="7.28515625" customWidth="1"/>
    <col min="9234" max="9234" width="8.5703125" customWidth="1"/>
    <col min="9473" max="9473" width="32.42578125" customWidth="1"/>
    <col min="9474" max="9474" width="8.140625" customWidth="1"/>
    <col min="9475" max="9475" width="7.7109375" customWidth="1"/>
    <col min="9476" max="9476" width="8.140625" customWidth="1"/>
    <col min="9477" max="9477" width="7" customWidth="1"/>
    <col min="9478" max="9478" width="9" customWidth="1"/>
    <col min="9479" max="9479" width="7.140625" customWidth="1"/>
    <col min="9480" max="9480" width="7.85546875" customWidth="1"/>
    <col min="9481" max="9481" width="7.140625" customWidth="1"/>
    <col min="9482" max="9482" width="7.7109375" customWidth="1"/>
    <col min="9483" max="9483" width="7.85546875" customWidth="1"/>
    <col min="9484" max="9484" width="7.5703125" customWidth="1"/>
    <col min="9485" max="9485" width="6.5703125" customWidth="1"/>
    <col min="9486" max="9486" width="7.42578125" customWidth="1"/>
    <col min="9487" max="9487" width="6.5703125" customWidth="1"/>
    <col min="9488" max="9488" width="7.140625" customWidth="1"/>
    <col min="9489" max="9489" width="7.28515625" customWidth="1"/>
    <col min="9490" max="9490" width="8.5703125" customWidth="1"/>
    <col min="9729" max="9729" width="32.42578125" customWidth="1"/>
    <col min="9730" max="9730" width="8.140625" customWidth="1"/>
    <col min="9731" max="9731" width="7.7109375" customWidth="1"/>
    <col min="9732" max="9732" width="8.140625" customWidth="1"/>
    <col min="9733" max="9733" width="7" customWidth="1"/>
    <col min="9734" max="9734" width="9" customWidth="1"/>
    <col min="9735" max="9735" width="7.140625" customWidth="1"/>
    <col min="9736" max="9736" width="7.85546875" customWidth="1"/>
    <col min="9737" max="9737" width="7.140625" customWidth="1"/>
    <col min="9738" max="9738" width="7.7109375" customWidth="1"/>
    <col min="9739" max="9739" width="7.85546875" customWidth="1"/>
    <col min="9740" max="9740" width="7.5703125" customWidth="1"/>
    <col min="9741" max="9741" width="6.5703125" customWidth="1"/>
    <col min="9742" max="9742" width="7.42578125" customWidth="1"/>
    <col min="9743" max="9743" width="6.5703125" customWidth="1"/>
    <col min="9744" max="9744" width="7.140625" customWidth="1"/>
    <col min="9745" max="9745" width="7.28515625" customWidth="1"/>
    <col min="9746" max="9746" width="8.5703125" customWidth="1"/>
    <col min="9985" max="9985" width="32.42578125" customWidth="1"/>
    <col min="9986" max="9986" width="8.140625" customWidth="1"/>
    <col min="9987" max="9987" width="7.7109375" customWidth="1"/>
    <col min="9988" max="9988" width="8.140625" customWidth="1"/>
    <col min="9989" max="9989" width="7" customWidth="1"/>
    <col min="9990" max="9990" width="9" customWidth="1"/>
    <col min="9991" max="9991" width="7.140625" customWidth="1"/>
    <col min="9992" max="9992" width="7.85546875" customWidth="1"/>
    <col min="9993" max="9993" width="7.140625" customWidth="1"/>
    <col min="9994" max="9994" width="7.7109375" customWidth="1"/>
    <col min="9995" max="9995" width="7.85546875" customWidth="1"/>
    <col min="9996" max="9996" width="7.5703125" customWidth="1"/>
    <col min="9997" max="9997" width="6.5703125" customWidth="1"/>
    <col min="9998" max="9998" width="7.42578125" customWidth="1"/>
    <col min="9999" max="9999" width="6.5703125" customWidth="1"/>
    <col min="10000" max="10000" width="7.140625" customWidth="1"/>
    <col min="10001" max="10001" width="7.28515625" customWidth="1"/>
    <col min="10002" max="10002" width="8.5703125" customWidth="1"/>
    <col min="10241" max="10241" width="32.42578125" customWidth="1"/>
    <col min="10242" max="10242" width="8.140625" customWidth="1"/>
    <col min="10243" max="10243" width="7.7109375" customWidth="1"/>
    <col min="10244" max="10244" width="8.140625" customWidth="1"/>
    <col min="10245" max="10245" width="7" customWidth="1"/>
    <col min="10246" max="10246" width="9" customWidth="1"/>
    <col min="10247" max="10247" width="7.140625" customWidth="1"/>
    <col min="10248" max="10248" width="7.85546875" customWidth="1"/>
    <col min="10249" max="10249" width="7.140625" customWidth="1"/>
    <col min="10250" max="10250" width="7.7109375" customWidth="1"/>
    <col min="10251" max="10251" width="7.85546875" customWidth="1"/>
    <col min="10252" max="10252" width="7.5703125" customWidth="1"/>
    <col min="10253" max="10253" width="6.5703125" customWidth="1"/>
    <col min="10254" max="10254" width="7.42578125" customWidth="1"/>
    <col min="10255" max="10255" width="6.5703125" customWidth="1"/>
    <col min="10256" max="10256" width="7.140625" customWidth="1"/>
    <col min="10257" max="10257" width="7.28515625" customWidth="1"/>
    <col min="10258" max="10258" width="8.5703125" customWidth="1"/>
    <col min="10497" max="10497" width="32.42578125" customWidth="1"/>
    <col min="10498" max="10498" width="8.140625" customWidth="1"/>
    <col min="10499" max="10499" width="7.7109375" customWidth="1"/>
    <col min="10500" max="10500" width="8.140625" customWidth="1"/>
    <col min="10501" max="10501" width="7" customWidth="1"/>
    <col min="10502" max="10502" width="9" customWidth="1"/>
    <col min="10503" max="10503" width="7.140625" customWidth="1"/>
    <col min="10504" max="10504" width="7.85546875" customWidth="1"/>
    <col min="10505" max="10505" width="7.140625" customWidth="1"/>
    <col min="10506" max="10506" width="7.7109375" customWidth="1"/>
    <col min="10507" max="10507" width="7.85546875" customWidth="1"/>
    <col min="10508" max="10508" width="7.5703125" customWidth="1"/>
    <col min="10509" max="10509" width="6.5703125" customWidth="1"/>
    <col min="10510" max="10510" width="7.42578125" customWidth="1"/>
    <col min="10511" max="10511" width="6.5703125" customWidth="1"/>
    <col min="10512" max="10512" width="7.140625" customWidth="1"/>
    <col min="10513" max="10513" width="7.28515625" customWidth="1"/>
    <col min="10514" max="10514" width="8.5703125" customWidth="1"/>
    <col min="10753" max="10753" width="32.42578125" customWidth="1"/>
    <col min="10754" max="10754" width="8.140625" customWidth="1"/>
    <col min="10755" max="10755" width="7.7109375" customWidth="1"/>
    <col min="10756" max="10756" width="8.140625" customWidth="1"/>
    <col min="10757" max="10757" width="7" customWidth="1"/>
    <col min="10758" max="10758" width="9" customWidth="1"/>
    <col min="10759" max="10759" width="7.140625" customWidth="1"/>
    <col min="10760" max="10760" width="7.85546875" customWidth="1"/>
    <col min="10761" max="10761" width="7.140625" customWidth="1"/>
    <col min="10762" max="10762" width="7.7109375" customWidth="1"/>
    <col min="10763" max="10763" width="7.85546875" customWidth="1"/>
    <col min="10764" max="10764" width="7.5703125" customWidth="1"/>
    <col min="10765" max="10765" width="6.5703125" customWidth="1"/>
    <col min="10766" max="10766" width="7.42578125" customWidth="1"/>
    <col min="10767" max="10767" width="6.5703125" customWidth="1"/>
    <col min="10768" max="10768" width="7.140625" customWidth="1"/>
    <col min="10769" max="10769" width="7.28515625" customWidth="1"/>
    <col min="10770" max="10770" width="8.5703125" customWidth="1"/>
    <col min="11009" max="11009" width="32.42578125" customWidth="1"/>
    <col min="11010" max="11010" width="8.140625" customWidth="1"/>
    <col min="11011" max="11011" width="7.7109375" customWidth="1"/>
    <col min="11012" max="11012" width="8.140625" customWidth="1"/>
    <col min="11013" max="11013" width="7" customWidth="1"/>
    <col min="11014" max="11014" width="9" customWidth="1"/>
    <col min="11015" max="11015" width="7.140625" customWidth="1"/>
    <col min="11016" max="11016" width="7.85546875" customWidth="1"/>
    <col min="11017" max="11017" width="7.140625" customWidth="1"/>
    <col min="11018" max="11018" width="7.7109375" customWidth="1"/>
    <col min="11019" max="11019" width="7.85546875" customWidth="1"/>
    <col min="11020" max="11020" width="7.5703125" customWidth="1"/>
    <col min="11021" max="11021" width="6.5703125" customWidth="1"/>
    <col min="11022" max="11022" width="7.42578125" customWidth="1"/>
    <col min="11023" max="11023" width="6.5703125" customWidth="1"/>
    <col min="11024" max="11024" width="7.140625" customWidth="1"/>
    <col min="11025" max="11025" width="7.28515625" customWidth="1"/>
    <col min="11026" max="11026" width="8.5703125" customWidth="1"/>
    <col min="11265" max="11265" width="32.42578125" customWidth="1"/>
    <col min="11266" max="11266" width="8.140625" customWidth="1"/>
    <col min="11267" max="11267" width="7.7109375" customWidth="1"/>
    <col min="11268" max="11268" width="8.140625" customWidth="1"/>
    <col min="11269" max="11269" width="7" customWidth="1"/>
    <col min="11270" max="11270" width="9" customWidth="1"/>
    <col min="11271" max="11271" width="7.140625" customWidth="1"/>
    <col min="11272" max="11272" width="7.85546875" customWidth="1"/>
    <col min="11273" max="11273" width="7.140625" customWidth="1"/>
    <col min="11274" max="11274" width="7.7109375" customWidth="1"/>
    <col min="11275" max="11275" width="7.85546875" customWidth="1"/>
    <col min="11276" max="11276" width="7.5703125" customWidth="1"/>
    <col min="11277" max="11277" width="6.5703125" customWidth="1"/>
    <col min="11278" max="11278" width="7.42578125" customWidth="1"/>
    <col min="11279" max="11279" width="6.5703125" customWidth="1"/>
    <col min="11280" max="11280" width="7.140625" customWidth="1"/>
    <col min="11281" max="11281" width="7.28515625" customWidth="1"/>
    <col min="11282" max="11282" width="8.5703125" customWidth="1"/>
    <col min="11521" max="11521" width="32.42578125" customWidth="1"/>
    <col min="11522" max="11522" width="8.140625" customWidth="1"/>
    <col min="11523" max="11523" width="7.7109375" customWidth="1"/>
    <col min="11524" max="11524" width="8.140625" customWidth="1"/>
    <col min="11525" max="11525" width="7" customWidth="1"/>
    <col min="11526" max="11526" width="9" customWidth="1"/>
    <col min="11527" max="11527" width="7.140625" customWidth="1"/>
    <col min="11528" max="11528" width="7.85546875" customWidth="1"/>
    <col min="11529" max="11529" width="7.140625" customWidth="1"/>
    <col min="11530" max="11530" width="7.7109375" customWidth="1"/>
    <col min="11531" max="11531" width="7.85546875" customWidth="1"/>
    <col min="11532" max="11532" width="7.5703125" customWidth="1"/>
    <col min="11533" max="11533" width="6.5703125" customWidth="1"/>
    <col min="11534" max="11534" width="7.42578125" customWidth="1"/>
    <col min="11535" max="11535" width="6.5703125" customWidth="1"/>
    <col min="11536" max="11536" width="7.140625" customWidth="1"/>
    <col min="11537" max="11537" width="7.28515625" customWidth="1"/>
    <col min="11538" max="11538" width="8.5703125" customWidth="1"/>
    <col min="11777" max="11777" width="32.42578125" customWidth="1"/>
    <col min="11778" max="11778" width="8.140625" customWidth="1"/>
    <col min="11779" max="11779" width="7.7109375" customWidth="1"/>
    <col min="11780" max="11780" width="8.140625" customWidth="1"/>
    <col min="11781" max="11781" width="7" customWidth="1"/>
    <col min="11782" max="11782" width="9" customWidth="1"/>
    <col min="11783" max="11783" width="7.140625" customWidth="1"/>
    <col min="11784" max="11784" width="7.85546875" customWidth="1"/>
    <col min="11785" max="11785" width="7.140625" customWidth="1"/>
    <col min="11786" max="11786" width="7.7109375" customWidth="1"/>
    <col min="11787" max="11787" width="7.85546875" customWidth="1"/>
    <col min="11788" max="11788" width="7.5703125" customWidth="1"/>
    <col min="11789" max="11789" width="6.5703125" customWidth="1"/>
    <col min="11790" max="11790" width="7.42578125" customWidth="1"/>
    <col min="11791" max="11791" width="6.5703125" customWidth="1"/>
    <col min="11792" max="11792" width="7.140625" customWidth="1"/>
    <col min="11793" max="11793" width="7.28515625" customWidth="1"/>
    <col min="11794" max="11794" width="8.5703125" customWidth="1"/>
    <col min="12033" max="12033" width="32.42578125" customWidth="1"/>
    <col min="12034" max="12034" width="8.140625" customWidth="1"/>
    <col min="12035" max="12035" width="7.7109375" customWidth="1"/>
    <col min="12036" max="12036" width="8.140625" customWidth="1"/>
    <col min="12037" max="12037" width="7" customWidth="1"/>
    <col min="12038" max="12038" width="9" customWidth="1"/>
    <col min="12039" max="12039" width="7.140625" customWidth="1"/>
    <col min="12040" max="12040" width="7.85546875" customWidth="1"/>
    <col min="12041" max="12041" width="7.140625" customWidth="1"/>
    <col min="12042" max="12042" width="7.7109375" customWidth="1"/>
    <col min="12043" max="12043" width="7.85546875" customWidth="1"/>
    <col min="12044" max="12044" width="7.5703125" customWidth="1"/>
    <col min="12045" max="12045" width="6.5703125" customWidth="1"/>
    <col min="12046" max="12046" width="7.42578125" customWidth="1"/>
    <col min="12047" max="12047" width="6.5703125" customWidth="1"/>
    <col min="12048" max="12048" width="7.140625" customWidth="1"/>
    <col min="12049" max="12049" width="7.28515625" customWidth="1"/>
    <col min="12050" max="12050" width="8.5703125" customWidth="1"/>
    <col min="12289" max="12289" width="32.42578125" customWidth="1"/>
    <col min="12290" max="12290" width="8.140625" customWidth="1"/>
    <col min="12291" max="12291" width="7.7109375" customWidth="1"/>
    <col min="12292" max="12292" width="8.140625" customWidth="1"/>
    <col min="12293" max="12293" width="7" customWidth="1"/>
    <col min="12294" max="12294" width="9" customWidth="1"/>
    <col min="12295" max="12295" width="7.140625" customWidth="1"/>
    <col min="12296" max="12296" width="7.85546875" customWidth="1"/>
    <col min="12297" max="12297" width="7.140625" customWidth="1"/>
    <col min="12298" max="12298" width="7.7109375" customWidth="1"/>
    <col min="12299" max="12299" width="7.85546875" customWidth="1"/>
    <col min="12300" max="12300" width="7.5703125" customWidth="1"/>
    <col min="12301" max="12301" width="6.5703125" customWidth="1"/>
    <col min="12302" max="12302" width="7.42578125" customWidth="1"/>
    <col min="12303" max="12303" width="6.5703125" customWidth="1"/>
    <col min="12304" max="12304" width="7.140625" customWidth="1"/>
    <col min="12305" max="12305" width="7.28515625" customWidth="1"/>
    <col min="12306" max="12306" width="8.5703125" customWidth="1"/>
    <col min="12545" max="12545" width="32.42578125" customWidth="1"/>
    <col min="12546" max="12546" width="8.140625" customWidth="1"/>
    <col min="12547" max="12547" width="7.7109375" customWidth="1"/>
    <col min="12548" max="12548" width="8.140625" customWidth="1"/>
    <col min="12549" max="12549" width="7" customWidth="1"/>
    <col min="12550" max="12550" width="9" customWidth="1"/>
    <col min="12551" max="12551" width="7.140625" customWidth="1"/>
    <col min="12552" max="12552" width="7.85546875" customWidth="1"/>
    <col min="12553" max="12553" width="7.140625" customWidth="1"/>
    <col min="12554" max="12554" width="7.7109375" customWidth="1"/>
    <col min="12555" max="12555" width="7.85546875" customWidth="1"/>
    <col min="12556" max="12556" width="7.5703125" customWidth="1"/>
    <col min="12557" max="12557" width="6.5703125" customWidth="1"/>
    <col min="12558" max="12558" width="7.42578125" customWidth="1"/>
    <col min="12559" max="12559" width="6.5703125" customWidth="1"/>
    <col min="12560" max="12560" width="7.140625" customWidth="1"/>
    <col min="12561" max="12561" width="7.28515625" customWidth="1"/>
    <col min="12562" max="12562" width="8.5703125" customWidth="1"/>
    <col min="12801" max="12801" width="32.42578125" customWidth="1"/>
    <col min="12802" max="12802" width="8.140625" customWidth="1"/>
    <col min="12803" max="12803" width="7.7109375" customWidth="1"/>
    <col min="12804" max="12804" width="8.140625" customWidth="1"/>
    <col min="12805" max="12805" width="7" customWidth="1"/>
    <col min="12806" max="12806" width="9" customWidth="1"/>
    <col min="12807" max="12807" width="7.140625" customWidth="1"/>
    <col min="12808" max="12808" width="7.85546875" customWidth="1"/>
    <col min="12809" max="12809" width="7.140625" customWidth="1"/>
    <col min="12810" max="12810" width="7.7109375" customWidth="1"/>
    <col min="12811" max="12811" width="7.85546875" customWidth="1"/>
    <col min="12812" max="12812" width="7.5703125" customWidth="1"/>
    <col min="12813" max="12813" width="6.5703125" customWidth="1"/>
    <col min="12814" max="12814" width="7.42578125" customWidth="1"/>
    <col min="12815" max="12815" width="6.5703125" customWidth="1"/>
    <col min="12816" max="12816" width="7.140625" customWidth="1"/>
    <col min="12817" max="12817" width="7.28515625" customWidth="1"/>
    <col min="12818" max="12818" width="8.5703125" customWidth="1"/>
    <col min="13057" max="13057" width="32.42578125" customWidth="1"/>
    <col min="13058" max="13058" width="8.140625" customWidth="1"/>
    <col min="13059" max="13059" width="7.7109375" customWidth="1"/>
    <col min="13060" max="13060" width="8.140625" customWidth="1"/>
    <col min="13061" max="13061" width="7" customWidth="1"/>
    <col min="13062" max="13062" width="9" customWidth="1"/>
    <col min="13063" max="13063" width="7.140625" customWidth="1"/>
    <col min="13064" max="13064" width="7.85546875" customWidth="1"/>
    <col min="13065" max="13065" width="7.140625" customWidth="1"/>
    <col min="13066" max="13066" width="7.7109375" customWidth="1"/>
    <col min="13067" max="13067" width="7.85546875" customWidth="1"/>
    <col min="13068" max="13068" width="7.5703125" customWidth="1"/>
    <col min="13069" max="13069" width="6.5703125" customWidth="1"/>
    <col min="13070" max="13070" width="7.42578125" customWidth="1"/>
    <col min="13071" max="13071" width="6.5703125" customWidth="1"/>
    <col min="13072" max="13072" width="7.140625" customWidth="1"/>
    <col min="13073" max="13073" width="7.28515625" customWidth="1"/>
    <col min="13074" max="13074" width="8.5703125" customWidth="1"/>
    <col min="13313" max="13313" width="32.42578125" customWidth="1"/>
    <col min="13314" max="13314" width="8.140625" customWidth="1"/>
    <col min="13315" max="13315" width="7.7109375" customWidth="1"/>
    <col min="13316" max="13316" width="8.140625" customWidth="1"/>
    <col min="13317" max="13317" width="7" customWidth="1"/>
    <col min="13318" max="13318" width="9" customWidth="1"/>
    <col min="13319" max="13319" width="7.140625" customWidth="1"/>
    <col min="13320" max="13320" width="7.85546875" customWidth="1"/>
    <col min="13321" max="13321" width="7.140625" customWidth="1"/>
    <col min="13322" max="13322" width="7.7109375" customWidth="1"/>
    <col min="13323" max="13323" width="7.85546875" customWidth="1"/>
    <col min="13324" max="13324" width="7.5703125" customWidth="1"/>
    <col min="13325" max="13325" width="6.5703125" customWidth="1"/>
    <col min="13326" max="13326" width="7.42578125" customWidth="1"/>
    <col min="13327" max="13327" width="6.5703125" customWidth="1"/>
    <col min="13328" max="13328" width="7.140625" customWidth="1"/>
    <col min="13329" max="13329" width="7.28515625" customWidth="1"/>
    <col min="13330" max="13330" width="8.5703125" customWidth="1"/>
    <col min="13569" max="13569" width="32.42578125" customWidth="1"/>
    <col min="13570" max="13570" width="8.140625" customWidth="1"/>
    <col min="13571" max="13571" width="7.7109375" customWidth="1"/>
    <col min="13572" max="13572" width="8.140625" customWidth="1"/>
    <col min="13573" max="13573" width="7" customWidth="1"/>
    <col min="13574" max="13574" width="9" customWidth="1"/>
    <col min="13575" max="13575" width="7.140625" customWidth="1"/>
    <col min="13576" max="13576" width="7.85546875" customWidth="1"/>
    <col min="13577" max="13577" width="7.140625" customWidth="1"/>
    <col min="13578" max="13578" width="7.7109375" customWidth="1"/>
    <col min="13579" max="13579" width="7.85546875" customWidth="1"/>
    <col min="13580" max="13580" width="7.5703125" customWidth="1"/>
    <col min="13581" max="13581" width="6.5703125" customWidth="1"/>
    <col min="13582" max="13582" width="7.42578125" customWidth="1"/>
    <col min="13583" max="13583" width="6.5703125" customWidth="1"/>
    <col min="13584" max="13584" width="7.140625" customWidth="1"/>
    <col min="13585" max="13585" width="7.28515625" customWidth="1"/>
    <col min="13586" max="13586" width="8.5703125" customWidth="1"/>
    <col min="13825" max="13825" width="32.42578125" customWidth="1"/>
    <col min="13826" max="13826" width="8.140625" customWidth="1"/>
    <col min="13827" max="13827" width="7.7109375" customWidth="1"/>
    <col min="13828" max="13828" width="8.140625" customWidth="1"/>
    <col min="13829" max="13829" width="7" customWidth="1"/>
    <col min="13830" max="13830" width="9" customWidth="1"/>
    <col min="13831" max="13831" width="7.140625" customWidth="1"/>
    <col min="13832" max="13832" width="7.85546875" customWidth="1"/>
    <col min="13833" max="13833" width="7.140625" customWidth="1"/>
    <col min="13834" max="13834" width="7.7109375" customWidth="1"/>
    <col min="13835" max="13835" width="7.85546875" customWidth="1"/>
    <col min="13836" max="13836" width="7.5703125" customWidth="1"/>
    <col min="13837" max="13837" width="6.5703125" customWidth="1"/>
    <col min="13838" max="13838" width="7.42578125" customWidth="1"/>
    <col min="13839" max="13839" width="6.5703125" customWidth="1"/>
    <col min="13840" max="13840" width="7.140625" customWidth="1"/>
    <col min="13841" max="13841" width="7.28515625" customWidth="1"/>
    <col min="13842" max="13842" width="8.5703125" customWidth="1"/>
    <col min="14081" max="14081" width="32.42578125" customWidth="1"/>
    <col min="14082" max="14082" width="8.140625" customWidth="1"/>
    <col min="14083" max="14083" width="7.7109375" customWidth="1"/>
    <col min="14084" max="14084" width="8.140625" customWidth="1"/>
    <col min="14085" max="14085" width="7" customWidth="1"/>
    <col min="14086" max="14086" width="9" customWidth="1"/>
    <col min="14087" max="14087" width="7.140625" customWidth="1"/>
    <col min="14088" max="14088" width="7.85546875" customWidth="1"/>
    <col min="14089" max="14089" width="7.140625" customWidth="1"/>
    <col min="14090" max="14090" width="7.7109375" customWidth="1"/>
    <col min="14091" max="14091" width="7.85546875" customWidth="1"/>
    <col min="14092" max="14092" width="7.5703125" customWidth="1"/>
    <col min="14093" max="14093" width="6.5703125" customWidth="1"/>
    <col min="14094" max="14094" width="7.42578125" customWidth="1"/>
    <col min="14095" max="14095" width="6.5703125" customWidth="1"/>
    <col min="14096" max="14096" width="7.140625" customWidth="1"/>
    <col min="14097" max="14097" width="7.28515625" customWidth="1"/>
    <col min="14098" max="14098" width="8.5703125" customWidth="1"/>
    <col min="14337" max="14337" width="32.42578125" customWidth="1"/>
    <col min="14338" max="14338" width="8.140625" customWidth="1"/>
    <col min="14339" max="14339" width="7.7109375" customWidth="1"/>
    <col min="14340" max="14340" width="8.140625" customWidth="1"/>
    <col min="14341" max="14341" width="7" customWidth="1"/>
    <col min="14342" max="14342" width="9" customWidth="1"/>
    <col min="14343" max="14343" width="7.140625" customWidth="1"/>
    <col min="14344" max="14344" width="7.85546875" customWidth="1"/>
    <col min="14345" max="14345" width="7.140625" customWidth="1"/>
    <col min="14346" max="14346" width="7.7109375" customWidth="1"/>
    <col min="14347" max="14347" width="7.85546875" customWidth="1"/>
    <col min="14348" max="14348" width="7.5703125" customWidth="1"/>
    <col min="14349" max="14349" width="6.5703125" customWidth="1"/>
    <col min="14350" max="14350" width="7.42578125" customWidth="1"/>
    <col min="14351" max="14351" width="6.5703125" customWidth="1"/>
    <col min="14352" max="14352" width="7.140625" customWidth="1"/>
    <col min="14353" max="14353" width="7.28515625" customWidth="1"/>
    <col min="14354" max="14354" width="8.5703125" customWidth="1"/>
    <col min="14593" max="14593" width="32.42578125" customWidth="1"/>
    <col min="14594" max="14594" width="8.140625" customWidth="1"/>
    <col min="14595" max="14595" width="7.7109375" customWidth="1"/>
    <col min="14596" max="14596" width="8.140625" customWidth="1"/>
    <col min="14597" max="14597" width="7" customWidth="1"/>
    <col min="14598" max="14598" width="9" customWidth="1"/>
    <col min="14599" max="14599" width="7.140625" customWidth="1"/>
    <col min="14600" max="14600" width="7.85546875" customWidth="1"/>
    <col min="14601" max="14601" width="7.140625" customWidth="1"/>
    <col min="14602" max="14602" width="7.7109375" customWidth="1"/>
    <col min="14603" max="14603" width="7.85546875" customWidth="1"/>
    <col min="14604" max="14604" width="7.5703125" customWidth="1"/>
    <col min="14605" max="14605" width="6.5703125" customWidth="1"/>
    <col min="14606" max="14606" width="7.42578125" customWidth="1"/>
    <col min="14607" max="14607" width="6.5703125" customWidth="1"/>
    <col min="14608" max="14608" width="7.140625" customWidth="1"/>
    <col min="14609" max="14609" width="7.28515625" customWidth="1"/>
    <col min="14610" max="14610" width="8.5703125" customWidth="1"/>
    <col min="14849" max="14849" width="32.42578125" customWidth="1"/>
    <col min="14850" max="14850" width="8.140625" customWidth="1"/>
    <col min="14851" max="14851" width="7.7109375" customWidth="1"/>
    <col min="14852" max="14852" width="8.140625" customWidth="1"/>
    <col min="14853" max="14853" width="7" customWidth="1"/>
    <col min="14854" max="14854" width="9" customWidth="1"/>
    <col min="14855" max="14855" width="7.140625" customWidth="1"/>
    <col min="14856" max="14856" width="7.85546875" customWidth="1"/>
    <col min="14857" max="14857" width="7.140625" customWidth="1"/>
    <col min="14858" max="14858" width="7.7109375" customWidth="1"/>
    <col min="14859" max="14859" width="7.85546875" customWidth="1"/>
    <col min="14860" max="14860" width="7.5703125" customWidth="1"/>
    <col min="14861" max="14861" width="6.5703125" customWidth="1"/>
    <col min="14862" max="14862" width="7.42578125" customWidth="1"/>
    <col min="14863" max="14863" width="6.5703125" customWidth="1"/>
    <col min="14864" max="14864" width="7.140625" customWidth="1"/>
    <col min="14865" max="14865" width="7.28515625" customWidth="1"/>
    <col min="14866" max="14866" width="8.5703125" customWidth="1"/>
    <col min="15105" max="15105" width="32.42578125" customWidth="1"/>
    <col min="15106" max="15106" width="8.140625" customWidth="1"/>
    <col min="15107" max="15107" width="7.7109375" customWidth="1"/>
    <col min="15108" max="15108" width="8.140625" customWidth="1"/>
    <col min="15109" max="15109" width="7" customWidth="1"/>
    <col min="15110" max="15110" width="9" customWidth="1"/>
    <col min="15111" max="15111" width="7.140625" customWidth="1"/>
    <col min="15112" max="15112" width="7.85546875" customWidth="1"/>
    <col min="15113" max="15113" width="7.140625" customWidth="1"/>
    <col min="15114" max="15114" width="7.7109375" customWidth="1"/>
    <col min="15115" max="15115" width="7.85546875" customWidth="1"/>
    <col min="15116" max="15116" width="7.5703125" customWidth="1"/>
    <col min="15117" max="15117" width="6.5703125" customWidth="1"/>
    <col min="15118" max="15118" width="7.42578125" customWidth="1"/>
    <col min="15119" max="15119" width="6.5703125" customWidth="1"/>
    <col min="15120" max="15120" width="7.140625" customWidth="1"/>
    <col min="15121" max="15121" width="7.28515625" customWidth="1"/>
    <col min="15122" max="15122" width="8.5703125" customWidth="1"/>
    <col min="15361" max="15361" width="32.42578125" customWidth="1"/>
    <col min="15362" max="15362" width="8.140625" customWidth="1"/>
    <col min="15363" max="15363" width="7.7109375" customWidth="1"/>
    <col min="15364" max="15364" width="8.140625" customWidth="1"/>
    <col min="15365" max="15365" width="7" customWidth="1"/>
    <col min="15366" max="15366" width="9" customWidth="1"/>
    <col min="15367" max="15367" width="7.140625" customWidth="1"/>
    <col min="15368" max="15368" width="7.85546875" customWidth="1"/>
    <col min="15369" max="15369" width="7.140625" customWidth="1"/>
    <col min="15370" max="15370" width="7.7109375" customWidth="1"/>
    <col min="15371" max="15371" width="7.85546875" customWidth="1"/>
    <col min="15372" max="15372" width="7.5703125" customWidth="1"/>
    <col min="15373" max="15373" width="6.5703125" customWidth="1"/>
    <col min="15374" max="15374" width="7.42578125" customWidth="1"/>
    <col min="15375" max="15375" width="6.5703125" customWidth="1"/>
    <col min="15376" max="15376" width="7.140625" customWidth="1"/>
    <col min="15377" max="15377" width="7.28515625" customWidth="1"/>
    <col min="15378" max="15378" width="8.5703125" customWidth="1"/>
    <col min="15617" max="15617" width="32.42578125" customWidth="1"/>
    <col min="15618" max="15618" width="8.140625" customWidth="1"/>
    <col min="15619" max="15619" width="7.7109375" customWidth="1"/>
    <col min="15620" max="15620" width="8.140625" customWidth="1"/>
    <col min="15621" max="15621" width="7" customWidth="1"/>
    <col min="15622" max="15622" width="9" customWidth="1"/>
    <col min="15623" max="15623" width="7.140625" customWidth="1"/>
    <col min="15624" max="15624" width="7.85546875" customWidth="1"/>
    <col min="15625" max="15625" width="7.140625" customWidth="1"/>
    <col min="15626" max="15626" width="7.7109375" customWidth="1"/>
    <col min="15627" max="15627" width="7.85546875" customWidth="1"/>
    <col min="15628" max="15628" width="7.5703125" customWidth="1"/>
    <col min="15629" max="15629" width="6.5703125" customWidth="1"/>
    <col min="15630" max="15630" width="7.42578125" customWidth="1"/>
    <col min="15631" max="15631" width="6.5703125" customWidth="1"/>
    <col min="15632" max="15632" width="7.140625" customWidth="1"/>
    <col min="15633" max="15633" width="7.28515625" customWidth="1"/>
    <col min="15634" max="15634" width="8.5703125" customWidth="1"/>
    <col min="15873" max="15873" width="32.42578125" customWidth="1"/>
    <col min="15874" max="15874" width="8.140625" customWidth="1"/>
    <col min="15875" max="15875" width="7.7109375" customWidth="1"/>
    <col min="15876" max="15876" width="8.140625" customWidth="1"/>
    <col min="15877" max="15877" width="7" customWidth="1"/>
    <col min="15878" max="15878" width="9" customWidth="1"/>
    <col min="15879" max="15879" width="7.140625" customWidth="1"/>
    <col min="15880" max="15880" width="7.85546875" customWidth="1"/>
    <col min="15881" max="15881" width="7.140625" customWidth="1"/>
    <col min="15882" max="15882" width="7.7109375" customWidth="1"/>
    <col min="15883" max="15883" width="7.85546875" customWidth="1"/>
    <col min="15884" max="15884" width="7.5703125" customWidth="1"/>
    <col min="15885" max="15885" width="6.5703125" customWidth="1"/>
    <col min="15886" max="15886" width="7.42578125" customWidth="1"/>
    <col min="15887" max="15887" width="6.5703125" customWidth="1"/>
    <col min="15888" max="15888" width="7.140625" customWidth="1"/>
    <col min="15889" max="15889" width="7.28515625" customWidth="1"/>
    <col min="15890" max="15890" width="8.5703125" customWidth="1"/>
    <col min="16129" max="16129" width="32.42578125" customWidth="1"/>
    <col min="16130" max="16130" width="8.140625" customWidth="1"/>
    <col min="16131" max="16131" width="7.7109375" customWidth="1"/>
    <col min="16132" max="16132" width="8.140625" customWidth="1"/>
    <col min="16133" max="16133" width="7" customWidth="1"/>
    <col min="16134" max="16134" width="9" customWidth="1"/>
    <col min="16135" max="16135" width="7.140625" customWidth="1"/>
    <col min="16136" max="16136" width="7.85546875" customWidth="1"/>
    <col min="16137" max="16137" width="7.140625" customWidth="1"/>
    <col min="16138" max="16138" width="7.7109375" customWidth="1"/>
    <col min="16139" max="16139" width="7.85546875" customWidth="1"/>
    <col min="16140" max="16140" width="7.5703125" customWidth="1"/>
    <col min="16141" max="16141" width="6.5703125" customWidth="1"/>
    <col min="16142" max="16142" width="7.42578125" customWidth="1"/>
    <col min="16143" max="16143" width="6.5703125" customWidth="1"/>
    <col min="16144" max="16144" width="7.140625" customWidth="1"/>
    <col min="16145" max="16145" width="7.28515625" customWidth="1"/>
    <col min="16146" max="16146" width="8.5703125" customWidth="1"/>
  </cols>
  <sheetData>
    <row r="3" ht="27" customHeight="1" x14ac:dyDescent="0.2"/>
    <row r="8" ht="27" customHeight="1" x14ac:dyDescent="0.2"/>
    <row r="14" ht="29.25" customHeight="1" x14ac:dyDescent="0.2"/>
    <row r="16" ht="29.25" customHeight="1" x14ac:dyDescent="0.2"/>
    <row r="19" ht="28.5" customHeight="1" x14ac:dyDescent="0.2"/>
    <row r="20" ht="28.5" customHeight="1" x14ac:dyDescent="0.2"/>
    <row r="43" ht="26.25" customHeight="1" x14ac:dyDescent="0.2"/>
    <row r="51" ht="33.75" customHeight="1" x14ac:dyDescent="0.2"/>
    <row r="52" ht="33" customHeight="1" x14ac:dyDescent="0.2"/>
    <row r="63" ht="27" customHeight="1" x14ac:dyDescent="0.2"/>
    <row r="70" ht="30" customHeight="1" x14ac:dyDescent="0.2"/>
    <row r="71" ht="30" customHeight="1" x14ac:dyDescent="0.2"/>
    <row r="72" ht="30" customHeight="1" x14ac:dyDescent="0.2"/>
    <row r="99" ht="28.5" customHeight="1" x14ac:dyDescent="0.2"/>
    <row r="100" ht="28.5" customHeight="1" x14ac:dyDescent="0.2"/>
    <row r="101" ht="28.5" customHeight="1" x14ac:dyDescent="0.2"/>
    <row r="102" ht="28.5" customHeight="1" x14ac:dyDescent="0.2"/>
    <row r="103" ht="28.5" customHeight="1" x14ac:dyDescent="0.2"/>
    <row r="104" ht="28.5" customHeight="1" x14ac:dyDescent="0.2"/>
  </sheetData>
  <pageMargins left="0.2" right="0.17" top="0.75" bottom="0.75" header="0.3" footer="0.3"/>
  <pageSetup paperSize="9" orientation="landscape" verticalDpi="300" r:id="rId1"/>
  <headerFooter>
    <oddFooter>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"/>
  <sheetViews>
    <sheetView zoomScaleSheetLayoutView="80" workbookViewId="0">
      <selection activeCell="P9" sqref="P9"/>
    </sheetView>
  </sheetViews>
  <sheetFormatPr defaultRowHeight="19.5" customHeight="1" x14ac:dyDescent="0.2"/>
  <cols>
    <col min="1" max="1" width="18.28515625" customWidth="1"/>
    <col min="2" max="2" width="7.42578125" customWidth="1"/>
    <col min="6" max="6" width="10.140625" bestFit="1" customWidth="1"/>
    <col min="8" max="8" width="8" customWidth="1"/>
  </cols>
  <sheetData/>
  <pageMargins left="0.22" right="0.21" top="1" bottom="1" header="0.5" footer="0.5"/>
  <pageSetup paperSize="9" orientation="landscape" r:id="rId1"/>
  <headerFooter alignWithMargins="0">
    <oddFooter>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BW1221"/>
  <sheetViews>
    <sheetView tabSelected="1" workbookViewId="0">
      <selection sqref="A1:XFD1048576"/>
    </sheetView>
  </sheetViews>
  <sheetFormatPr defaultColWidth="9.140625" defaultRowHeight="21" customHeight="1" x14ac:dyDescent="0.2"/>
  <cols>
    <col min="1" max="1" width="10.28515625" style="1" customWidth="1"/>
    <col min="2" max="2" width="56.140625" style="1" customWidth="1"/>
    <col min="3" max="3" width="26.5703125" style="17" customWidth="1"/>
    <col min="4" max="4" width="19" style="1" bestFit="1" customWidth="1"/>
    <col min="5" max="5" width="13" style="5" bestFit="1" customWidth="1"/>
    <col min="6" max="6" width="13" style="1" bestFit="1" customWidth="1"/>
    <col min="7" max="7" width="13" style="93" bestFit="1" customWidth="1"/>
    <col min="8" max="8" width="11.42578125" style="1" bestFit="1" customWidth="1"/>
    <col min="9" max="10" width="9.28515625" style="1" bestFit="1" customWidth="1"/>
    <col min="11" max="11" width="9.140625" style="1"/>
    <col min="12" max="12" width="12" style="1" bestFit="1" customWidth="1"/>
    <col min="13" max="13" width="9.140625" style="1"/>
    <col min="14" max="14" width="11.140625" style="1" bestFit="1" customWidth="1"/>
    <col min="15" max="15" width="10" style="1" bestFit="1" customWidth="1"/>
    <col min="16" max="16" width="9.140625" style="1"/>
    <col min="17" max="17" width="11.7109375" style="111" customWidth="1"/>
    <col min="18" max="18" width="10" style="1" bestFit="1" customWidth="1"/>
    <col min="19" max="19" width="10.7109375" style="1" customWidth="1"/>
    <col min="20" max="20" width="9.140625" style="1"/>
    <col min="21" max="21" width="11.28515625" style="1" bestFit="1" customWidth="1"/>
    <col min="22" max="29" width="9.140625" style="1"/>
    <col min="30" max="30" width="11.28515625" style="1" bestFit="1" customWidth="1"/>
    <col min="31" max="31" width="9.140625" style="1"/>
    <col min="32" max="32" width="10.28515625" style="1" bestFit="1" customWidth="1"/>
    <col min="33" max="37" width="9.140625" style="1"/>
    <col min="38" max="38" width="38.5703125" style="1" customWidth="1"/>
    <col min="39" max="44" width="9.140625" style="1"/>
    <col min="45" max="45" width="9.28515625" style="1" bestFit="1" customWidth="1"/>
    <col min="46" max="54" width="9.140625" style="1"/>
    <col min="55" max="55" width="10.28515625" style="1" bestFit="1" customWidth="1"/>
    <col min="56" max="16384" width="9.140625" style="1"/>
  </cols>
  <sheetData>
    <row r="1" spans="1:75" ht="21" customHeight="1" x14ac:dyDescent="0.2">
      <c r="U1" s="279" t="s">
        <v>2</v>
      </c>
      <c r="V1" s="280"/>
      <c r="W1" s="280"/>
      <c r="X1" s="280"/>
      <c r="Y1" s="280"/>
      <c r="Z1" s="280"/>
      <c r="AA1" s="280"/>
      <c r="AB1" s="281"/>
      <c r="AD1" s="6">
        <f>SUM(AD4:AK3043)</f>
        <v>74634.760000000024</v>
      </c>
      <c r="AE1" s="11" t="s">
        <v>3</v>
      </c>
      <c r="AU1" s="279" t="s">
        <v>2</v>
      </c>
      <c r="AV1" s="280"/>
      <c r="AW1" s="280"/>
      <c r="AX1" s="280"/>
      <c r="AY1" s="280"/>
      <c r="AZ1" s="280"/>
      <c r="BA1" s="281"/>
      <c r="BC1" s="279" t="s">
        <v>4</v>
      </c>
      <c r="BD1" s="280"/>
      <c r="BE1" s="280"/>
      <c r="BF1" s="280"/>
      <c r="BG1" s="280"/>
      <c r="BH1" s="280"/>
      <c r="BI1" s="281"/>
      <c r="BL1" s="11" t="s">
        <v>3</v>
      </c>
      <c r="BM1" s="6" t="e">
        <f>SUM(BM9:BM3043)</f>
        <v>#REF!</v>
      </c>
      <c r="BO1" s="6" t="e">
        <f>SUM(BO9:BO3043)</f>
        <v>#REF!</v>
      </c>
      <c r="BQ1" s="6" t="e">
        <f>SUM(BQ9:BQ3043)</f>
        <v>#REF!</v>
      </c>
      <c r="BS1" s="6" t="e">
        <f>SUM(BS9:BS3043)</f>
        <v>#REF!</v>
      </c>
      <c r="BU1" s="6" t="e">
        <f>SUM(BU9:BU3043)</f>
        <v>#REF!</v>
      </c>
      <c r="BW1" s="6" t="e">
        <f>SUM(BW9:BW3043)</f>
        <v>#REF!</v>
      </c>
    </row>
    <row r="2" spans="1:75" ht="21" customHeight="1" x14ac:dyDescent="0.2">
      <c r="B2" s="11"/>
      <c r="M2" s="11"/>
      <c r="BC2" s="6" t="e">
        <f>SUM(BC4:BI3043)</f>
        <v>#REF!</v>
      </c>
      <c r="BD2" s="11" t="s">
        <v>3</v>
      </c>
    </row>
    <row r="3" spans="1:75" ht="21" customHeight="1" x14ac:dyDescent="0.2">
      <c r="B3" s="11" t="s">
        <v>3</v>
      </c>
      <c r="D3" s="6">
        <f>(SUM(general!K:K)/2)-D4</f>
        <v>0</v>
      </c>
      <c r="E3" s="10">
        <f>(SUM(airport!K:K)/2)-E4</f>
        <v>1025.5</v>
      </c>
      <c r="F3" s="6">
        <f>(SUM(denarau!K:K)/2)-F4</f>
        <v>0</v>
      </c>
      <c r="G3" s="96">
        <f>(SUM(fijian!K:K)/2)-G4</f>
        <v>0</v>
      </c>
      <c r="H3" s="6">
        <f>(SUM(north!K:K)/2)-H4</f>
        <v>0</v>
      </c>
      <c r="I3" s="6"/>
      <c r="J3" s="6"/>
      <c r="Q3" s="112" t="s">
        <v>3</v>
      </c>
    </row>
    <row r="4" spans="1:75" ht="21" customHeight="1" x14ac:dyDescent="0.2">
      <c r="B4" s="11">
        <v>0</v>
      </c>
      <c r="D4" s="6">
        <f t="shared" ref="D4:J4" si="0">SUM(D9:D3866)</f>
        <v>0</v>
      </c>
      <c r="E4" s="6">
        <f t="shared" si="0"/>
        <v>15001.5</v>
      </c>
      <c r="F4" s="6">
        <f t="shared" si="0"/>
        <v>0</v>
      </c>
      <c r="G4" s="96">
        <f t="shared" si="0"/>
        <v>0</v>
      </c>
      <c r="H4" s="6">
        <f t="shared" si="0"/>
        <v>0</v>
      </c>
      <c r="I4" s="6">
        <f t="shared" si="0"/>
        <v>0</v>
      </c>
      <c r="J4" s="6">
        <f t="shared" si="0"/>
        <v>0</v>
      </c>
      <c r="L4" s="6">
        <f>SUM(L9:L3866)</f>
        <v>15001.5</v>
      </c>
      <c r="N4" s="6">
        <f>SUM(N9:N953)</f>
        <v>11883.5</v>
      </c>
      <c r="O4" s="6">
        <f>SUM(O9:O3866)</f>
        <v>2797.5</v>
      </c>
      <c r="P4" s="6">
        <f>SUM(P9:P3866)</f>
        <v>320.5</v>
      </c>
      <c r="Q4" s="110">
        <f>SUM(Q9:Q3866)</f>
        <v>0</v>
      </c>
      <c r="R4" s="6">
        <f>SUM(R9:R3866)</f>
        <v>3288.08</v>
      </c>
      <c r="S4" s="6">
        <f>SUM(S9:S3866)</f>
        <v>4026.3</v>
      </c>
      <c r="U4" s="5"/>
      <c r="V4" s="5"/>
      <c r="W4" s="5"/>
      <c r="X4" s="5"/>
      <c r="Y4" s="5"/>
      <c r="Z4" s="5"/>
      <c r="AA4" s="5"/>
      <c r="AB4" s="5"/>
      <c r="AC4" s="5"/>
      <c r="AD4" s="10">
        <f>+L4-U4</f>
        <v>15001.5</v>
      </c>
      <c r="AE4" s="10"/>
      <c r="AF4" s="10">
        <f t="shared" ref="AF4:AK4" si="1">+N4-W4</f>
        <v>11883.5</v>
      </c>
      <c r="AG4" s="10">
        <f t="shared" si="1"/>
        <v>2797.5</v>
      </c>
      <c r="AH4" s="10">
        <f t="shared" si="1"/>
        <v>320.5</v>
      </c>
      <c r="AI4" s="10">
        <f t="shared" si="1"/>
        <v>0</v>
      </c>
      <c r="AJ4" s="10">
        <f t="shared" si="1"/>
        <v>3288.08</v>
      </c>
      <c r="AK4" s="10">
        <f t="shared" si="1"/>
        <v>4026.3</v>
      </c>
      <c r="AL4" s="5"/>
      <c r="AM4" s="6" t="e">
        <f t="shared" ref="AM4:AS4" si="2">SUM(AM9:AM3866)</f>
        <v>#REF!</v>
      </c>
      <c r="AN4" s="6" t="e">
        <f t="shared" si="2"/>
        <v>#REF!</v>
      </c>
      <c r="AO4" s="6" t="e">
        <f t="shared" si="2"/>
        <v>#REF!</v>
      </c>
      <c r="AP4" s="6" t="e">
        <f t="shared" si="2"/>
        <v>#REF!</v>
      </c>
      <c r="AQ4" s="6" t="e">
        <f t="shared" si="2"/>
        <v>#REF!</v>
      </c>
      <c r="AR4" s="6" t="e">
        <f t="shared" si="2"/>
        <v>#REF!</v>
      </c>
      <c r="AS4" s="6" t="e">
        <f t="shared" si="2"/>
        <v>#REF!</v>
      </c>
      <c r="AU4" s="5"/>
      <c r="AV4" s="5"/>
      <c r="AW4" s="5"/>
      <c r="AX4" s="5"/>
      <c r="AY4" s="5"/>
      <c r="AZ4" s="5"/>
      <c r="BA4" s="5"/>
      <c r="BC4" s="10" t="e">
        <f t="shared" ref="BC4:BI4" si="3">+AM4-AU4</f>
        <v>#REF!</v>
      </c>
      <c r="BD4" s="10" t="e">
        <f t="shared" si="3"/>
        <v>#REF!</v>
      </c>
      <c r="BE4" s="10" t="e">
        <f t="shared" si="3"/>
        <v>#REF!</v>
      </c>
      <c r="BF4" s="10" t="e">
        <f t="shared" si="3"/>
        <v>#REF!</v>
      </c>
      <c r="BG4" s="10" t="e">
        <f t="shared" si="3"/>
        <v>#REF!</v>
      </c>
      <c r="BH4" s="10" t="e">
        <f t="shared" si="3"/>
        <v>#REF!</v>
      </c>
      <c r="BI4" s="10" t="e">
        <f t="shared" si="3"/>
        <v>#REF!</v>
      </c>
    </row>
    <row r="5" spans="1:75" ht="21" customHeight="1" x14ac:dyDescent="0.2">
      <c r="B5" s="11" t="s">
        <v>3</v>
      </c>
      <c r="L5" s="6">
        <f>SUM(D4:J4)-L4</f>
        <v>0</v>
      </c>
      <c r="BL5" s="1" t="s">
        <v>5</v>
      </c>
    </row>
    <row r="6" spans="1:75" ht="21" customHeight="1" x14ac:dyDescent="0.2">
      <c r="A6" s="11" t="s">
        <v>6</v>
      </c>
      <c r="B6" s="18" t="s">
        <v>1008</v>
      </c>
      <c r="L6" s="19"/>
      <c r="AD6" s="279" t="s">
        <v>4</v>
      </c>
      <c r="AE6" s="280"/>
      <c r="AF6" s="280"/>
      <c r="AG6" s="280"/>
      <c r="AH6" s="280"/>
      <c r="AI6" s="280"/>
      <c r="AJ6" s="280"/>
      <c r="AK6" s="281"/>
      <c r="AM6" s="282" t="s">
        <v>7</v>
      </c>
      <c r="AN6" s="283"/>
      <c r="AO6" s="283"/>
      <c r="AP6" s="283"/>
      <c r="AQ6" s="283"/>
      <c r="AR6" s="283"/>
      <c r="AS6" s="284"/>
      <c r="AU6" s="282"/>
      <c r="AV6" s="283"/>
      <c r="AW6" s="283"/>
      <c r="AX6" s="283"/>
      <c r="AY6" s="283"/>
      <c r="AZ6" s="283"/>
      <c r="BA6" s="284"/>
      <c r="BC6" s="282" t="s">
        <v>7</v>
      </c>
      <c r="BD6" s="283"/>
      <c r="BE6" s="283"/>
      <c r="BF6" s="283"/>
      <c r="BG6" s="283"/>
      <c r="BH6" s="283"/>
      <c r="BI6" s="284"/>
      <c r="BL6" s="1" t="s">
        <v>8</v>
      </c>
    </row>
    <row r="8" spans="1:75" s="21" customFormat="1" ht="21" customHeight="1" x14ac:dyDescent="0.2">
      <c r="A8" s="2" t="s">
        <v>9</v>
      </c>
      <c r="B8" s="2" t="s">
        <v>10</v>
      </c>
      <c r="C8" s="13"/>
      <c r="D8" s="16" t="s">
        <v>175</v>
      </c>
      <c r="E8" s="20" t="s">
        <v>176</v>
      </c>
      <c r="F8" s="16" t="s">
        <v>177</v>
      </c>
      <c r="G8" s="97" t="s">
        <v>178</v>
      </c>
      <c r="H8" s="16" t="s">
        <v>179</v>
      </c>
      <c r="I8" s="16"/>
      <c r="J8" s="16"/>
      <c r="L8" s="22" t="s">
        <v>11</v>
      </c>
      <c r="N8" s="16" t="s">
        <v>12</v>
      </c>
      <c r="O8" s="16" t="s">
        <v>13</v>
      </c>
      <c r="P8" s="16" t="s">
        <v>14</v>
      </c>
      <c r="Q8" s="113" t="s">
        <v>1</v>
      </c>
      <c r="R8" s="16" t="s">
        <v>15</v>
      </c>
      <c r="S8" s="16" t="s">
        <v>0</v>
      </c>
      <c r="U8" s="16"/>
      <c r="V8" s="16"/>
      <c r="W8" s="16"/>
      <c r="X8" s="16"/>
      <c r="Y8" s="16"/>
      <c r="Z8" s="16"/>
      <c r="AA8" s="16"/>
      <c r="AB8" s="16"/>
      <c r="AD8" s="16" t="s">
        <v>11</v>
      </c>
      <c r="AE8" s="16"/>
      <c r="AF8" s="16" t="s">
        <v>12</v>
      </c>
      <c r="AG8" s="16" t="s">
        <v>13</v>
      </c>
      <c r="AH8" s="16" t="s">
        <v>14</v>
      </c>
      <c r="AI8" s="16" t="s">
        <v>1</v>
      </c>
      <c r="AJ8" s="16" t="s">
        <v>15</v>
      </c>
      <c r="AK8" s="16" t="s">
        <v>0</v>
      </c>
      <c r="AL8" s="16" t="s">
        <v>16</v>
      </c>
      <c r="AM8" s="3" t="str">
        <f>+'[3]1 ADMINISTRATION'!C7</f>
        <v>MON 24</v>
      </c>
      <c r="AN8" s="3" t="str">
        <f>+'[3]1 ADMINISTRATION'!D7</f>
        <v>TUES  25</v>
      </c>
      <c r="AO8" s="3" t="str">
        <f>+'[3]1 ADMINISTRATION'!E7</f>
        <v>WED 26</v>
      </c>
      <c r="AP8" s="3" t="str">
        <f>+'[3]1 ADMINISTRATION'!F7</f>
        <v xml:space="preserve"> THUR 27</v>
      </c>
      <c r="AQ8" s="3" t="str">
        <f>+'[3]1 ADMINISTRATION'!G7</f>
        <v xml:space="preserve"> FRI 28</v>
      </c>
      <c r="AR8" s="3" t="str">
        <f>+'[3]1 ADMINISTRATION'!H7</f>
        <v>SAT  29</v>
      </c>
      <c r="AS8" s="3" t="str">
        <f>+'[3]1 ADMINISTRATION'!I7</f>
        <v>SUN 30</v>
      </c>
      <c r="AU8" s="23"/>
      <c r="AV8" s="23"/>
      <c r="AW8" s="23"/>
      <c r="AX8" s="23"/>
      <c r="AY8" s="23"/>
      <c r="AZ8" s="23"/>
      <c r="BA8" s="23"/>
      <c r="BC8" s="3">
        <f>+AU8</f>
        <v>0</v>
      </c>
      <c r="BD8" s="3">
        <f t="shared" ref="BD8:BI8" si="4">+AV8</f>
        <v>0</v>
      </c>
      <c r="BE8" s="3">
        <f t="shared" si="4"/>
        <v>0</v>
      </c>
      <c r="BF8" s="3">
        <f t="shared" si="4"/>
        <v>0</v>
      </c>
      <c r="BG8" s="3">
        <f t="shared" si="4"/>
        <v>0</v>
      </c>
      <c r="BH8" s="3">
        <f t="shared" si="4"/>
        <v>0</v>
      </c>
      <c r="BI8" s="3">
        <f t="shared" si="4"/>
        <v>0</v>
      </c>
      <c r="BL8" s="16" t="s">
        <v>17</v>
      </c>
      <c r="BM8" s="16" t="s">
        <v>3</v>
      </c>
      <c r="BN8" s="16" t="s">
        <v>12</v>
      </c>
      <c r="BO8" s="16" t="s">
        <v>3</v>
      </c>
      <c r="BP8" s="16" t="s">
        <v>13</v>
      </c>
      <c r="BQ8" s="16" t="s">
        <v>3</v>
      </c>
      <c r="BR8" s="16" t="s">
        <v>14</v>
      </c>
      <c r="BS8" s="16" t="s">
        <v>3</v>
      </c>
      <c r="BT8" s="16" t="s">
        <v>18</v>
      </c>
      <c r="BU8" s="16" t="s">
        <v>3</v>
      </c>
      <c r="BV8" s="16" t="s">
        <v>19</v>
      </c>
      <c r="BW8" s="16" t="s">
        <v>3</v>
      </c>
    </row>
    <row r="9" spans="1:75" ht="21" customHeight="1" x14ac:dyDescent="0.25">
      <c r="A9" s="4">
        <v>5009</v>
      </c>
      <c r="B9" s="4" t="s">
        <v>23</v>
      </c>
      <c r="C9" s="14" t="s">
        <v>24</v>
      </c>
      <c r="D9" s="29">
        <f>SUMIF(general!$C:$C,'control sheet'!$A:$A,general!$K:$K)</f>
        <v>0</v>
      </c>
      <c r="E9" s="5">
        <f>SUMIF(airport!C:C,'control sheet'!A:A,airport!K:K)</f>
        <v>0</v>
      </c>
      <c r="F9" s="5">
        <f>SUMIF(denarau!C:C,'control sheet'!A:A,denarau!K:K)</f>
        <v>0</v>
      </c>
      <c r="G9" s="98">
        <f>SUMIF(fijian!$C:$C,'control sheet'!$A:$A,fijian!$K:$K)</f>
        <v>0</v>
      </c>
      <c r="H9" s="5">
        <f>SUMIF(north!C:C,'control sheet'!A:A,north!K:K)</f>
        <v>0</v>
      </c>
      <c r="I9" s="5"/>
      <c r="J9" s="5"/>
      <c r="L9" s="6">
        <f t="shared" ref="L9:L26" si="5">SUM(D9:J9)</f>
        <v>0</v>
      </c>
      <c r="N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" s="96">
        <f t="shared" ref="Q9:Q26" si="6">SUM(N9:P9)-L9</f>
        <v>0</v>
      </c>
      <c r="R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" s="6">
        <f t="shared" ref="AD9:AD26" si="7">+L9-U9</f>
        <v>0</v>
      </c>
      <c r="AE9" s="7"/>
      <c r="AF9" s="6">
        <f t="shared" ref="AF9:AK12" si="8">+N9-W9</f>
        <v>0</v>
      </c>
      <c r="AG9" s="6">
        <f t="shared" si="8"/>
        <v>0</v>
      </c>
      <c r="AH9" s="6">
        <f t="shared" si="8"/>
        <v>0</v>
      </c>
      <c r="AI9" s="6">
        <f t="shared" si="8"/>
        <v>0</v>
      </c>
      <c r="AJ9" s="6">
        <f t="shared" si="8"/>
        <v>0</v>
      </c>
      <c r="AK9" s="6">
        <f t="shared" si="8"/>
        <v>0</v>
      </c>
      <c r="AL9" s="6"/>
      <c r="AM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" s="9" t="e">
        <f>+AM9-AU9</f>
        <v>#REF!</v>
      </c>
      <c r="BD9" s="9" t="e">
        <f t="shared" ref="BD9:BI12" si="9">+AN9-AV9</f>
        <v>#REF!</v>
      </c>
      <c r="BE9" s="9" t="e">
        <f t="shared" si="9"/>
        <v>#REF!</v>
      </c>
      <c r="BF9" s="9" t="e">
        <f t="shared" si="9"/>
        <v>#REF!</v>
      </c>
      <c r="BG9" s="9" t="e">
        <f t="shared" si="9"/>
        <v>#REF!</v>
      </c>
      <c r="BH9" s="9" t="e">
        <f t="shared" si="9"/>
        <v>#REF!</v>
      </c>
      <c r="BI9" s="9" t="e">
        <f t="shared" si="9"/>
        <v>#REF!</v>
      </c>
      <c r="BL9" s="10" t="e">
        <f>SUMIF([3]gfs0910a!#REF!,'[3]total hrs'!#REF!,[3]gfs0910a!#REF!)</f>
        <v>#REF!</v>
      </c>
      <c r="BM9" s="10" t="e">
        <f t="shared" ref="BM9:BM26" si="10">+BL9-L9</f>
        <v>#REF!</v>
      </c>
      <c r="BN9" s="10" t="e">
        <f>SUMIF([3]gfs0910a!#REF!,'[3]total hrs'!#REF!,[3]gfs0910a!#REF!)</f>
        <v>#REF!</v>
      </c>
      <c r="BO9" s="10" t="e">
        <f t="shared" ref="BO9:BO26" si="11">+BN9-N9</f>
        <v>#REF!</v>
      </c>
      <c r="BP9" s="10" t="e">
        <f>SUMIF([3]gfs0910a!#REF!,'[3]total hrs'!#REF!,[3]gfs0910a!#REF!)</f>
        <v>#REF!</v>
      </c>
      <c r="BQ9" s="10" t="e">
        <f t="shared" ref="BQ9:BQ26" si="12">+BP9-O9</f>
        <v>#REF!</v>
      </c>
      <c r="BR9" s="10" t="e">
        <f>SUMIF([3]gfs0910a!#REF!,'[3]total hrs'!#REF!,[3]gfs0910a!#REF!)</f>
        <v>#REF!</v>
      </c>
      <c r="BS9" s="10" t="e">
        <f t="shared" ref="BS9:BS26" si="13">+BR9-P9</f>
        <v>#REF!</v>
      </c>
      <c r="BT9" s="10" t="e">
        <f>SUMIF([3]gfs0910a!#REF!,'[3]total hrs'!#REF!,[3]gfs0910a!#REF!)</f>
        <v>#REF!</v>
      </c>
      <c r="BU9" s="10" t="e">
        <f t="shared" ref="BU9:BU26" si="14">+BT9-R9</f>
        <v>#REF!</v>
      </c>
      <c r="BV9" s="10" t="e">
        <f>SUMIF([3]gfs0910a!#REF!,'[3]total hrs'!#REF!,[3]gfs0910a!#REF!)</f>
        <v>#REF!</v>
      </c>
      <c r="BW9" s="10" t="e">
        <f t="shared" ref="BW9:BW26" si="15">+BV9-S9</f>
        <v>#REF!</v>
      </c>
    </row>
    <row r="10" spans="1:75" ht="21" customHeight="1" x14ac:dyDescent="0.25">
      <c r="A10" s="4">
        <v>5018</v>
      </c>
      <c r="B10" s="4" t="s">
        <v>25</v>
      </c>
      <c r="C10" s="14" t="s">
        <v>26</v>
      </c>
      <c r="D10" s="29">
        <f>SUMIF(general!$C:$C,'control sheet'!$A:$A,general!$K:$K)</f>
        <v>0</v>
      </c>
      <c r="E10" s="5">
        <f>SUMIF(airport!C:C,'control sheet'!A:A,airport!K:K)</f>
        <v>54</v>
      </c>
      <c r="F10" s="5">
        <f>SUMIF(denarau!C:C,'control sheet'!A:A,denarau!K:K)</f>
        <v>0</v>
      </c>
      <c r="G10" s="98">
        <f>SUMIF(fijian!$C:$C,'control sheet'!$A:$A,fijian!$K:$K)</f>
        <v>0</v>
      </c>
      <c r="H10" s="5">
        <f>SUMIF(north!C:C,'control sheet'!A:A,north!K:K)</f>
        <v>0</v>
      </c>
      <c r="I10" s="5"/>
      <c r="J10" s="5"/>
      <c r="L10" s="6">
        <f t="shared" si="5"/>
        <v>54</v>
      </c>
      <c r="N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" s="96">
        <f t="shared" si="6"/>
        <v>0</v>
      </c>
      <c r="R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0" s="6">
        <f t="shared" si="7"/>
        <v>54</v>
      </c>
      <c r="AE10" s="7"/>
      <c r="AF10" s="6">
        <f t="shared" si="8"/>
        <v>45</v>
      </c>
      <c r="AG10" s="6">
        <f t="shared" si="8"/>
        <v>9</v>
      </c>
      <c r="AH10" s="6">
        <f t="shared" si="8"/>
        <v>0</v>
      </c>
      <c r="AI10" s="6">
        <f t="shared" si="8"/>
        <v>0</v>
      </c>
      <c r="AJ10" s="6">
        <f t="shared" si="8"/>
        <v>0</v>
      </c>
      <c r="AK10" s="6">
        <f t="shared" si="8"/>
        <v>18</v>
      </c>
      <c r="AL10" s="6"/>
      <c r="AM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" s="9" t="e">
        <f>+AM10-AU10</f>
        <v>#REF!</v>
      </c>
      <c r="BD10" s="9" t="e">
        <f t="shared" si="9"/>
        <v>#REF!</v>
      </c>
      <c r="BE10" s="9" t="e">
        <f t="shared" si="9"/>
        <v>#REF!</v>
      </c>
      <c r="BF10" s="9" t="e">
        <f t="shared" si="9"/>
        <v>#REF!</v>
      </c>
      <c r="BG10" s="9" t="e">
        <f t="shared" si="9"/>
        <v>#REF!</v>
      </c>
      <c r="BH10" s="9" t="e">
        <f t="shared" si="9"/>
        <v>#REF!</v>
      </c>
      <c r="BI10" s="9" t="e">
        <f t="shared" si="9"/>
        <v>#REF!</v>
      </c>
      <c r="BL10" s="10" t="e">
        <f>SUMIF([3]gfs0910a!#REF!,'[3]total hrs'!#REF!,[3]gfs0910a!#REF!)</f>
        <v>#REF!</v>
      </c>
      <c r="BM10" s="10" t="e">
        <f t="shared" si="10"/>
        <v>#REF!</v>
      </c>
      <c r="BN10" s="10" t="e">
        <f>SUMIF([3]gfs0910a!#REF!,'[3]total hrs'!#REF!,[3]gfs0910a!#REF!)</f>
        <v>#REF!</v>
      </c>
      <c r="BO10" s="10" t="e">
        <f t="shared" si="11"/>
        <v>#REF!</v>
      </c>
      <c r="BP10" s="10" t="e">
        <f>SUMIF([3]gfs0910a!#REF!,'[3]total hrs'!#REF!,[3]gfs0910a!#REF!)</f>
        <v>#REF!</v>
      </c>
      <c r="BQ10" s="10" t="e">
        <f t="shared" si="12"/>
        <v>#REF!</v>
      </c>
      <c r="BR10" s="10" t="e">
        <f>SUMIF([3]gfs0910a!#REF!,'[3]total hrs'!#REF!,[3]gfs0910a!#REF!)</f>
        <v>#REF!</v>
      </c>
      <c r="BS10" s="10" t="e">
        <f t="shared" si="13"/>
        <v>#REF!</v>
      </c>
      <c r="BT10" s="10" t="e">
        <f>SUMIF([3]gfs0910a!#REF!,'[3]total hrs'!#REF!,[3]gfs0910a!#REF!)</f>
        <v>#REF!</v>
      </c>
      <c r="BU10" s="10" t="e">
        <f t="shared" si="14"/>
        <v>#REF!</v>
      </c>
      <c r="BV10" s="10" t="e">
        <f>SUMIF([3]gfs0910a!#REF!,'[3]total hrs'!#REF!,[3]gfs0910a!#REF!)</f>
        <v>#REF!</v>
      </c>
      <c r="BW10" s="10" t="e">
        <f t="shared" si="15"/>
        <v>#REF!</v>
      </c>
    </row>
    <row r="11" spans="1:75" ht="21" customHeight="1" x14ac:dyDescent="0.25">
      <c r="A11" s="4">
        <v>5025</v>
      </c>
      <c r="B11" s="4" t="s">
        <v>27</v>
      </c>
      <c r="C11" s="14" t="s">
        <v>20</v>
      </c>
      <c r="D11" s="29">
        <f>SUMIF(general!$C:$C,'control sheet'!$A:$A,general!$K:$K)</f>
        <v>0</v>
      </c>
      <c r="E11" s="5">
        <f>SUMIF(airport!C:C,'control sheet'!A:A,airport!K:K)</f>
        <v>0</v>
      </c>
      <c r="F11" s="5">
        <f>SUMIF(denarau!C:C,'control sheet'!A:A,denarau!K:K)</f>
        <v>0</v>
      </c>
      <c r="G11" s="98">
        <f>SUMIF(fijian!$C:$C,'control sheet'!$A:$A,fijian!$K:$K)</f>
        <v>0</v>
      </c>
      <c r="H11" s="5">
        <f>SUMIF(north!C:C,'control sheet'!A:A,north!K:K)</f>
        <v>0</v>
      </c>
      <c r="I11" s="5"/>
      <c r="J11" s="5"/>
      <c r="L11" s="6">
        <f t="shared" si="5"/>
        <v>0</v>
      </c>
      <c r="N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" s="96">
        <f t="shared" si="6"/>
        <v>0</v>
      </c>
      <c r="R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1" s="6">
        <f t="shared" si="7"/>
        <v>0</v>
      </c>
      <c r="AE11" s="7"/>
      <c r="AF11" s="6">
        <f t="shared" si="8"/>
        <v>0</v>
      </c>
      <c r="AG11" s="6">
        <f t="shared" si="8"/>
        <v>0</v>
      </c>
      <c r="AH11" s="6">
        <f t="shared" si="8"/>
        <v>0</v>
      </c>
      <c r="AI11" s="6">
        <f t="shared" si="8"/>
        <v>0</v>
      </c>
      <c r="AJ11" s="6">
        <f t="shared" si="8"/>
        <v>0</v>
      </c>
      <c r="AK11" s="6">
        <f t="shared" si="8"/>
        <v>0</v>
      </c>
      <c r="AL11" s="6"/>
      <c r="AM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" s="9" t="e">
        <f>+AM11-AU11</f>
        <v>#REF!</v>
      </c>
      <c r="BD11" s="9" t="e">
        <f t="shared" si="9"/>
        <v>#REF!</v>
      </c>
      <c r="BE11" s="9" t="e">
        <f t="shared" si="9"/>
        <v>#REF!</v>
      </c>
      <c r="BF11" s="9" t="e">
        <f t="shared" si="9"/>
        <v>#REF!</v>
      </c>
      <c r="BG11" s="9" t="e">
        <f t="shared" si="9"/>
        <v>#REF!</v>
      </c>
      <c r="BH11" s="9" t="e">
        <f t="shared" si="9"/>
        <v>#REF!</v>
      </c>
      <c r="BI11" s="9" t="e">
        <f t="shared" si="9"/>
        <v>#REF!</v>
      </c>
      <c r="BL11" s="10" t="e">
        <f>SUMIF([3]gfs0910a!#REF!,'[3]total hrs'!#REF!,[3]gfs0910a!#REF!)</f>
        <v>#REF!</v>
      </c>
      <c r="BM11" s="10" t="e">
        <f t="shared" si="10"/>
        <v>#REF!</v>
      </c>
      <c r="BN11" s="10" t="e">
        <f>SUMIF([3]gfs0910a!#REF!,'[3]total hrs'!#REF!,[3]gfs0910a!#REF!)</f>
        <v>#REF!</v>
      </c>
      <c r="BO11" s="10" t="e">
        <f t="shared" si="11"/>
        <v>#REF!</v>
      </c>
      <c r="BP11" s="10" t="e">
        <f>SUMIF([3]gfs0910a!#REF!,'[3]total hrs'!#REF!,[3]gfs0910a!#REF!)</f>
        <v>#REF!</v>
      </c>
      <c r="BQ11" s="10" t="e">
        <f t="shared" si="12"/>
        <v>#REF!</v>
      </c>
      <c r="BR11" s="10" t="e">
        <f>SUMIF([3]gfs0910a!#REF!,'[3]total hrs'!#REF!,[3]gfs0910a!#REF!)</f>
        <v>#REF!</v>
      </c>
      <c r="BS11" s="10" t="e">
        <f t="shared" si="13"/>
        <v>#REF!</v>
      </c>
      <c r="BT11" s="10" t="e">
        <f>SUMIF([3]gfs0910a!#REF!,'[3]total hrs'!#REF!,[3]gfs0910a!#REF!)</f>
        <v>#REF!</v>
      </c>
      <c r="BU11" s="10" t="e">
        <f t="shared" si="14"/>
        <v>#REF!</v>
      </c>
      <c r="BV11" s="10" t="e">
        <f>SUMIF([3]gfs0910a!#REF!,'[3]total hrs'!#REF!,[3]gfs0910a!#REF!)</f>
        <v>#REF!</v>
      </c>
      <c r="BW11" s="10" t="e">
        <f t="shared" si="15"/>
        <v>#REF!</v>
      </c>
    </row>
    <row r="12" spans="1:75" ht="21" customHeight="1" x14ac:dyDescent="0.25">
      <c r="A12" s="4">
        <v>5029</v>
      </c>
      <c r="B12" s="4" t="s">
        <v>28</v>
      </c>
      <c r="C12" s="14" t="s">
        <v>20</v>
      </c>
      <c r="D12" s="29">
        <f>SUMIF(general!$C:$C,'control sheet'!$A:$A,general!$K:$K)</f>
        <v>0</v>
      </c>
      <c r="E12" s="5">
        <f>SUMIF(airport!C:C,'control sheet'!A:A,airport!K:K)</f>
        <v>68</v>
      </c>
      <c r="F12" s="5">
        <f>SUMIF(denarau!C:C,'control sheet'!A:A,denarau!K:K)</f>
        <v>0</v>
      </c>
      <c r="G12" s="98">
        <f>SUMIF(fijian!$C:$C,'control sheet'!$A:$A,fijian!$K:$K)</f>
        <v>0</v>
      </c>
      <c r="H12" s="5">
        <f>SUMIF(north!C:C,'control sheet'!A:A,north!K:K)</f>
        <v>0</v>
      </c>
      <c r="I12" s="5"/>
      <c r="J12" s="5"/>
      <c r="L12" s="6">
        <f t="shared" si="5"/>
        <v>68</v>
      </c>
      <c r="N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18</v>
      </c>
      <c r="P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12" s="96">
        <f t="shared" si="6"/>
        <v>0</v>
      </c>
      <c r="R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2" s="6">
        <f t="shared" si="7"/>
        <v>68</v>
      </c>
      <c r="AE12" s="7"/>
      <c r="AF12" s="6">
        <f t="shared" si="8"/>
        <v>48</v>
      </c>
      <c r="AG12" s="6">
        <f t="shared" si="8"/>
        <v>18</v>
      </c>
      <c r="AH12" s="6">
        <f t="shared" si="8"/>
        <v>2</v>
      </c>
      <c r="AI12" s="6">
        <f t="shared" si="8"/>
        <v>0</v>
      </c>
      <c r="AJ12" s="6">
        <f t="shared" si="8"/>
        <v>0</v>
      </c>
      <c r="AK12" s="6">
        <f t="shared" si="8"/>
        <v>18</v>
      </c>
      <c r="AL12" s="6"/>
      <c r="AM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" s="9" t="e">
        <f>+AM12-AU12</f>
        <v>#REF!</v>
      </c>
      <c r="BD12" s="9" t="e">
        <f t="shared" si="9"/>
        <v>#REF!</v>
      </c>
      <c r="BE12" s="9" t="e">
        <f t="shared" si="9"/>
        <v>#REF!</v>
      </c>
      <c r="BF12" s="9" t="e">
        <f t="shared" si="9"/>
        <v>#REF!</v>
      </c>
      <c r="BG12" s="9" t="e">
        <f t="shared" si="9"/>
        <v>#REF!</v>
      </c>
      <c r="BH12" s="9" t="e">
        <f t="shared" si="9"/>
        <v>#REF!</v>
      </c>
      <c r="BI12" s="9" t="e">
        <f t="shared" si="9"/>
        <v>#REF!</v>
      </c>
      <c r="BL12" s="10" t="e">
        <f>SUMIF([3]gfs0910a!#REF!,'[3]total hrs'!#REF!,[3]gfs0910a!#REF!)</f>
        <v>#REF!</v>
      </c>
      <c r="BM12" s="10" t="e">
        <f t="shared" si="10"/>
        <v>#REF!</v>
      </c>
      <c r="BN12" s="10" t="e">
        <f>SUMIF([3]gfs0910a!#REF!,'[3]total hrs'!#REF!,[3]gfs0910a!#REF!)</f>
        <v>#REF!</v>
      </c>
      <c r="BO12" s="10" t="e">
        <f t="shared" si="11"/>
        <v>#REF!</v>
      </c>
      <c r="BP12" s="10" t="e">
        <f>SUMIF([3]gfs0910a!#REF!,'[3]total hrs'!#REF!,[3]gfs0910a!#REF!)</f>
        <v>#REF!</v>
      </c>
      <c r="BQ12" s="10" t="e">
        <f t="shared" si="12"/>
        <v>#REF!</v>
      </c>
      <c r="BR12" s="10" t="e">
        <f>SUMIF([3]gfs0910a!#REF!,'[3]total hrs'!#REF!,[3]gfs0910a!#REF!)</f>
        <v>#REF!</v>
      </c>
      <c r="BS12" s="10" t="e">
        <f t="shared" si="13"/>
        <v>#REF!</v>
      </c>
      <c r="BT12" s="10" t="e">
        <f>SUMIF([3]gfs0910a!#REF!,'[3]total hrs'!#REF!,[3]gfs0910a!#REF!)</f>
        <v>#REF!</v>
      </c>
      <c r="BU12" s="10" t="e">
        <f t="shared" si="14"/>
        <v>#REF!</v>
      </c>
      <c r="BV12" s="10" t="e">
        <f>SUMIF([3]gfs0910a!#REF!,'[3]total hrs'!#REF!,[3]gfs0910a!#REF!)</f>
        <v>#REF!</v>
      </c>
      <c r="BW12" s="10" t="e">
        <f t="shared" si="15"/>
        <v>#REF!</v>
      </c>
    </row>
    <row r="13" spans="1:75" ht="21" customHeight="1" x14ac:dyDescent="0.25">
      <c r="A13" s="4">
        <v>5041</v>
      </c>
      <c r="B13" s="4" t="s">
        <v>29</v>
      </c>
      <c r="C13" s="14" t="s">
        <v>30</v>
      </c>
      <c r="D13" s="29">
        <f>SUMIF(general!$C:$C,'control sheet'!$A:$A,general!$K:$K)</f>
        <v>0</v>
      </c>
      <c r="E13" s="5">
        <f>SUMIF(airport!C:C,'control sheet'!A:A,airport!K:K)</f>
        <v>0</v>
      </c>
      <c r="F13" s="5">
        <f>SUMIF(denarau!C:C,'control sheet'!A:A,denarau!K:K)</f>
        <v>0</v>
      </c>
      <c r="G13" s="98">
        <f>SUMIF(fijian!$C:$C,'control sheet'!$A:$A,fijian!$K:$K)</f>
        <v>0</v>
      </c>
      <c r="H13" s="5">
        <f>SUMIF(north!C:C,'control sheet'!A:A,north!K:K)</f>
        <v>0</v>
      </c>
      <c r="I13" s="5"/>
      <c r="J13" s="5"/>
      <c r="L13" s="6">
        <f t="shared" si="5"/>
        <v>0</v>
      </c>
      <c r="N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" s="96">
        <f t="shared" si="6"/>
        <v>0</v>
      </c>
      <c r="R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3" s="6">
        <f t="shared" si="7"/>
        <v>0</v>
      </c>
      <c r="AE13" s="7"/>
      <c r="AF13" s="6">
        <f t="shared" ref="AF13:AK24" si="16">+N13-W13</f>
        <v>0</v>
      </c>
      <c r="AG13" s="6">
        <f t="shared" si="16"/>
        <v>0</v>
      </c>
      <c r="AH13" s="6">
        <f t="shared" si="16"/>
        <v>0</v>
      </c>
      <c r="AI13" s="6">
        <f t="shared" si="16"/>
        <v>0</v>
      </c>
      <c r="AJ13" s="6">
        <f t="shared" si="16"/>
        <v>0</v>
      </c>
      <c r="AK13" s="6">
        <f t="shared" si="16"/>
        <v>0</v>
      </c>
      <c r="AL13" s="6"/>
      <c r="AM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" s="9" t="e">
        <f t="shared" ref="BC13:BI22" si="17">+AM13-AU13</f>
        <v>#REF!</v>
      </c>
      <c r="BD13" s="9" t="e">
        <f t="shared" si="17"/>
        <v>#REF!</v>
      </c>
      <c r="BE13" s="9" t="e">
        <f t="shared" si="17"/>
        <v>#REF!</v>
      </c>
      <c r="BF13" s="9" t="e">
        <f t="shared" si="17"/>
        <v>#REF!</v>
      </c>
      <c r="BG13" s="9" t="e">
        <f t="shared" si="17"/>
        <v>#REF!</v>
      </c>
      <c r="BH13" s="9" t="e">
        <f t="shared" si="17"/>
        <v>#REF!</v>
      </c>
      <c r="BI13" s="9" t="e">
        <f t="shared" si="17"/>
        <v>#REF!</v>
      </c>
      <c r="BL13" s="10" t="e">
        <f>SUMIF([3]gfs0910a!#REF!,'[3]total hrs'!#REF!,[3]gfs0910a!#REF!)</f>
        <v>#REF!</v>
      </c>
      <c r="BM13" s="10" t="e">
        <f t="shared" si="10"/>
        <v>#REF!</v>
      </c>
      <c r="BN13" s="10" t="e">
        <f>SUMIF([3]gfs0910a!#REF!,'[3]total hrs'!#REF!,[3]gfs0910a!#REF!)</f>
        <v>#REF!</v>
      </c>
      <c r="BO13" s="10" t="e">
        <f t="shared" si="11"/>
        <v>#REF!</v>
      </c>
      <c r="BP13" s="10" t="e">
        <f>SUMIF([3]gfs0910a!#REF!,'[3]total hrs'!#REF!,[3]gfs0910a!#REF!)</f>
        <v>#REF!</v>
      </c>
      <c r="BQ13" s="10" t="e">
        <f t="shared" si="12"/>
        <v>#REF!</v>
      </c>
      <c r="BR13" s="10" t="e">
        <f>SUMIF([3]gfs0910a!#REF!,'[3]total hrs'!#REF!,[3]gfs0910a!#REF!)</f>
        <v>#REF!</v>
      </c>
      <c r="BS13" s="10" t="e">
        <f t="shared" si="13"/>
        <v>#REF!</v>
      </c>
      <c r="BT13" s="10" t="e">
        <f>SUMIF([3]gfs0910a!#REF!,'[3]total hrs'!#REF!,[3]gfs0910a!#REF!)</f>
        <v>#REF!</v>
      </c>
      <c r="BU13" s="10" t="e">
        <f t="shared" si="14"/>
        <v>#REF!</v>
      </c>
      <c r="BV13" s="10" t="e">
        <f>SUMIF([3]gfs0910a!#REF!,'[3]total hrs'!#REF!,[3]gfs0910a!#REF!)</f>
        <v>#REF!</v>
      </c>
      <c r="BW13" s="10" t="e">
        <f t="shared" si="15"/>
        <v>#REF!</v>
      </c>
    </row>
    <row r="14" spans="1:75" ht="21" customHeight="1" x14ac:dyDescent="0.25">
      <c r="A14" s="4">
        <v>5043</v>
      </c>
      <c r="B14" s="4" t="s">
        <v>31</v>
      </c>
      <c r="C14" s="24" t="s">
        <v>20</v>
      </c>
      <c r="D14" s="29">
        <f>SUMIF(general!$C:$C,'control sheet'!$A:$A,general!$K:$K)</f>
        <v>0</v>
      </c>
      <c r="E14" s="5">
        <f>SUMIF(airport!C:C,'control sheet'!A:A,airport!K:K)</f>
        <v>48.5</v>
      </c>
      <c r="F14" s="5">
        <f>SUMIF(denarau!C:C,'control sheet'!A:A,denarau!K:K)</f>
        <v>0</v>
      </c>
      <c r="G14" s="98">
        <f>SUMIF(fijian!$C:$C,'control sheet'!$A:$A,fijian!$K:$K)</f>
        <v>0</v>
      </c>
      <c r="H14" s="5">
        <f>SUMIF(north!C:C,'control sheet'!A:A,north!K:K)</f>
        <v>0</v>
      </c>
      <c r="I14" s="5"/>
      <c r="J14" s="5"/>
      <c r="L14" s="6">
        <f t="shared" si="5"/>
        <v>48.5</v>
      </c>
      <c r="N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42.5</v>
      </c>
      <c r="O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4" s="96">
        <f t="shared" si="6"/>
        <v>0</v>
      </c>
      <c r="R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37.83</v>
      </c>
      <c r="S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4" s="6">
        <f t="shared" si="7"/>
        <v>48.5</v>
      </c>
      <c r="AE14" s="7"/>
      <c r="AF14" s="6">
        <f t="shared" si="16"/>
        <v>42.5</v>
      </c>
      <c r="AG14" s="6">
        <f t="shared" si="16"/>
        <v>6</v>
      </c>
      <c r="AH14" s="6">
        <f t="shared" si="16"/>
        <v>0</v>
      </c>
      <c r="AI14" s="6">
        <f t="shared" si="16"/>
        <v>0</v>
      </c>
      <c r="AJ14" s="6">
        <f t="shared" si="16"/>
        <v>37.83</v>
      </c>
      <c r="AK14" s="6">
        <f t="shared" si="16"/>
        <v>12</v>
      </c>
      <c r="AL14" s="6"/>
      <c r="AM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" s="9" t="e">
        <f t="shared" si="17"/>
        <v>#REF!</v>
      </c>
      <c r="BD14" s="9" t="e">
        <f t="shared" si="17"/>
        <v>#REF!</v>
      </c>
      <c r="BE14" s="9" t="e">
        <f t="shared" si="17"/>
        <v>#REF!</v>
      </c>
      <c r="BF14" s="9" t="e">
        <f t="shared" si="17"/>
        <v>#REF!</v>
      </c>
      <c r="BG14" s="9" t="e">
        <f t="shared" si="17"/>
        <v>#REF!</v>
      </c>
      <c r="BH14" s="9" t="e">
        <f t="shared" si="17"/>
        <v>#REF!</v>
      </c>
      <c r="BI14" s="9" t="e">
        <f t="shared" si="17"/>
        <v>#REF!</v>
      </c>
      <c r="BL14" s="10" t="e">
        <f>SUMIF([3]gfs0910a!#REF!,'[3]total hrs'!#REF!,[3]gfs0910a!#REF!)</f>
        <v>#REF!</v>
      </c>
      <c r="BM14" s="10" t="e">
        <f t="shared" si="10"/>
        <v>#REF!</v>
      </c>
      <c r="BN14" s="10" t="e">
        <f>SUMIF([3]gfs0910a!#REF!,'[3]total hrs'!#REF!,[3]gfs0910a!#REF!)</f>
        <v>#REF!</v>
      </c>
      <c r="BO14" s="10" t="e">
        <f t="shared" si="11"/>
        <v>#REF!</v>
      </c>
      <c r="BP14" s="10" t="e">
        <f>SUMIF([3]gfs0910a!#REF!,'[3]total hrs'!#REF!,[3]gfs0910a!#REF!)</f>
        <v>#REF!</v>
      </c>
      <c r="BQ14" s="10" t="e">
        <f t="shared" si="12"/>
        <v>#REF!</v>
      </c>
      <c r="BR14" s="10" t="e">
        <f>SUMIF([3]gfs0910a!#REF!,'[3]total hrs'!#REF!,[3]gfs0910a!#REF!)</f>
        <v>#REF!</v>
      </c>
      <c r="BS14" s="10" t="e">
        <f t="shared" si="13"/>
        <v>#REF!</v>
      </c>
      <c r="BT14" s="10" t="e">
        <f>SUMIF([3]gfs0910a!#REF!,'[3]total hrs'!#REF!,[3]gfs0910a!#REF!)</f>
        <v>#REF!</v>
      </c>
      <c r="BU14" s="10" t="e">
        <f t="shared" si="14"/>
        <v>#REF!</v>
      </c>
      <c r="BV14" s="10" t="e">
        <f>SUMIF([3]gfs0910a!#REF!,'[3]total hrs'!#REF!,[3]gfs0910a!#REF!)</f>
        <v>#REF!</v>
      </c>
      <c r="BW14" s="10" t="e">
        <f t="shared" si="15"/>
        <v>#REF!</v>
      </c>
    </row>
    <row r="15" spans="1:75" ht="21" customHeight="1" x14ac:dyDescent="0.25">
      <c r="A15" s="4">
        <v>5045</v>
      </c>
      <c r="B15" s="4" t="s">
        <v>32</v>
      </c>
      <c r="C15" s="14" t="s">
        <v>20</v>
      </c>
      <c r="D15" s="29">
        <f>SUMIF(general!$C:$C,'control sheet'!$A:$A,general!$K:$K)</f>
        <v>0</v>
      </c>
      <c r="E15" s="5">
        <f>SUMIF(airport!C:C,'control sheet'!A:A,airport!K:K)</f>
        <v>40</v>
      </c>
      <c r="F15" s="5">
        <f>SUMIF(denarau!C:C,'control sheet'!A:A,denarau!K:K)</f>
        <v>0</v>
      </c>
      <c r="G15" s="98">
        <f>SUMIF(fijian!$C:$C,'control sheet'!$A:$A,fijian!$K:$K)</f>
        <v>0</v>
      </c>
      <c r="H15" s="5">
        <f>SUMIF(north!C:C,'control sheet'!A:A,north!K:K)</f>
        <v>0</v>
      </c>
      <c r="I15" s="5"/>
      <c r="J15" s="5"/>
      <c r="L15" s="6">
        <f t="shared" si="5"/>
        <v>40</v>
      </c>
      <c r="N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5" s="96">
        <f t="shared" si="6"/>
        <v>0</v>
      </c>
      <c r="R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22.76</v>
      </c>
      <c r="S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5" s="6">
        <f t="shared" si="7"/>
        <v>40</v>
      </c>
      <c r="AE15" s="7"/>
      <c r="AF15" s="6">
        <f t="shared" si="16"/>
        <v>35</v>
      </c>
      <c r="AG15" s="6">
        <f t="shared" si="16"/>
        <v>4</v>
      </c>
      <c r="AH15" s="6">
        <f t="shared" si="16"/>
        <v>1</v>
      </c>
      <c r="AI15" s="6">
        <f t="shared" si="16"/>
        <v>0</v>
      </c>
      <c r="AJ15" s="6">
        <f t="shared" si="16"/>
        <v>22.76</v>
      </c>
      <c r="AK15" s="6">
        <f t="shared" si="16"/>
        <v>6</v>
      </c>
      <c r="AL15" s="6"/>
      <c r="AM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" s="9" t="e">
        <f t="shared" si="17"/>
        <v>#REF!</v>
      </c>
      <c r="BD15" s="9" t="e">
        <f t="shared" si="17"/>
        <v>#REF!</v>
      </c>
      <c r="BE15" s="9" t="e">
        <f t="shared" si="17"/>
        <v>#REF!</v>
      </c>
      <c r="BF15" s="9" t="e">
        <f t="shared" si="17"/>
        <v>#REF!</v>
      </c>
      <c r="BG15" s="9" t="e">
        <f t="shared" si="17"/>
        <v>#REF!</v>
      </c>
      <c r="BH15" s="9" t="e">
        <f t="shared" si="17"/>
        <v>#REF!</v>
      </c>
      <c r="BI15" s="9" t="e">
        <f t="shared" si="17"/>
        <v>#REF!</v>
      </c>
      <c r="BL15" s="10" t="e">
        <f>SUMIF([3]gfs0910a!#REF!,'[3]total hrs'!#REF!,[3]gfs0910a!#REF!)</f>
        <v>#REF!</v>
      </c>
      <c r="BM15" s="10" t="e">
        <f t="shared" si="10"/>
        <v>#REF!</v>
      </c>
      <c r="BN15" s="10" t="e">
        <f>SUMIF([3]gfs0910a!#REF!,'[3]total hrs'!#REF!,[3]gfs0910a!#REF!)</f>
        <v>#REF!</v>
      </c>
      <c r="BO15" s="10" t="e">
        <f t="shared" si="11"/>
        <v>#REF!</v>
      </c>
      <c r="BP15" s="10" t="e">
        <f>SUMIF([3]gfs0910a!#REF!,'[3]total hrs'!#REF!,[3]gfs0910a!#REF!)</f>
        <v>#REF!</v>
      </c>
      <c r="BQ15" s="10" t="e">
        <f t="shared" si="12"/>
        <v>#REF!</v>
      </c>
      <c r="BR15" s="10" t="e">
        <f>SUMIF([3]gfs0910a!#REF!,'[3]total hrs'!#REF!,[3]gfs0910a!#REF!)</f>
        <v>#REF!</v>
      </c>
      <c r="BS15" s="10" t="e">
        <f t="shared" si="13"/>
        <v>#REF!</v>
      </c>
      <c r="BT15" s="10" t="e">
        <f>SUMIF([3]gfs0910a!#REF!,'[3]total hrs'!#REF!,[3]gfs0910a!#REF!)</f>
        <v>#REF!</v>
      </c>
      <c r="BU15" s="10" t="e">
        <f t="shared" si="14"/>
        <v>#REF!</v>
      </c>
      <c r="BV15" s="10" t="e">
        <f>SUMIF([3]gfs0910a!#REF!,'[3]total hrs'!#REF!,[3]gfs0910a!#REF!)</f>
        <v>#REF!</v>
      </c>
      <c r="BW15" s="10" t="e">
        <f t="shared" si="15"/>
        <v>#REF!</v>
      </c>
    </row>
    <row r="16" spans="1:75" ht="21" customHeight="1" x14ac:dyDescent="0.25">
      <c r="A16" s="4">
        <v>5050</v>
      </c>
      <c r="B16" s="4" t="s">
        <v>33</v>
      </c>
      <c r="C16" s="14" t="s">
        <v>20</v>
      </c>
      <c r="D16" s="29">
        <f>SUMIF(general!$C:$C,'control sheet'!$A:$A,general!$K:$K)</f>
        <v>0</v>
      </c>
      <c r="E16" s="5">
        <f>SUMIF(airport!C:C,'control sheet'!A:A,airport!K:K)</f>
        <v>0</v>
      </c>
      <c r="F16" s="5">
        <f>SUMIF(denarau!C:C,'control sheet'!A:A,denarau!K:K)</f>
        <v>0</v>
      </c>
      <c r="G16" s="98">
        <f>SUMIF(fijian!$C:$C,'control sheet'!$A:$A,fijian!$K:$K)</f>
        <v>0</v>
      </c>
      <c r="H16" s="5">
        <f>SUMIF(north!C:C,'control sheet'!A:A,north!K:K)</f>
        <v>0</v>
      </c>
      <c r="I16" s="5"/>
      <c r="J16" s="5"/>
      <c r="L16" s="6">
        <f>SUM(D16:J16)</f>
        <v>0</v>
      </c>
      <c r="N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" s="96">
        <f>SUM(N16:P16)-L16</f>
        <v>0</v>
      </c>
      <c r="R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6" s="6">
        <f>+L16-U16</f>
        <v>0</v>
      </c>
      <c r="AE16" s="7"/>
      <c r="AF16" s="6">
        <f t="shared" ref="AF16:AK16" si="18">+N16-W16</f>
        <v>0</v>
      </c>
      <c r="AG16" s="6">
        <f t="shared" si="18"/>
        <v>0</v>
      </c>
      <c r="AH16" s="6">
        <f t="shared" si="18"/>
        <v>0</v>
      </c>
      <c r="AI16" s="6">
        <f t="shared" si="18"/>
        <v>0</v>
      </c>
      <c r="AJ16" s="6">
        <f t="shared" si="18"/>
        <v>0</v>
      </c>
      <c r="AK16" s="6">
        <f t="shared" si="18"/>
        <v>0</v>
      </c>
      <c r="AL16" s="6"/>
      <c r="AM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" s="9" t="e">
        <f t="shared" ref="BC16:BI16" si="19">+AM16-AU16</f>
        <v>#REF!</v>
      </c>
      <c r="BD16" s="9" t="e">
        <f t="shared" si="19"/>
        <v>#REF!</v>
      </c>
      <c r="BE16" s="9" t="e">
        <f t="shared" si="19"/>
        <v>#REF!</v>
      </c>
      <c r="BF16" s="9" t="e">
        <f t="shared" si="19"/>
        <v>#REF!</v>
      </c>
      <c r="BG16" s="9" t="e">
        <f t="shared" si="19"/>
        <v>#REF!</v>
      </c>
      <c r="BH16" s="9" t="e">
        <f t="shared" si="19"/>
        <v>#REF!</v>
      </c>
      <c r="BI16" s="9" t="e">
        <f t="shared" si="19"/>
        <v>#REF!</v>
      </c>
      <c r="BL16" s="10" t="e">
        <f>SUMIF([3]gfs0910a!#REF!,'[3]total hrs'!#REF!,[3]gfs0910a!#REF!)</f>
        <v>#REF!</v>
      </c>
      <c r="BM16" s="10" t="e">
        <f>+BL16-L16</f>
        <v>#REF!</v>
      </c>
      <c r="BN16" s="10" t="e">
        <f>SUMIF([3]gfs0910a!#REF!,'[3]total hrs'!#REF!,[3]gfs0910a!#REF!)</f>
        <v>#REF!</v>
      </c>
      <c r="BO16" s="10" t="e">
        <f>+BN16-N16</f>
        <v>#REF!</v>
      </c>
      <c r="BP16" s="10" t="e">
        <f>SUMIF([3]gfs0910a!#REF!,'[3]total hrs'!#REF!,[3]gfs0910a!#REF!)</f>
        <v>#REF!</v>
      </c>
      <c r="BQ16" s="10" t="e">
        <f>+BP16-O16</f>
        <v>#REF!</v>
      </c>
      <c r="BR16" s="10" t="e">
        <f>SUMIF([3]gfs0910a!#REF!,'[3]total hrs'!#REF!,[3]gfs0910a!#REF!)</f>
        <v>#REF!</v>
      </c>
      <c r="BS16" s="10" t="e">
        <f>+BR16-P16</f>
        <v>#REF!</v>
      </c>
      <c r="BT16" s="10" t="e">
        <f>SUMIF([3]gfs0910a!#REF!,'[3]total hrs'!#REF!,[3]gfs0910a!#REF!)</f>
        <v>#REF!</v>
      </c>
      <c r="BU16" s="10" t="e">
        <f>+BT16-R16</f>
        <v>#REF!</v>
      </c>
      <c r="BV16" s="10" t="e">
        <f>SUMIF([3]gfs0910a!#REF!,'[3]total hrs'!#REF!,[3]gfs0910a!#REF!)</f>
        <v>#REF!</v>
      </c>
      <c r="BW16" s="10" t="e">
        <f>+BV16-S16</f>
        <v>#REF!</v>
      </c>
    </row>
    <row r="17" spans="1:75" ht="21" customHeight="1" x14ac:dyDescent="0.25">
      <c r="A17" s="4">
        <v>5058</v>
      </c>
      <c r="B17" s="4" t="s">
        <v>34</v>
      </c>
      <c r="C17" s="14" t="s">
        <v>35</v>
      </c>
      <c r="D17" s="29">
        <f>SUMIF(general!$C:$C,'control sheet'!$A:$A,general!$K:$K)</f>
        <v>0</v>
      </c>
      <c r="E17" s="5">
        <f>SUMIF(airport!C:C,'control sheet'!A:A,airport!K:K)</f>
        <v>61</v>
      </c>
      <c r="F17" s="5">
        <f>SUMIF(denarau!C:C,'control sheet'!A:A,denarau!K:K)</f>
        <v>0</v>
      </c>
      <c r="G17" s="98">
        <f>SUMIF(fijian!$C:$C,'control sheet'!$A:$A,fijian!$K:$K)</f>
        <v>0</v>
      </c>
      <c r="H17" s="5">
        <f>SUMIF(north!C:C,'control sheet'!A:A,north!K:K)</f>
        <v>0</v>
      </c>
      <c r="I17" s="5"/>
      <c r="J17" s="5"/>
      <c r="L17" s="6">
        <f t="shared" si="5"/>
        <v>61</v>
      </c>
      <c r="N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11.5</v>
      </c>
      <c r="P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1.5</v>
      </c>
      <c r="Q17" s="96">
        <f t="shared" si="6"/>
        <v>0</v>
      </c>
      <c r="R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7" s="6">
        <f t="shared" si="7"/>
        <v>61</v>
      </c>
      <c r="AE17" s="7"/>
      <c r="AF17" s="6">
        <f t="shared" si="16"/>
        <v>48</v>
      </c>
      <c r="AG17" s="6">
        <f t="shared" si="16"/>
        <v>11.5</v>
      </c>
      <c r="AH17" s="6">
        <f t="shared" si="16"/>
        <v>1.5</v>
      </c>
      <c r="AI17" s="6">
        <f t="shared" si="16"/>
        <v>0</v>
      </c>
      <c r="AJ17" s="6">
        <f t="shared" si="16"/>
        <v>0</v>
      </c>
      <c r="AK17" s="6">
        <f t="shared" si="16"/>
        <v>12</v>
      </c>
      <c r="AL17" s="6"/>
      <c r="AM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" s="9" t="e">
        <f t="shared" si="17"/>
        <v>#REF!</v>
      </c>
      <c r="BD17" s="9" t="e">
        <f t="shared" si="17"/>
        <v>#REF!</v>
      </c>
      <c r="BE17" s="9" t="e">
        <f t="shared" si="17"/>
        <v>#REF!</v>
      </c>
      <c r="BF17" s="9" t="e">
        <f t="shared" si="17"/>
        <v>#REF!</v>
      </c>
      <c r="BG17" s="9" t="e">
        <f t="shared" si="17"/>
        <v>#REF!</v>
      </c>
      <c r="BH17" s="9" t="e">
        <f t="shared" si="17"/>
        <v>#REF!</v>
      </c>
      <c r="BI17" s="9" t="e">
        <f t="shared" si="17"/>
        <v>#REF!</v>
      </c>
      <c r="BL17" s="10" t="e">
        <f>SUMIF([3]gfs0910a!#REF!,'[3]total hrs'!#REF!,[3]gfs0910a!#REF!)</f>
        <v>#REF!</v>
      </c>
      <c r="BM17" s="10" t="e">
        <f t="shared" si="10"/>
        <v>#REF!</v>
      </c>
      <c r="BN17" s="10" t="e">
        <f>SUMIF([3]gfs0910a!#REF!,'[3]total hrs'!#REF!,[3]gfs0910a!#REF!)</f>
        <v>#REF!</v>
      </c>
      <c r="BO17" s="10" t="e">
        <f t="shared" si="11"/>
        <v>#REF!</v>
      </c>
      <c r="BP17" s="10" t="e">
        <f>SUMIF([3]gfs0910a!#REF!,'[3]total hrs'!#REF!,[3]gfs0910a!#REF!)</f>
        <v>#REF!</v>
      </c>
      <c r="BQ17" s="10" t="e">
        <f t="shared" si="12"/>
        <v>#REF!</v>
      </c>
      <c r="BR17" s="10" t="e">
        <f>SUMIF([3]gfs0910a!#REF!,'[3]total hrs'!#REF!,[3]gfs0910a!#REF!)</f>
        <v>#REF!</v>
      </c>
      <c r="BS17" s="10" t="e">
        <f t="shared" si="13"/>
        <v>#REF!</v>
      </c>
      <c r="BT17" s="10" t="e">
        <f>SUMIF([3]gfs0910a!#REF!,'[3]total hrs'!#REF!,[3]gfs0910a!#REF!)</f>
        <v>#REF!</v>
      </c>
      <c r="BU17" s="10" t="e">
        <f t="shared" si="14"/>
        <v>#REF!</v>
      </c>
      <c r="BV17" s="10" t="e">
        <f>SUMIF([3]gfs0910a!#REF!,'[3]total hrs'!#REF!,[3]gfs0910a!#REF!)</f>
        <v>#REF!</v>
      </c>
      <c r="BW17" s="10" t="e">
        <f t="shared" si="15"/>
        <v>#REF!</v>
      </c>
    </row>
    <row r="18" spans="1:75" ht="21" customHeight="1" x14ac:dyDescent="0.25">
      <c r="A18" s="4">
        <v>5062</v>
      </c>
      <c r="B18" s="4" t="s">
        <v>543</v>
      </c>
      <c r="C18" s="14" t="s">
        <v>35</v>
      </c>
      <c r="D18" s="29">
        <f>SUMIF(general!$C:$C,'control sheet'!$A:$A,general!$K:$K)</f>
        <v>0</v>
      </c>
      <c r="E18" s="5">
        <f>SUMIF(airport!C:C,'control sheet'!A:A,airport!K:K)</f>
        <v>0</v>
      </c>
      <c r="F18" s="5">
        <f>SUMIF(denarau!C:C,'control sheet'!A:A,denarau!K:K)</f>
        <v>0</v>
      </c>
      <c r="G18" s="98">
        <f>SUMIF(fijian!$C:$C,'control sheet'!$A:$A,fijian!$K:$K)</f>
        <v>0</v>
      </c>
      <c r="H18" s="5">
        <f>SUMIF(north!C:C,'control sheet'!A:A,north!K:K)</f>
        <v>0</v>
      </c>
      <c r="I18" s="5"/>
      <c r="J18" s="5"/>
      <c r="L18" s="6">
        <f>SUM(D18:J18)</f>
        <v>0</v>
      </c>
      <c r="N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8" s="96">
        <f>SUM(N18:P18)-L18</f>
        <v>0</v>
      </c>
      <c r="R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8" s="6">
        <f>+L18-U18</f>
        <v>0</v>
      </c>
      <c r="AE18" s="7"/>
      <c r="AF18" s="6">
        <f t="shared" ref="AF18:AK18" si="20">+N18-W18</f>
        <v>0</v>
      </c>
      <c r="AG18" s="6">
        <f t="shared" si="20"/>
        <v>0</v>
      </c>
      <c r="AH18" s="6">
        <f t="shared" si="20"/>
        <v>0</v>
      </c>
      <c r="AI18" s="6">
        <f t="shared" si="20"/>
        <v>0</v>
      </c>
      <c r="AJ18" s="6">
        <f t="shared" si="20"/>
        <v>0</v>
      </c>
      <c r="AK18" s="6">
        <f t="shared" si="20"/>
        <v>0</v>
      </c>
      <c r="AL18" s="6"/>
      <c r="AM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" s="9" t="e">
        <f t="shared" ref="BC18:BI18" si="21">+AM18-AU18</f>
        <v>#REF!</v>
      </c>
      <c r="BD18" s="9" t="e">
        <f t="shared" si="21"/>
        <v>#REF!</v>
      </c>
      <c r="BE18" s="9" t="e">
        <f t="shared" si="21"/>
        <v>#REF!</v>
      </c>
      <c r="BF18" s="9" t="e">
        <f t="shared" si="21"/>
        <v>#REF!</v>
      </c>
      <c r="BG18" s="9" t="e">
        <f t="shared" si="21"/>
        <v>#REF!</v>
      </c>
      <c r="BH18" s="9" t="e">
        <f t="shared" si="21"/>
        <v>#REF!</v>
      </c>
      <c r="BI18" s="9" t="e">
        <f t="shared" si="21"/>
        <v>#REF!</v>
      </c>
      <c r="BL18" s="10" t="e">
        <f>SUMIF([3]gfs0910a!#REF!,'[3]total hrs'!#REF!,[3]gfs0910a!#REF!)</f>
        <v>#REF!</v>
      </c>
      <c r="BM18" s="10" t="e">
        <f>+BL18-L18</f>
        <v>#REF!</v>
      </c>
      <c r="BN18" s="10" t="e">
        <f>SUMIF([3]gfs0910a!#REF!,'[3]total hrs'!#REF!,[3]gfs0910a!#REF!)</f>
        <v>#REF!</v>
      </c>
      <c r="BO18" s="10" t="e">
        <f>+BN18-N18</f>
        <v>#REF!</v>
      </c>
      <c r="BP18" s="10" t="e">
        <f>SUMIF([3]gfs0910a!#REF!,'[3]total hrs'!#REF!,[3]gfs0910a!#REF!)</f>
        <v>#REF!</v>
      </c>
      <c r="BQ18" s="10" t="e">
        <f>+BP18-O18</f>
        <v>#REF!</v>
      </c>
      <c r="BR18" s="10" t="e">
        <f>SUMIF([3]gfs0910a!#REF!,'[3]total hrs'!#REF!,[3]gfs0910a!#REF!)</f>
        <v>#REF!</v>
      </c>
      <c r="BS18" s="10" t="e">
        <f>+BR18-P18</f>
        <v>#REF!</v>
      </c>
      <c r="BT18" s="10" t="e">
        <f>SUMIF([3]gfs0910a!#REF!,'[3]total hrs'!#REF!,[3]gfs0910a!#REF!)</f>
        <v>#REF!</v>
      </c>
      <c r="BU18" s="10" t="e">
        <f>+BT18-R18</f>
        <v>#REF!</v>
      </c>
      <c r="BV18" s="10" t="e">
        <f>SUMIF([3]gfs0910a!#REF!,'[3]total hrs'!#REF!,[3]gfs0910a!#REF!)</f>
        <v>#REF!</v>
      </c>
      <c r="BW18" s="10" t="e">
        <f>+BV18-S18</f>
        <v>#REF!</v>
      </c>
    </row>
    <row r="19" spans="1:75" ht="21" customHeight="1" x14ac:dyDescent="0.25">
      <c r="A19" s="4">
        <v>5079</v>
      </c>
      <c r="B19" s="4" t="s">
        <v>36</v>
      </c>
      <c r="C19" s="14" t="s">
        <v>20</v>
      </c>
      <c r="D19" s="29">
        <f>SUMIF(general!$C:$C,'control sheet'!$A:$A,general!$K:$K)</f>
        <v>0</v>
      </c>
      <c r="E19" s="5">
        <f>SUMIF(airport!C:C,'control sheet'!A:A,airport!K:K)</f>
        <v>61.5</v>
      </c>
      <c r="F19" s="5">
        <f>SUMIF(denarau!C:C,'control sheet'!A:A,denarau!K:K)</f>
        <v>0</v>
      </c>
      <c r="G19" s="98">
        <f>SUMIF(fijian!$C:$C,'control sheet'!$A:$A,fijian!$K:$K)</f>
        <v>0</v>
      </c>
      <c r="H19" s="5">
        <f>SUMIF(north!C:C,'control sheet'!A:A,north!K:K)</f>
        <v>0</v>
      </c>
      <c r="I19" s="5"/>
      <c r="J19" s="5"/>
      <c r="L19" s="6">
        <f t="shared" si="5"/>
        <v>61.5</v>
      </c>
      <c r="N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16.5</v>
      </c>
      <c r="P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9" s="96">
        <f t="shared" si="6"/>
        <v>0</v>
      </c>
      <c r="R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36.53</v>
      </c>
      <c r="S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9" s="6">
        <f t="shared" si="7"/>
        <v>61.5</v>
      </c>
      <c r="AE19" s="7"/>
      <c r="AF19" s="6">
        <f t="shared" si="16"/>
        <v>45</v>
      </c>
      <c r="AG19" s="6">
        <f t="shared" si="16"/>
        <v>16.5</v>
      </c>
      <c r="AH19" s="6">
        <f t="shared" si="16"/>
        <v>0</v>
      </c>
      <c r="AI19" s="6">
        <f t="shared" si="16"/>
        <v>0</v>
      </c>
      <c r="AJ19" s="6">
        <f t="shared" si="16"/>
        <v>36.53</v>
      </c>
      <c r="AK19" s="6">
        <f t="shared" si="16"/>
        <v>24</v>
      </c>
      <c r="AL19" s="6"/>
      <c r="AM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" s="9" t="e">
        <f t="shared" si="17"/>
        <v>#REF!</v>
      </c>
      <c r="BD19" s="9" t="e">
        <f t="shared" si="17"/>
        <v>#REF!</v>
      </c>
      <c r="BE19" s="9" t="e">
        <f t="shared" si="17"/>
        <v>#REF!</v>
      </c>
      <c r="BF19" s="9" t="e">
        <f t="shared" si="17"/>
        <v>#REF!</v>
      </c>
      <c r="BG19" s="9" t="e">
        <f t="shared" si="17"/>
        <v>#REF!</v>
      </c>
      <c r="BH19" s="9" t="e">
        <f t="shared" si="17"/>
        <v>#REF!</v>
      </c>
      <c r="BI19" s="9" t="e">
        <f t="shared" si="17"/>
        <v>#REF!</v>
      </c>
      <c r="BL19" s="10" t="e">
        <f>SUMIF([3]gfs0910a!#REF!,'[3]total hrs'!#REF!,[3]gfs0910a!#REF!)</f>
        <v>#REF!</v>
      </c>
      <c r="BM19" s="10" t="e">
        <f t="shared" si="10"/>
        <v>#REF!</v>
      </c>
      <c r="BN19" s="10" t="e">
        <f>SUMIF([3]gfs0910a!#REF!,'[3]total hrs'!#REF!,[3]gfs0910a!#REF!)</f>
        <v>#REF!</v>
      </c>
      <c r="BO19" s="10" t="e">
        <f t="shared" si="11"/>
        <v>#REF!</v>
      </c>
      <c r="BP19" s="10" t="e">
        <f>SUMIF([3]gfs0910a!#REF!,'[3]total hrs'!#REF!,[3]gfs0910a!#REF!)</f>
        <v>#REF!</v>
      </c>
      <c r="BQ19" s="10" t="e">
        <f t="shared" si="12"/>
        <v>#REF!</v>
      </c>
      <c r="BR19" s="10" t="e">
        <f>SUMIF([3]gfs0910a!#REF!,'[3]total hrs'!#REF!,[3]gfs0910a!#REF!)</f>
        <v>#REF!</v>
      </c>
      <c r="BS19" s="10" t="e">
        <f t="shared" si="13"/>
        <v>#REF!</v>
      </c>
      <c r="BT19" s="10" t="e">
        <f>SUMIF([3]gfs0910a!#REF!,'[3]total hrs'!#REF!,[3]gfs0910a!#REF!)</f>
        <v>#REF!</v>
      </c>
      <c r="BU19" s="10" t="e">
        <f t="shared" si="14"/>
        <v>#REF!</v>
      </c>
      <c r="BV19" s="10" t="e">
        <f>SUMIF([3]gfs0910a!#REF!,'[3]total hrs'!#REF!,[3]gfs0910a!#REF!)</f>
        <v>#REF!</v>
      </c>
      <c r="BW19" s="10" t="e">
        <f t="shared" si="15"/>
        <v>#REF!</v>
      </c>
    </row>
    <row r="20" spans="1:75" ht="21" customHeight="1" x14ac:dyDescent="0.25">
      <c r="A20" s="4">
        <v>5093</v>
      </c>
      <c r="B20" s="4" t="s">
        <v>37</v>
      </c>
      <c r="C20" s="14" t="s">
        <v>20</v>
      </c>
      <c r="D20" s="29">
        <f>SUMIF(general!$C:$C,'control sheet'!$A:$A,general!$K:$K)</f>
        <v>0</v>
      </c>
      <c r="E20" s="5">
        <f>SUMIF(airport!C:C,'control sheet'!A:A,airport!K:K)</f>
        <v>21</v>
      </c>
      <c r="F20" s="5">
        <f>SUMIF(denarau!C:C,'control sheet'!A:A,denarau!K:K)</f>
        <v>0</v>
      </c>
      <c r="G20" s="98">
        <f>SUMIF(fijian!$C:$C,'control sheet'!$A:$A,fijian!$K:$K)</f>
        <v>0</v>
      </c>
      <c r="H20" s="5">
        <f>SUMIF(north!C:C,'control sheet'!A:A,north!K:K)</f>
        <v>0</v>
      </c>
      <c r="I20" s="5"/>
      <c r="J20" s="5"/>
      <c r="L20" s="6">
        <f t="shared" si="5"/>
        <v>21</v>
      </c>
      <c r="N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17</v>
      </c>
      <c r="O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" s="96">
        <f t="shared" si="6"/>
        <v>0</v>
      </c>
      <c r="R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20" s="6">
        <f t="shared" si="7"/>
        <v>21</v>
      </c>
      <c r="AE20" s="7"/>
      <c r="AF20" s="6">
        <f t="shared" si="16"/>
        <v>17</v>
      </c>
      <c r="AG20" s="6">
        <f t="shared" si="16"/>
        <v>4</v>
      </c>
      <c r="AH20" s="6">
        <f t="shared" si="16"/>
        <v>0</v>
      </c>
      <c r="AI20" s="6">
        <f t="shared" si="16"/>
        <v>0</v>
      </c>
      <c r="AJ20" s="6">
        <f t="shared" si="16"/>
        <v>0</v>
      </c>
      <c r="AK20" s="6">
        <f t="shared" si="16"/>
        <v>6</v>
      </c>
      <c r="AL20" s="6"/>
      <c r="AM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" s="9" t="e">
        <f t="shared" si="17"/>
        <v>#REF!</v>
      </c>
      <c r="BD20" s="9" t="e">
        <f t="shared" si="17"/>
        <v>#REF!</v>
      </c>
      <c r="BE20" s="9" t="e">
        <f t="shared" si="17"/>
        <v>#REF!</v>
      </c>
      <c r="BF20" s="9" t="e">
        <f t="shared" si="17"/>
        <v>#REF!</v>
      </c>
      <c r="BG20" s="9" t="e">
        <f t="shared" si="17"/>
        <v>#REF!</v>
      </c>
      <c r="BH20" s="9" t="e">
        <f t="shared" si="17"/>
        <v>#REF!</v>
      </c>
      <c r="BI20" s="9" t="e">
        <f t="shared" si="17"/>
        <v>#REF!</v>
      </c>
      <c r="BL20" s="10" t="e">
        <f>SUMIF([3]gfs0910a!#REF!,'[3]total hrs'!#REF!,[3]gfs0910a!#REF!)</f>
        <v>#REF!</v>
      </c>
      <c r="BM20" s="10" t="e">
        <f t="shared" si="10"/>
        <v>#REF!</v>
      </c>
      <c r="BN20" s="10" t="e">
        <f>SUMIF([3]gfs0910a!#REF!,'[3]total hrs'!#REF!,[3]gfs0910a!#REF!)</f>
        <v>#REF!</v>
      </c>
      <c r="BO20" s="10" t="e">
        <f t="shared" si="11"/>
        <v>#REF!</v>
      </c>
      <c r="BP20" s="10" t="e">
        <f>SUMIF([3]gfs0910a!#REF!,'[3]total hrs'!#REF!,[3]gfs0910a!#REF!)</f>
        <v>#REF!</v>
      </c>
      <c r="BQ20" s="10" t="e">
        <f t="shared" si="12"/>
        <v>#REF!</v>
      </c>
      <c r="BR20" s="10" t="e">
        <f>SUMIF([3]gfs0910a!#REF!,'[3]total hrs'!#REF!,[3]gfs0910a!#REF!)</f>
        <v>#REF!</v>
      </c>
      <c r="BS20" s="10" t="e">
        <f t="shared" si="13"/>
        <v>#REF!</v>
      </c>
      <c r="BT20" s="10" t="e">
        <f>SUMIF([3]gfs0910a!#REF!,'[3]total hrs'!#REF!,[3]gfs0910a!#REF!)</f>
        <v>#REF!</v>
      </c>
      <c r="BU20" s="10" t="e">
        <f t="shared" si="14"/>
        <v>#REF!</v>
      </c>
      <c r="BV20" s="10" t="e">
        <f>SUMIF([3]gfs0910a!#REF!,'[3]total hrs'!#REF!,[3]gfs0910a!#REF!)</f>
        <v>#REF!</v>
      </c>
      <c r="BW20" s="10" t="e">
        <f t="shared" si="15"/>
        <v>#REF!</v>
      </c>
    </row>
    <row r="21" spans="1:75" ht="21" customHeight="1" x14ac:dyDescent="0.25">
      <c r="A21" s="4">
        <v>5094</v>
      </c>
      <c r="B21" s="4" t="s">
        <v>38</v>
      </c>
      <c r="C21" s="14" t="s">
        <v>20</v>
      </c>
      <c r="D21" s="29">
        <f>SUMIF(general!$C:$C,'control sheet'!$A:$A,general!$K:$K)</f>
        <v>0</v>
      </c>
      <c r="E21" s="5">
        <f>SUMIF(airport!C:C,'control sheet'!A:A,airport!K:K)</f>
        <v>17</v>
      </c>
      <c r="F21" s="5">
        <f>SUMIF(denarau!C:C,'control sheet'!A:A,denarau!K:K)</f>
        <v>0</v>
      </c>
      <c r="G21" s="98">
        <f>SUMIF(fijian!$C:$C,'control sheet'!$A:$A,fijian!$K:$K)</f>
        <v>0</v>
      </c>
      <c r="H21" s="5">
        <f>SUMIF(north!C:C,'control sheet'!A:A,north!K:K)</f>
        <v>0</v>
      </c>
      <c r="I21" s="5"/>
      <c r="J21" s="5"/>
      <c r="L21" s="6">
        <f t="shared" si="5"/>
        <v>17</v>
      </c>
      <c r="N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17</v>
      </c>
      <c r="O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" s="96">
        <f t="shared" si="6"/>
        <v>0</v>
      </c>
      <c r="R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13.26</v>
      </c>
      <c r="S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" s="6">
        <f t="shared" si="7"/>
        <v>17</v>
      </c>
      <c r="AE21" s="7"/>
      <c r="AF21" s="6">
        <f t="shared" si="16"/>
        <v>17</v>
      </c>
      <c r="AG21" s="6">
        <f t="shared" si="16"/>
        <v>0</v>
      </c>
      <c r="AH21" s="6">
        <f t="shared" si="16"/>
        <v>0</v>
      </c>
      <c r="AI21" s="6">
        <f t="shared" si="16"/>
        <v>0</v>
      </c>
      <c r="AJ21" s="6">
        <f t="shared" si="16"/>
        <v>13.26</v>
      </c>
      <c r="AK21" s="6">
        <f t="shared" si="16"/>
        <v>0</v>
      </c>
      <c r="AL21" s="6"/>
      <c r="AM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" s="9" t="e">
        <f t="shared" si="17"/>
        <v>#REF!</v>
      </c>
      <c r="BD21" s="9" t="e">
        <f t="shared" si="17"/>
        <v>#REF!</v>
      </c>
      <c r="BE21" s="9" t="e">
        <f t="shared" si="17"/>
        <v>#REF!</v>
      </c>
      <c r="BF21" s="9" t="e">
        <f t="shared" si="17"/>
        <v>#REF!</v>
      </c>
      <c r="BG21" s="9" t="e">
        <f t="shared" si="17"/>
        <v>#REF!</v>
      </c>
      <c r="BH21" s="9" t="e">
        <f t="shared" si="17"/>
        <v>#REF!</v>
      </c>
      <c r="BI21" s="9" t="e">
        <f t="shared" si="17"/>
        <v>#REF!</v>
      </c>
      <c r="BL21" s="10" t="e">
        <f>SUMIF([3]gfs0910a!#REF!,'[3]total hrs'!#REF!,[3]gfs0910a!#REF!)</f>
        <v>#REF!</v>
      </c>
      <c r="BM21" s="10" t="e">
        <f t="shared" si="10"/>
        <v>#REF!</v>
      </c>
      <c r="BN21" s="10" t="e">
        <f>SUMIF([3]gfs0910a!#REF!,'[3]total hrs'!#REF!,[3]gfs0910a!#REF!)</f>
        <v>#REF!</v>
      </c>
      <c r="BO21" s="10" t="e">
        <f t="shared" si="11"/>
        <v>#REF!</v>
      </c>
      <c r="BP21" s="10" t="e">
        <f>SUMIF([3]gfs0910a!#REF!,'[3]total hrs'!#REF!,[3]gfs0910a!#REF!)</f>
        <v>#REF!</v>
      </c>
      <c r="BQ21" s="10" t="e">
        <f t="shared" si="12"/>
        <v>#REF!</v>
      </c>
      <c r="BR21" s="10" t="e">
        <f>SUMIF([3]gfs0910a!#REF!,'[3]total hrs'!#REF!,[3]gfs0910a!#REF!)</f>
        <v>#REF!</v>
      </c>
      <c r="BS21" s="10" t="e">
        <f t="shared" si="13"/>
        <v>#REF!</v>
      </c>
      <c r="BT21" s="10" t="e">
        <f>SUMIF([3]gfs0910a!#REF!,'[3]total hrs'!#REF!,[3]gfs0910a!#REF!)</f>
        <v>#REF!</v>
      </c>
      <c r="BU21" s="10" t="e">
        <f t="shared" si="14"/>
        <v>#REF!</v>
      </c>
      <c r="BV21" s="10" t="e">
        <f>SUMIF([3]gfs0910a!#REF!,'[3]total hrs'!#REF!,[3]gfs0910a!#REF!)</f>
        <v>#REF!</v>
      </c>
      <c r="BW21" s="10" t="e">
        <f t="shared" si="15"/>
        <v>#REF!</v>
      </c>
    </row>
    <row r="22" spans="1:75" ht="21" customHeight="1" x14ac:dyDescent="0.25">
      <c r="A22" s="4">
        <v>5109</v>
      </c>
      <c r="B22" s="4" t="s">
        <v>39</v>
      </c>
      <c r="C22" s="14" t="s">
        <v>20</v>
      </c>
      <c r="D22" s="29">
        <f>SUMIF(general!$C:$C,'control sheet'!$A:$A,general!$K:$K)</f>
        <v>0</v>
      </c>
      <c r="E22" s="5">
        <f>SUMIF(airport!C:C,'control sheet'!A:A,airport!K:K)</f>
        <v>74</v>
      </c>
      <c r="F22" s="5">
        <f>SUMIF(denarau!C:C,'control sheet'!A:A,denarau!K:K)</f>
        <v>0</v>
      </c>
      <c r="G22" s="98">
        <f>SUMIF(fijian!$C:$C,'control sheet'!$A:$A,fijian!$K:$K)</f>
        <v>0</v>
      </c>
      <c r="H22" s="5">
        <f>SUMIF(north!C:C,'control sheet'!A:A,north!K:K)</f>
        <v>0</v>
      </c>
      <c r="I22" s="5"/>
      <c r="J22" s="5"/>
      <c r="L22" s="6">
        <f t="shared" si="5"/>
        <v>74</v>
      </c>
      <c r="N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20</v>
      </c>
      <c r="P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9</v>
      </c>
      <c r="Q22" s="96">
        <f t="shared" si="6"/>
        <v>0</v>
      </c>
      <c r="R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22" s="6">
        <f t="shared" si="7"/>
        <v>74</v>
      </c>
      <c r="AE22" s="7"/>
      <c r="AF22" s="6">
        <f t="shared" si="16"/>
        <v>45</v>
      </c>
      <c r="AG22" s="6">
        <f t="shared" si="16"/>
        <v>20</v>
      </c>
      <c r="AH22" s="6">
        <f t="shared" si="16"/>
        <v>9</v>
      </c>
      <c r="AI22" s="6">
        <f t="shared" si="16"/>
        <v>0</v>
      </c>
      <c r="AJ22" s="6">
        <f t="shared" si="16"/>
        <v>0</v>
      </c>
      <c r="AK22" s="6">
        <f t="shared" si="16"/>
        <v>30</v>
      </c>
      <c r="AL22" s="6"/>
      <c r="AM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" s="9" t="e">
        <f t="shared" si="17"/>
        <v>#REF!</v>
      </c>
      <c r="BD22" s="9" t="e">
        <f t="shared" si="17"/>
        <v>#REF!</v>
      </c>
      <c r="BE22" s="9" t="e">
        <f t="shared" si="17"/>
        <v>#REF!</v>
      </c>
      <c r="BF22" s="9" t="e">
        <f t="shared" ref="BF22:BI48" si="22">+AP22-AX22</f>
        <v>#REF!</v>
      </c>
      <c r="BG22" s="9" t="e">
        <f t="shared" si="22"/>
        <v>#REF!</v>
      </c>
      <c r="BH22" s="9" t="e">
        <f t="shared" si="22"/>
        <v>#REF!</v>
      </c>
      <c r="BI22" s="9" t="e">
        <f t="shared" si="22"/>
        <v>#REF!</v>
      </c>
      <c r="BL22" s="10" t="e">
        <f>SUMIF([3]gfs0910a!#REF!,'[3]total hrs'!#REF!,[3]gfs0910a!#REF!)</f>
        <v>#REF!</v>
      </c>
      <c r="BM22" s="10" t="e">
        <f t="shared" si="10"/>
        <v>#REF!</v>
      </c>
      <c r="BN22" s="10" t="e">
        <f>SUMIF([3]gfs0910a!#REF!,'[3]total hrs'!#REF!,[3]gfs0910a!#REF!)</f>
        <v>#REF!</v>
      </c>
      <c r="BO22" s="10" t="e">
        <f t="shared" si="11"/>
        <v>#REF!</v>
      </c>
      <c r="BP22" s="10" t="e">
        <f>SUMIF([3]gfs0910a!#REF!,'[3]total hrs'!#REF!,[3]gfs0910a!#REF!)</f>
        <v>#REF!</v>
      </c>
      <c r="BQ22" s="10" t="e">
        <f t="shared" si="12"/>
        <v>#REF!</v>
      </c>
      <c r="BR22" s="10" t="e">
        <f>SUMIF([3]gfs0910a!#REF!,'[3]total hrs'!#REF!,[3]gfs0910a!#REF!)</f>
        <v>#REF!</v>
      </c>
      <c r="BS22" s="10" t="e">
        <f t="shared" si="13"/>
        <v>#REF!</v>
      </c>
      <c r="BT22" s="10" t="e">
        <f>SUMIF([3]gfs0910a!#REF!,'[3]total hrs'!#REF!,[3]gfs0910a!#REF!)</f>
        <v>#REF!</v>
      </c>
      <c r="BU22" s="10" t="e">
        <f t="shared" si="14"/>
        <v>#REF!</v>
      </c>
      <c r="BV22" s="10" t="e">
        <f>SUMIF([3]gfs0910a!#REF!,'[3]total hrs'!#REF!,[3]gfs0910a!#REF!)</f>
        <v>#REF!</v>
      </c>
      <c r="BW22" s="10" t="e">
        <f t="shared" si="15"/>
        <v>#REF!</v>
      </c>
    </row>
    <row r="23" spans="1:75" ht="21" customHeight="1" x14ac:dyDescent="0.25">
      <c r="A23" s="4">
        <v>5113</v>
      </c>
      <c r="B23" s="4" t="s">
        <v>40</v>
      </c>
      <c r="C23" s="14" t="s">
        <v>20</v>
      </c>
      <c r="D23" s="29">
        <f>SUMIF(general!$C:$C,'control sheet'!$A:$A,general!$K:$K)</f>
        <v>0</v>
      </c>
      <c r="E23" s="5">
        <f>SUMIF(airport!C:C,'control sheet'!A:A,airport!K:K)</f>
        <v>42.5</v>
      </c>
      <c r="F23" s="5">
        <f>SUMIF(denarau!C:C,'control sheet'!A:A,denarau!K:K)</f>
        <v>0</v>
      </c>
      <c r="G23" s="98">
        <f>SUMIF(fijian!$C:$C,'control sheet'!$A:$A,fijian!$K:$K)</f>
        <v>0</v>
      </c>
      <c r="H23" s="5">
        <f>SUMIF(north!C:C,'control sheet'!A:A,north!K:K)</f>
        <v>0</v>
      </c>
      <c r="I23" s="5"/>
      <c r="J23" s="5"/>
      <c r="L23" s="6">
        <f t="shared" si="5"/>
        <v>42.5</v>
      </c>
      <c r="N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42.5</v>
      </c>
      <c r="O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3" s="96">
        <f t="shared" si="6"/>
        <v>0</v>
      </c>
      <c r="R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29.19</v>
      </c>
      <c r="S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3" s="6">
        <f t="shared" si="7"/>
        <v>42.5</v>
      </c>
      <c r="AE23" s="7"/>
      <c r="AF23" s="6">
        <f t="shared" si="16"/>
        <v>42.5</v>
      </c>
      <c r="AG23" s="6">
        <f t="shared" si="16"/>
        <v>0</v>
      </c>
      <c r="AH23" s="6">
        <f t="shared" si="16"/>
        <v>0</v>
      </c>
      <c r="AI23" s="6">
        <f t="shared" si="16"/>
        <v>0</v>
      </c>
      <c r="AJ23" s="6">
        <f t="shared" si="16"/>
        <v>29.19</v>
      </c>
      <c r="AK23" s="6">
        <f t="shared" si="16"/>
        <v>0</v>
      </c>
      <c r="AL23" s="6"/>
      <c r="AM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" s="9" t="e">
        <f t="shared" ref="BC23:BC49" si="23">+AM23-AU23</f>
        <v>#REF!</v>
      </c>
      <c r="BD23" s="9" t="e">
        <f t="shared" ref="BD23:BD49" si="24">+AN23-AV23</f>
        <v>#REF!</v>
      </c>
      <c r="BE23" s="9" t="e">
        <f t="shared" ref="BE23:BE49" si="25">+AO23-AW23</f>
        <v>#REF!</v>
      </c>
      <c r="BF23" s="9" t="e">
        <f t="shared" si="22"/>
        <v>#REF!</v>
      </c>
      <c r="BG23" s="9" t="e">
        <f t="shared" si="22"/>
        <v>#REF!</v>
      </c>
      <c r="BH23" s="9" t="e">
        <f t="shared" si="22"/>
        <v>#REF!</v>
      </c>
      <c r="BI23" s="9" t="e">
        <f t="shared" si="22"/>
        <v>#REF!</v>
      </c>
      <c r="BL23" s="10" t="e">
        <f>SUMIF([3]gfs0910a!#REF!,'[3]total hrs'!#REF!,[3]gfs0910a!#REF!)</f>
        <v>#REF!</v>
      </c>
      <c r="BM23" s="10" t="e">
        <f t="shared" si="10"/>
        <v>#REF!</v>
      </c>
      <c r="BN23" s="10" t="e">
        <f>SUMIF([3]gfs0910a!#REF!,'[3]total hrs'!#REF!,[3]gfs0910a!#REF!)</f>
        <v>#REF!</v>
      </c>
      <c r="BO23" s="10" t="e">
        <f t="shared" si="11"/>
        <v>#REF!</v>
      </c>
      <c r="BP23" s="10" t="e">
        <f>SUMIF([3]gfs0910a!#REF!,'[3]total hrs'!#REF!,[3]gfs0910a!#REF!)</f>
        <v>#REF!</v>
      </c>
      <c r="BQ23" s="10" t="e">
        <f t="shared" si="12"/>
        <v>#REF!</v>
      </c>
      <c r="BR23" s="10" t="e">
        <f>SUMIF([3]gfs0910a!#REF!,'[3]total hrs'!#REF!,[3]gfs0910a!#REF!)</f>
        <v>#REF!</v>
      </c>
      <c r="BS23" s="10" t="e">
        <f t="shared" si="13"/>
        <v>#REF!</v>
      </c>
      <c r="BT23" s="10" t="e">
        <f>SUMIF([3]gfs0910a!#REF!,'[3]total hrs'!#REF!,[3]gfs0910a!#REF!)</f>
        <v>#REF!</v>
      </c>
      <c r="BU23" s="10" t="e">
        <f t="shared" si="14"/>
        <v>#REF!</v>
      </c>
      <c r="BV23" s="10" t="e">
        <f>SUMIF([3]gfs0910a!#REF!,'[3]total hrs'!#REF!,[3]gfs0910a!#REF!)</f>
        <v>#REF!</v>
      </c>
      <c r="BW23" s="10" t="e">
        <f t="shared" si="15"/>
        <v>#REF!</v>
      </c>
    </row>
    <row r="24" spans="1:75" ht="21" customHeight="1" x14ac:dyDescent="0.25">
      <c r="A24" s="4">
        <v>5115</v>
      </c>
      <c r="B24" s="4" t="s">
        <v>41</v>
      </c>
      <c r="C24" s="14" t="s">
        <v>20</v>
      </c>
      <c r="D24" s="29">
        <f>SUMIF(general!$C:$C,'control sheet'!$A:$A,general!$K:$K)</f>
        <v>0</v>
      </c>
      <c r="E24" s="5">
        <f>SUMIF(airport!C:C,'control sheet'!A:A,airport!K:K)</f>
        <v>70.5</v>
      </c>
      <c r="F24" s="5">
        <f>SUMIF(denarau!C:C,'control sheet'!A:A,denarau!K:K)</f>
        <v>0</v>
      </c>
      <c r="G24" s="98">
        <f>SUMIF(fijian!$C:$C,'control sheet'!$A:$A,fijian!$K:$K)</f>
        <v>0</v>
      </c>
      <c r="H24" s="5">
        <f>SUMIF(north!C:C,'control sheet'!A:A,north!K:K)</f>
        <v>0</v>
      </c>
      <c r="I24" s="5"/>
      <c r="J24" s="5"/>
      <c r="L24" s="6">
        <f t="shared" si="5"/>
        <v>70.5</v>
      </c>
      <c r="N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21.5</v>
      </c>
      <c r="P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24" s="96">
        <f t="shared" si="6"/>
        <v>0</v>
      </c>
      <c r="R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23.970000000000002</v>
      </c>
      <c r="S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24" s="6">
        <f t="shared" si="7"/>
        <v>70.5</v>
      </c>
      <c r="AE24" s="7"/>
      <c r="AF24" s="6">
        <f t="shared" si="16"/>
        <v>48</v>
      </c>
      <c r="AG24" s="6">
        <f t="shared" si="16"/>
        <v>21.5</v>
      </c>
      <c r="AH24" s="6">
        <f t="shared" si="16"/>
        <v>1</v>
      </c>
      <c r="AI24" s="6">
        <f t="shared" si="16"/>
        <v>0</v>
      </c>
      <c r="AJ24" s="6">
        <f t="shared" si="16"/>
        <v>23.970000000000002</v>
      </c>
      <c r="AK24" s="6">
        <f t="shared" si="16"/>
        <v>30</v>
      </c>
      <c r="AL24" s="6"/>
      <c r="AM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" s="9" t="e">
        <f t="shared" si="23"/>
        <v>#REF!</v>
      </c>
      <c r="BD24" s="9" t="e">
        <f t="shared" si="24"/>
        <v>#REF!</v>
      </c>
      <c r="BE24" s="9" t="e">
        <f t="shared" si="25"/>
        <v>#REF!</v>
      </c>
      <c r="BF24" s="9" t="e">
        <f t="shared" si="22"/>
        <v>#REF!</v>
      </c>
      <c r="BG24" s="9" t="e">
        <f t="shared" si="22"/>
        <v>#REF!</v>
      </c>
      <c r="BH24" s="9" t="e">
        <f t="shared" si="22"/>
        <v>#REF!</v>
      </c>
      <c r="BI24" s="9" t="e">
        <f t="shared" si="22"/>
        <v>#REF!</v>
      </c>
      <c r="BL24" s="10" t="e">
        <f>SUMIF([3]gfs0910a!#REF!,'[3]total hrs'!#REF!,[3]gfs0910a!#REF!)</f>
        <v>#REF!</v>
      </c>
      <c r="BM24" s="10" t="e">
        <f t="shared" si="10"/>
        <v>#REF!</v>
      </c>
      <c r="BN24" s="10" t="e">
        <f>SUMIF([3]gfs0910a!#REF!,'[3]total hrs'!#REF!,[3]gfs0910a!#REF!)</f>
        <v>#REF!</v>
      </c>
      <c r="BO24" s="10" t="e">
        <f t="shared" si="11"/>
        <v>#REF!</v>
      </c>
      <c r="BP24" s="10" t="e">
        <f>SUMIF([3]gfs0910a!#REF!,'[3]total hrs'!#REF!,[3]gfs0910a!#REF!)</f>
        <v>#REF!</v>
      </c>
      <c r="BQ24" s="10" t="e">
        <f t="shared" si="12"/>
        <v>#REF!</v>
      </c>
      <c r="BR24" s="10" t="e">
        <f>SUMIF([3]gfs0910a!#REF!,'[3]total hrs'!#REF!,[3]gfs0910a!#REF!)</f>
        <v>#REF!</v>
      </c>
      <c r="BS24" s="10" t="e">
        <f t="shared" si="13"/>
        <v>#REF!</v>
      </c>
      <c r="BT24" s="10" t="e">
        <f>SUMIF([3]gfs0910a!#REF!,'[3]total hrs'!#REF!,[3]gfs0910a!#REF!)</f>
        <v>#REF!</v>
      </c>
      <c r="BU24" s="10" t="e">
        <f t="shared" si="14"/>
        <v>#REF!</v>
      </c>
      <c r="BV24" s="10" t="e">
        <f>SUMIF([3]gfs0910a!#REF!,'[3]total hrs'!#REF!,[3]gfs0910a!#REF!)</f>
        <v>#REF!</v>
      </c>
      <c r="BW24" s="10" t="e">
        <f t="shared" si="15"/>
        <v>#REF!</v>
      </c>
    </row>
    <row r="25" spans="1:75" ht="21" customHeight="1" x14ac:dyDescent="0.25">
      <c r="A25" s="4">
        <v>5121</v>
      </c>
      <c r="B25" s="4" t="s">
        <v>43</v>
      </c>
      <c r="C25" s="14" t="s">
        <v>20</v>
      </c>
      <c r="D25" s="29">
        <f>SUMIF(general!$C:$C,'control sheet'!$A:$A,general!$K:$K)</f>
        <v>0</v>
      </c>
      <c r="E25" s="5">
        <f>SUMIF(airport!C:C,'control sheet'!A:A,airport!K:K)</f>
        <v>0</v>
      </c>
      <c r="F25" s="5">
        <f>SUMIF(denarau!C:C,'control sheet'!A:A,denarau!K:K)</f>
        <v>0</v>
      </c>
      <c r="G25" s="98">
        <f>SUMIF(fijian!$C:$C,'control sheet'!$A:$A,fijian!$K:$K)</f>
        <v>0</v>
      </c>
      <c r="H25" s="5">
        <f>SUMIF(north!C:C,'control sheet'!A:A,north!K:K)</f>
        <v>0</v>
      </c>
      <c r="I25" s="5"/>
      <c r="J25" s="5"/>
      <c r="L25" s="6">
        <f t="shared" si="5"/>
        <v>0</v>
      </c>
      <c r="N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" s="96">
        <f t="shared" si="6"/>
        <v>0</v>
      </c>
      <c r="R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5" s="6">
        <f t="shared" si="7"/>
        <v>0</v>
      </c>
      <c r="AE25" s="7"/>
      <c r="AF25" s="6">
        <f t="shared" ref="AF25:AH52" si="26">+N25-W25</f>
        <v>0</v>
      </c>
      <c r="AG25" s="6">
        <f t="shared" si="26"/>
        <v>0</v>
      </c>
      <c r="AH25" s="6">
        <f t="shared" si="26"/>
        <v>0</v>
      </c>
      <c r="AI25" s="6">
        <f t="shared" ref="AI25:AK52" si="27">+Q25-Z25</f>
        <v>0</v>
      </c>
      <c r="AJ25" s="6">
        <f t="shared" si="27"/>
        <v>0</v>
      </c>
      <c r="AK25" s="6">
        <f t="shared" si="27"/>
        <v>0</v>
      </c>
      <c r="AL25" s="6"/>
      <c r="AM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" s="9" t="e">
        <f t="shared" si="23"/>
        <v>#REF!</v>
      </c>
      <c r="BD25" s="9" t="e">
        <f t="shared" si="24"/>
        <v>#REF!</v>
      </c>
      <c r="BE25" s="9" t="e">
        <f t="shared" si="25"/>
        <v>#REF!</v>
      </c>
      <c r="BF25" s="9" t="e">
        <f t="shared" si="22"/>
        <v>#REF!</v>
      </c>
      <c r="BG25" s="9" t="e">
        <f t="shared" si="22"/>
        <v>#REF!</v>
      </c>
      <c r="BH25" s="9" t="e">
        <f t="shared" si="22"/>
        <v>#REF!</v>
      </c>
      <c r="BI25" s="9" t="e">
        <f t="shared" si="22"/>
        <v>#REF!</v>
      </c>
      <c r="BL25" s="10" t="e">
        <f>SUMIF([3]gfs0910a!#REF!,'[3]total hrs'!#REF!,[3]gfs0910a!#REF!)</f>
        <v>#REF!</v>
      </c>
      <c r="BM25" s="10" t="e">
        <f t="shared" si="10"/>
        <v>#REF!</v>
      </c>
      <c r="BN25" s="10" t="e">
        <f>SUMIF([3]gfs0910a!#REF!,'[3]total hrs'!#REF!,[3]gfs0910a!#REF!)</f>
        <v>#REF!</v>
      </c>
      <c r="BO25" s="10" t="e">
        <f t="shared" si="11"/>
        <v>#REF!</v>
      </c>
      <c r="BP25" s="10" t="e">
        <f>SUMIF([3]gfs0910a!#REF!,'[3]total hrs'!#REF!,[3]gfs0910a!#REF!)</f>
        <v>#REF!</v>
      </c>
      <c r="BQ25" s="10" t="e">
        <f t="shared" si="12"/>
        <v>#REF!</v>
      </c>
      <c r="BR25" s="10" t="e">
        <f>SUMIF([3]gfs0910a!#REF!,'[3]total hrs'!#REF!,[3]gfs0910a!#REF!)</f>
        <v>#REF!</v>
      </c>
      <c r="BS25" s="10" t="e">
        <f t="shared" si="13"/>
        <v>#REF!</v>
      </c>
      <c r="BT25" s="10" t="e">
        <f>SUMIF([3]gfs0910a!#REF!,'[3]total hrs'!#REF!,[3]gfs0910a!#REF!)</f>
        <v>#REF!</v>
      </c>
      <c r="BU25" s="10" t="e">
        <f t="shared" si="14"/>
        <v>#REF!</v>
      </c>
      <c r="BV25" s="10" t="e">
        <f>SUMIF([3]gfs0910a!#REF!,'[3]total hrs'!#REF!,[3]gfs0910a!#REF!)</f>
        <v>#REF!</v>
      </c>
      <c r="BW25" s="10" t="e">
        <f t="shared" si="15"/>
        <v>#REF!</v>
      </c>
    </row>
    <row r="26" spans="1:75" ht="21" customHeight="1" x14ac:dyDescent="0.25">
      <c r="A26" s="4">
        <v>5124</v>
      </c>
      <c r="B26" s="4" t="s">
        <v>44</v>
      </c>
      <c r="C26" s="14" t="s">
        <v>20</v>
      </c>
      <c r="D26" s="29">
        <f>SUMIF(general!$C:$C,'control sheet'!$A:$A,general!$K:$K)</f>
        <v>0</v>
      </c>
      <c r="E26" s="5">
        <f>SUMIF(airport!C:C,'control sheet'!A:A,airport!K:K)</f>
        <v>43</v>
      </c>
      <c r="F26" s="5">
        <f>SUMIF(denarau!C:C,'control sheet'!A:A,denarau!K:K)</f>
        <v>0</v>
      </c>
      <c r="G26" s="98">
        <f>SUMIF(fijian!$C:$C,'control sheet'!$A:$A,fijian!$K:$K)</f>
        <v>0</v>
      </c>
      <c r="H26" s="5">
        <f>SUMIF(north!C:C,'control sheet'!A:A,north!K:K)</f>
        <v>0</v>
      </c>
      <c r="I26" s="5"/>
      <c r="J26" s="5"/>
      <c r="L26" s="6">
        <f t="shared" si="5"/>
        <v>43</v>
      </c>
      <c r="N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" s="96">
        <f t="shared" si="6"/>
        <v>0</v>
      </c>
      <c r="R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6" s="6">
        <f t="shared" si="7"/>
        <v>43</v>
      </c>
      <c r="AE26" s="7"/>
      <c r="AF26" s="6">
        <f t="shared" si="26"/>
        <v>35</v>
      </c>
      <c r="AG26" s="6">
        <f t="shared" si="26"/>
        <v>8</v>
      </c>
      <c r="AH26" s="6">
        <f t="shared" si="26"/>
        <v>0</v>
      </c>
      <c r="AI26" s="6">
        <f t="shared" si="27"/>
        <v>0</v>
      </c>
      <c r="AJ26" s="6">
        <f t="shared" si="27"/>
        <v>0</v>
      </c>
      <c r="AK26" s="6">
        <f t="shared" si="27"/>
        <v>12</v>
      </c>
      <c r="AL26" s="6"/>
      <c r="AM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" s="9" t="e">
        <f t="shared" si="23"/>
        <v>#REF!</v>
      </c>
      <c r="BD26" s="9" t="e">
        <f t="shared" si="24"/>
        <v>#REF!</v>
      </c>
      <c r="BE26" s="9" t="e">
        <f t="shared" si="25"/>
        <v>#REF!</v>
      </c>
      <c r="BF26" s="9" t="e">
        <f t="shared" si="22"/>
        <v>#REF!</v>
      </c>
      <c r="BG26" s="9" t="e">
        <f t="shared" si="22"/>
        <v>#REF!</v>
      </c>
      <c r="BH26" s="9" t="e">
        <f t="shared" si="22"/>
        <v>#REF!</v>
      </c>
      <c r="BI26" s="9" t="e">
        <f t="shared" si="22"/>
        <v>#REF!</v>
      </c>
      <c r="BL26" s="10" t="e">
        <f>SUMIF([3]gfs0910a!#REF!,'[3]total hrs'!#REF!,[3]gfs0910a!#REF!)</f>
        <v>#REF!</v>
      </c>
      <c r="BM26" s="10" t="e">
        <f t="shared" si="10"/>
        <v>#REF!</v>
      </c>
      <c r="BN26" s="10" t="e">
        <f>SUMIF([3]gfs0910a!#REF!,'[3]total hrs'!#REF!,[3]gfs0910a!#REF!)</f>
        <v>#REF!</v>
      </c>
      <c r="BO26" s="10" t="e">
        <f t="shared" si="11"/>
        <v>#REF!</v>
      </c>
      <c r="BP26" s="10" t="e">
        <f>SUMIF([3]gfs0910a!#REF!,'[3]total hrs'!#REF!,[3]gfs0910a!#REF!)</f>
        <v>#REF!</v>
      </c>
      <c r="BQ26" s="10" t="e">
        <f t="shared" si="12"/>
        <v>#REF!</v>
      </c>
      <c r="BR26" s="10" t="e">
        <f>SUMIF([3]gfs0910a!#REF!,'[3]total hrs'!#REF!,[3]gfs0910a!#REF!)</f>
        <v>#REF!</v>
      </c>
      <c r="BS26" s="10" t="e">
        <f t="shared" si="13"/>
        <v>#REF!</v>
      </c>
      <c r="BT26" s="10" t="e">
        <f>SUMIF([3]gfs0910a!#REF!,'[3]total hrs'!#REF!,[3]gfs0910a!#REF!)</f>
        <v>#REF!</v>
      </c>
      <c r="BU26" s="10" t="e">
        <f t="shared" si="14"/>
        <v>#REF!</v>
      </c>
      <c r="BV26" s="10" t="e">
        <f>SUMIF([3]gfs0910a!#REF!,'[3]total hrs'!#REF!,[3]gfs0910a!#REF!)</f>
        <v>#REF!</v>
      </c>
      <c r="BW26" s="10" t="e">
        <f t="shared" si="15"/>
        <v>#REF!</v>
      </c>
    </row>
    <row r="27" spans="1:75" ht="21" customHeight="1" x14ac:dyDescent="0.25">
      <c r="A27" s="4">
        <v>5134</v>
      </c>
      <c r="B27" s="4" t="s">
        <v>45</v>
      </c>
      <c r="C27" s="14" t="s">
        <v>20</v>
      </c>
      <c r="D27" s="29">
        <f>SUMIF(general!$C:$C,'control sheet'!$A:$A,general!$K:$K)</f>
        <v>0</v>
      </c>
      <c r="E27" s="5">
        <f>SUMIF(airport!C:C,'control sheet'!A:A,airport!K:K)</f>
        <v>56</v>
      </c>
      <c r="F27" s="5">
        <f>SUMIF(denarau!C:C,'control sheet'!A:A,denarau!K:K)</f>
        <v>0</v>
      </c>
      <c r="G27" s="98">
        <f>SUMIF(fijian!$C:$C,'control sheet'!$A:$A,fijian!$K:$K)</f>
        <v>0</v>
      </c>
      <c r="H27" s="5">
        <f>SUMIF(north!C:C,'control sheet'!A:A,north!K:K)</f>
        <v>0</v>
      </c>
      <c r="I27" s="5"/>
      <c r="J27" s="5"/>
      <c r="L27" s="6">
        <f t="shared" ref="L27:L53" si="28">SUM(D27:J27)</f>
        <v>56</v>
      </c>
      <c r="N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" s="96">
        <f t="shared" ref="Q27:Q53" si="29">SUM(N27:P27)-L27</f>
        <v>0</v>
      </c>
      <c r="R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7" s="6">
        <f t="shared" ref="AD27:AD53" si="30">+L27-U27</f>
        <v>56</v>
      </c>
      <c r="AE27" s="7"/>
      <c r="AF27" s="6">
        <f t="shared" si="26"/>
        <v>48</v>
      </c>
      <c r="AG27" s="6">
        <f t="shared" si="26"/>
        <v>8</v>
      </c>
      <c r="AH27" s="6">
        <f t="shared" si="26"/>
        <v>0</v>
      </c>
      <c r="AI27" s="6">
        <f t="shared" si="27"/>
        <v>0</v>
      </c>
      <c r="AJ27" s="6">
        <f t="shared" si="27"/>
        <v>0</v>
      </c>
      <c r="AK27" s="6">
        <f t="shared" si="27"/>
        <v>0</v>
      </c>
      <c r="AL27" s="6"/>
      <c r="AM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" s="9" t="e">
        <f t="shared" si="23"/>
        <v>#REF!</v>
      </c>
      <c r="BD27" s="9" t="e">
        <f t="shared" si="24"/>
        <v>#REF!</v>
      </c>
      <c r="BE27" s="9" t="e">
        <f t="shared" si="25"/>
        <v>#REF!</v>
      </c>
      <c r="BF27" s="9" t="e">
        <f t="shared" si="22"/>
        <v>#REF!</v>
      </c>
      <c r="BG27" s="9" t="e">
        <f t="shared" si="22"/>
        <v>#REF!</v>
      </c>
      <c r="BH27" s="9" t="e">
        <f t="shared" si="22"/>
        <v>#REF!</v>
      </c>
      <c r="BI27" s="9" t="e">
        <f t="shared" si="22"/>
        <v>#REF!</v>
      </c>
      <c r="BL27" s="10" t="e">
        <f>SUMIF([3]gfs0910a!#REF!,'[3]total hrs'!#REF!,[3]gfs0910a!#REF!)</f>
        <v>#REF!</v>
      </c>
      <c r="BM27" s="10" t="e">
        <f t="shared" ref="BM27:BM53" si="31">+BL27-L27</f>
        <v>#REF!</v>
      </c>
      <c r="BN27" s="10" t="e">
        <f>SUMIF([3]gfs0910a!#REF!,'[3]total hrs'!#REF!,[3]gfs0910a!#REF!)</f>
        <v>#REF!</v>
      </c>
      <c r="BO27" s="10" t="e">
        <f t="shared" ref="BO27:BO53" si="32">+BN27-N27</f>
        <v>#REF!</v>
      </c>
      <c r="BP27" s="10" t="e">
        <f>SUMIF([3]gfs0910a!#REF!,'[3]total hrs'!#REF!,[3]gfs0910a!#REF!)</f>
        <v>#REF!</v>
      </c>
      <c r="BQ27" s="10" t="e">
        <f t="shared" ref="BQ27:BQ53" si="33">+BP27-O27</f>
        <v>#REF!</v>
      </c>
      <c r="BR27" s="10" t="e">
        <f>SUMIF([3]gfs0910a!#REF!,'[3]total hrs'!#REF!,[3]gfs0910a!#REF!)</f>
        <v>#REF!</v>
      </c>
      <c r="BS27" s="10" t="e">
        <f t="shared" ref="BS27:BS53" si="34">+BR27-P27</f>
        <v>#REF!</v>
      </c>
      <c r="BT27" s="10" t="e">
        <f>SUMIF([3]gfs0910a!#REF!,'[3]total hrs'!#REF!,[3]gfs0910a!#REF!)</f>
        <v>#REF!</v>
      </c>
      <c r="BU27" s="10" t="e">
        <f t="shared" ref="BU27:BU53" si="35">+BT27-R27</f>
        <v>#REF!</v>
      </c>
      <c r="BV27" s="10" t="e">
        <f>SUMIF([3]gfs0910a!#REF!,'[3]total hrs'!#REF!,[3]gfs0910a!#REF!)</f>
        <v>#REF!</v>
      </c>
      <c r="BW27" s="10" t="e">
        <f t="shared" ref="BW27:BW53" si="36">+BV27-S27</f>
        <v>#REF!</v>
      </c>
    </row>
    <row r="28" spans="1:75" ht="21" customHeight="1" x14ac:dyDescent="0.25">
      <c r="A28" s="4">
        <v>5136</v>
      </c>
      <c r="B28" s="4" t="s">
        <v>46</v>
      </c>
      <c r="C28" s="14" t="s">
        <v>20</v>
      </c>
      <c r="D28" s="29">
        <f>SUMIF(general!$C:$C,'control sheet'!$A:$A,general!$K:$K)</f>
        <v>0</v>
      </c>
      <c r="E28" s="5">
        <f>SUMIF(airport!C:C,'control sheet'!A:A,airport!K:K)</f>
        <v>0</v>
      </c>
      <c r="F28" s="5">
        <f>SUMIF(denarau!C:C,'control sheet'!A:A,denarau!K:K)</f>
        <v>0</v>
      </c>
      <c r="G28" s="98">
        <f>SUMIF(fijian!$C:$C,'control sheet'!$A:$A,fijian!$K:$K)</f>
        <v>0</v>
      </c>
      <c r="H28" s="5">
        <f>SUMIF(north!C:C,'control sheet'!A:A,north!K:K)</f>
        <v>0</v>
      </c>
      <c r="I28" s="5"/>
      <c r="J28" s="5"/>
      <c r="L28" s="6">
        <f t="shared" si="28"/>
        <v>0</v>
      </c>
      <c r="N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" s="96">
        <f t="shared" si="29"/>
        <v>0</v>
      </c>
      <c r="R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8" s="6">
        <f t="shared" si="30"/>
        <v>0</v>
      </c>
      <c r="AE28" s="7"/>
      <c r="AF28" s="6">
        <f t="shared" si="26"/>
        <v>0</v>
      </c>
      <c r="AG28" s="6">
        <f t="shared" si="26"/>
        <v>0</v>
      </c>
      <c r="AH28" s="6">
        <f t="shared" si="26"/>
        <v>0</v>
      </c>
      <c r="AI28" s="6">
        <f t="shared" si="27"/>
        <v>0</v>
      </c>
      <c r="AJ28" s="6">
        <f t="shared" si="27"/>
        <v>0</v>
      </c>
      <c r="AK28" s="6">
        <f t="shared" si="27"/>
        <v>0</v>
      </c>
      <c r="AL28" s="6"/>
      <c r="AM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" s="9" t="e">
        <f t="shared" si="23"/>
        <v>#REF!</v>
      </c>
      <c r="BD28" s="9" t="e">
        <f t="shared" si="24"/>
        <v>#REF!</v>
      </c>
      <c r="BE28" s="9" t="e">
        <f t="shared" si="25"/>
        <v>#REF!</v>
      </c>
      <c r="BF28" s="9" t="e">
        <f t="shared" si="22"/>
        <v>#REF!</v>
      </c>
      <c r="BG28" s="9" t="e">
        <f t="shared" si="22"/>
        <v>#REF!</v>
      </c>
      <c r="BH28" s="9" t="e">
        <f t="shared" si="22"/>
        <v>#REF!</v>
      </c>
      <c r="BI28" s="9" t="e">
        <f t="shared" si="22"/>
        <v>#REF!</v>
      </c>
      <c r="BL28" s="10" t="e">
        <f>SUMIF([3]gfs0910a!#REF!,'[3]total hrs'!#REF!,[3]gfs0910a!#REF!)</f>
        <v>#REF!</v>
      </c>
      <c r="BM28" s="10" t="e">
        <f t="shared" si="31"/>
        <v>#REF!</v>
      </c>
      <c r="BN28" s="10" t="e">
        <f>SUMIF([3]gfs0910a!#REF!,'[3]total hrs'!#REF!,[3]gfs0910a!#REF!)</f>
        <v>#REF!</v>
      </c>
      <c r="BO28" s="10" t="e">
        <f t="shared" si="32"/>
        <v>#REF!</v>
      </c>
      <c r="BP28" s="10" t="e">
        <f>SUMIF([3]gfs0910a!#REF!,'[3]total hrs'!#REF!,[3]gfs0910a!#REF!)</f>
        <v>#REF!</v>
      </c>
      <c r="BQ28" s="10" t="e">
        <f t="shared" si="33"/>
        <v>#REF!</v>
      </c>
      <c r="BR28" s="10" t="e">
        <f>SUMIF([3]gfs0910a!#REF!,'[3]total hrs'!#REF!,[3]gfs0910a!#REF!)</f>
        <v>#REF!</v>
      </c>
      <c r="BS28" s="10" t="e">
        <f t="shared" si="34"/>
        <v>#REF!</v>
      </c>
      <c r="BT28" s="10" t="e">
        <f>SUMIF([3]gfs0910a!#REF!,'[3]total hrs'!#REF!,[3]gfs0910a!#REF!)</f>
        <v>#REF!</v>
      </c>
      <c r="BU28" s="10" t="e">
        <f t="shared" si="35"/>
        <v>#REF!</v>
      </c>
      <c r="BV28" s="10" t="e">
        <f>SUMIF([3]gfs0910a!#REF!,'[3]total hrs'!#REF!,[3]gfs0910a!#REF!)</f>
        <v>#REF!</v>
      </c>
      <c r="BW28" s="10" t="e">
        <f t="shared" si="36"/>
        <v>#REF!</v>
      </c>
    </row>
    <row r="29" spans="1:75" ht="21" customHeight="1" x14ac:dyDescent="0.25">
      <c r="A29" s="4">
        <v>5137</v>
      </c>
      <c r="B29" s="4" t="s">
        <v>47</v>
      </c>
      <c r="C29" s="14" t="s">
        <v>20</v>
      </c>
      <c r="D29" s="29">
        <f>SUMIF(general!$C:$C,'control sheet'!$A:$A,general!$K:$K)</f>
        <v>0</v>
      </c>
      <c r="E29" s="5">
        <f>SUMIF(airport!C:C,'control sheet'!A:A,airport!K:K)</f>
        <v>55</v>
      </c>
      <c r="F29" s="5">
        <f>SUMIF(denarau!C:C,'control sheet'!A:A,denarau!K:K)</f>
        <v>0</v>
      </c>
      <c r="G29" s="98">
        <f>SUMIF(fijian!$C:$C,'control sheet'!$A:$A,fijian!$K:$K)</f>
        <v>0</v>
      </c>
      <c r="H29" s="5">
        <f>SUMIF(north!C:C,'control sheet'!A:A,north!K:K)</f>
        <v>0</v>
      </c>
      <c r="I29" s="5"/>
      <c r="J29" s="5"/>
      <c r="L29" s="6">
        <f t="shared" si="28"/>
        <v>55</v>
      </c>
      <c r="N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" s="96">
        <f t="shared" si="29"/>
        <v>0</v>
      </c>
      <c r="R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42.9</v>
      </c>
      <c r="S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29" s="6">
        <f t="shared" si="30"/>
        <v>55</v>
      </c>
      <c r="AE29" s="7"/>
      <c r="AF29" s="6">
        <f t="shared" si="26"/>
        <v>44</v>
      </c>
      <c r="AG29" s="6">
        <f t="shared" si="26"/>
        <v>11</v>
      </c>
      <c r="AH29" s="6">
        <f t="shared" si="26"/>
        <v>0</v>
      </c>
      <c r="AI29" s="6">
        <f t="shared" si="27"/>
        <v>0</v>
      </c>
      <c r="AJ29" s="6">
        <f t="shared" si="27"/>
        <v>42.9</v>
      </c>
      <c r="AK29" s="6">
        <f t="shared" si="27"/>
        <v>18</v>
      </c>
      <c r="AL29" s="6"/>
      <c r="AM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" s="9" t="e">
        <f t="shared" si="23"/>
        <v>#REF!</v>
      </c>
      <c r="BD29" s="9" t="e">
        <f t="shared" si="24"/>
        <v>#REF!</v>
      </c>
      <c r="BE29" s="9" t="e">
        <f t="shared" si="25"/>
        <v>#REF!</v>
      </c>
      <c r="BF29" s="9" t="e">
        <f t="shared" si="22"/>
        <v>#REF!</v>
      </c>
      <c r="BG29" s="9" t="e">
        <f t="shared" si="22"/>
        <v>#REF!</v>
      </c>
      <c r="BH29" s="9" t="e">
        <f t="shared" si="22"/>
        <v>#REF!</v>
      </c>
      <c r="BI29" s="9" t="e">
        <f t="shared" si="22"/>
        <v>#REF!</v>
      </c>
      <c r="BL29" s="10" t="e">
        <f>SUMIF([3]gfs0910a!#REF!,'[3]total hrs'!#REF!,[3]gfs0910a!#REF!)</f>
        <v>#REF!</v>
      </c>
      <c r="BM29" s="10" t="e">
        <f t="shared" si="31"/>
        <v>#REF!</v>
      </c>
      <c r="BN29" s="10" t="e">
        <f>SUMIF([3]gfs0910a!#REF!,'[3]total hrs'!#REF!,[3]gfs0910a!#REF!)</f>
        <v>#REF!</v>
      </c>
      <c r="BO29" s="10" t="e">
        <f t="shared" si="32"/>
        <v>#REF!</v>
      </c>
      <c r="BP29" s="10" t="e">
        <f>SUMIF([3]gfs0910a!#REF!,'[3]total hrs'!#REF!,[3]gfs0910a!#REF!)</f>
        <v>#REF!</v>
      </c>
      <c r="BQ29" s="10" t="e">
        <f t="shared" si="33"/>
        <v>#REF!</v>
      </c>
      <c r="BR29" s="10" t="e">
        <f>SUMIF([3]gfs0910a!#REF!,'[3]total hrs'!#REF!,[3]gfs0910a!#REF!)</f>
        <v>#REF!</v>
      </c>
      <c r="BS29" s="10" t="e">
        <f t="shared" si="34"/>
        <v>#REF!</v>
      </c>
      <c r="BT29" s="10" t="e">
        <f>SUMIF([3]gfs0910a!#REF!,'[3]total hrs'!#REF!,[3]gfs0910a!#REF!)</f>
        <v>#REF!</v>
      </c>
      <c r="BU29" s="10" t="e">
        <f t="shared" si="35"/>
        <v>#REF!</v>
      </c>
      <c r="BV29" s="10" t="e">
        <f>SUMIF([3]gfs0910a!#REF!,'[3]total hrs'!#REF!,[3]gfs0910a!#REF!)</f>
        <v>#REF!</v>
      </c>
      <c r="BW29" s="10" t="e">
        <f t="shared" si="36"/>
        <v>#REF!</v>
      </c>
    </row>
    <row r="30" spans="1:75" ht="21" customHeight="1" x14ac:dyDescent="0.25">
      <c r="A30" s="4">
        <v>5141</v>
      </c>
      <c r="B30" s="4" t="s">
        <v>48</v>
      </c>
      <c r="C30" s="14" t="s">
        <v>20</v>
      </c>
      <c r="D30" s="29">
        <f>SUMIF(general!$C:$C,'control sheet'!$A:$A,general!$K:$K)</f>
        <v>0</v>
      </c>
      <c r="E30" s="5">
        <f>SUMIF(airport!C:C,'control sheet'!A:A,airport!K:K)</f>
        <v>0</v>
      </c>
      <c r="F30" s="5">
        <f>SUMIF(denarau!C:C,'control sheet'!A:A,denarau!K:K)</f>
        <v>0</v>
      </c>
      <c r="G30" s="98">
        <f>SUMIF(fijian!$C:$C,'control sheet'!$A:$A,fijian!$K:$K)</f>
        <v>0</v>
      </c>
      <c r="H30" s="5">
        <f>SUMIF(north!C:C,'control sheet'!A:A,north!K:K)</f>
        <v>0</v>
      </c>
      <c r="I30" s="5"/>
      <c r="J30" s="5"/>
      <c r="L30" s="6">
        <f>SUM(D30:J30)</f>
        <v>0</v>
      </c>
      <c r="N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" s="96">
        <f>SUM(N30:P30)-L30</f>
        <v>0</v>
      </c>
      <c r="R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0" s="6">
        <f>+L30-U30</f>
        <v>0</v>
      </c>
      <c r="AE30" s="7"/>
      <c r="AF30" s="6">
        <f t="shared" ref="AF30:AK30" si="37">+N30-W30</f>
        <v>0</v>
      </c>
      <c r="AG30" s="6">
        <f t="shared" si="37"/>
        <v>0</v>
      </c>
      <c r="AH30" s="6">
        <f t="shared" si="37"/>
        <v>0</v>
      </c>
      <c r="AI30" s="6">
        <f t="shared" si="37"/>
        <v>0</v>
      </c>
      <c r="AJ30" s="6">
        <f t="shared" si="37"/>
        <v>0</v>
      </c>
      <c r="AK30" s="6">
        <f t="shared" si="37"/>
        <v>0</v>
      </c>
      <c r="AL30" s="6"/>
      <c r="AM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" s="9" t="e">
        <f t="shared" si="23"/>
        <v>#REF!</v>
      </c>
      <c r="BD30" s="9" t="e">
        <f t="shared" si="24"/>
        <v>#REF!</v>
      </c>
      <c r="BE30" s="9" t="e">
        <f t="shared" si="25"/>
        <v>#REF!</v>
      </c>
      <c r="BF30" s="9" t="e">
        <f>+AP30-AX30</f>
        <v>#REF!</v>
      </c>
      <c r="BG30" s="9" t="e">
        <f>+AQ30-AY30</f>
        <v>#REF!</v>
      </c>
      <c r="BH30" s="9" t="e">
        <f>+AR30-AZ30</f>
        <v>#REF!</v>
      </c>
      <c r="BI30" s="9" t="e">
        <f>+AS30-BA30</f>
        <v>#REF!</v>
      </c>
      <c r="BL30" s="10" t="e">
        <f>SUMIF([3]gfs0910a!#REF!,'[3]total hrs'!#REF!,[3]gfs0910a!#REF!)</f>
        <v>#REF!</v>
      </c>
      <c r="BM30" s="10" t="e">
        <f>+BL30-L30</f>
        <v>#REF!</v>
      </c>
      <c r="BN30" s="10" t="e">
        <f>SUMIF([3]gfs0910a!#REF!,'[3]total hrs'!#REF!,[3]gfs0910a!#REF!)</f>
        <v>#REF!</v>
      </c>
      <c r="BO30" s="10" t="e">
        <f>+BN30-N30</f>
        <v>#REF!</v>
      </c>
      <c r="BP30" s="10" t="e">
        <f>SUMIF([3]gfs0910a!#REF!,'[3]total hrs'!#REF!,[3]gfs0910a!#REF!)</f>
        <v>#REF!</v>
      </c>
      <c r="BQ30" s="10" t="e">
        <f>+BP30-O30</f>
        <v>#REF!</v>
      </c>
      <c r="BR30" s="10" t="e">
        <f>SUMIF([3]gfs0910a!#REF!,'[3]total hrs'!#REF!,[3]gfs0910a!#REF!)</f>
        <v>#REF!</v>
      </c>
      <c r="BS30" s="10" t="e">
        <f>+BR30-P30</f>
        <v>#REF!</v>
      </c>
      <c r="BT30" s="10" t="e">
        <f>SUMIF([3]gfs0910a!#REF!,'[3]total hrs'!#REF!,[3]gfs0910a!#REF!)</f>
        <v>#REF!</v>
      </c>
      <c r="BU30" s="10" t="e">
        <f>+BT30-R30</f>
        <v>#REF!</v>
      </c>
      <c r="BV30" s="10" t="e">
        <f>SUMIF([3]gfs0910a!#REF!,'[3]total hrs'!#REF!,[3]gfs0910a!#REF!)</f>
        <v>#REF!</v>
      </c>
      <c r="BW30" s="10" t="e">
        <f>+BV30-S30</f>
        <v>#REF!</v>
      </c>
    </row>
    <row r="31" spans="1:75" ht="21" customHeight="1" x14ac:dyDescent="0.25">
      <c r="A31" s="4">
        <v>5143</v>
      </c>
      <c r="B31" s="4" t="s">
        <v>362</v>
      </c>
      <c r="C31" s="14" t="s">
        <v>20</v>
      </c>
      <c r="D31" s="29">
        <f>SUMIF(general!$C:$C,'control sheet'!$A:$A,general!$K:$K)</f>
        <v>0</v>
      </c>
      <c r="E31" s="5">
        <f>SUMIF(airport!C:C,'control sheet'!A:A,airport!K:K)</f>
        <v>76.5</v>
      </c>
      <c r="F31" s="5">
        <f>SUMIF(denarau!C:C,'control sheet'!A:A,denarau!K:K)</f>
        <v>0</v>
      </c>
      <c r="G31" s="98">
        <f>SUMIF(fijian!$C:$C,'control sheet'!$A:$A,fijian!$K:$K)</f>
        <v>0</v>
      </c>
      <c r="H31" s="5">
        <f>SUMIF(north!C:C,'control sheet'!A:A,north!K:K)</f>
        <v>0</v>
      </c>
      <c r="I31" s="5"/>
      <c r="J31" s="5"/>
      <c r="L31" s="6">
        <f t="shared" si="28"/>
        <v>76.5</v>
      </c>
      <c r="N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19</v>
      </c>
      <c r="P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9.5</v>
      </c>
      <c r="Q31" s="96">
        <f t="shared" si="29"/>
        <v>0</v>
      </c>
      <c r="R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43.83</v>
      </c>
      <c r="S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31" s="6">
        <f t="shared" si="30"/>
        <v>76.5</v>
      </c>
      <c r="AE31" s="7"/>
      <c r="AF31" s="6">
        <f t="shared" si="26"/>
        <v>48</v>
      </c>
      <c r="AG31" s="6">
        <f t="shared" si="26"/>
        <v>19</v>
      </c>
      <c r="AH31" s="6">
        <f t="shared" si="26"/>
        <v>9.5</v>
      </c>
      <c r="AI31" s="6">
        <f t="shared" si="27"/>
        <v>0</v>
      </c>
      <c r="AJ31" s="6">
        <f t="shared" si="27"/>
        <v>43.83</v>
      </c>
      <c r="AK31" s="6">
        <f t="shared" si="27"/>
        <v>30</v>
      </c>
      <c r="AL31" s="6"/>
      <c r="AM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" s="9" t="e">
        <f t="shared" si="23"/>
        <v>#REF!</v>
      </c>
      <c r="BD31" s="9" t="e">
        <f t="shared" si="24"/>
        <v>#REF!</v>
      </c>
      <c r="BE31" s="9" t="e">
        <f t="shared" si="25"/>
        <v>#REF!</v>
      </c>
      <c r="BF31" s="9" t="e">
        <f t="shared" si="22"/>
        <v>#REF!</v>
      </c>
      <c r="BG31" s="9" t="e">
        <f t="shared" si="22"/>
        <v>#REF!</v>
      </c>
      <c r="BH31" s="9" t="e">
        <f t="shared" si="22"/>
        <v>#REF!</v>
      </c>
      <c r="BI31" s="9" t="e">
        <f t="shared" si="22"/>
        <v>#REF!</v>
      </c>
      <c r="BL31" s="10" t="e">
        <f>SUMIF([3]gfs0910a!#REF!,'[3]total hrs'!#REF!,[3]gfs0910a!#REF!)</f>
        <v>#REF!</v>
      </c>
      <c r="BM31" s="10" t="e">
        <f t="shared" si="31"/>
        <v>#REF!</v>
      </c>
      <c r="BN31" s="10" t="e">
        <f>SUMIF([3]gfs0910a!#REF!,'[3]total hrs'!#REF!,[3]gfs0910a!#REF!)</f>
        <v>#REF!</v>
      </c>
      <c r="BO31" s="10" t="e">
        <f t="shared" si="32"/>
        <v>#REF!</v>
      </c>
      <c r="BP31" s="10" t="e">
        <f>SUMIF([3]gfs0910a!#REF!,'[3]total hrs'!#REF!,[3]gfs0910a!#REF!)</f>
        <v>#REF!</v>
      </c>
      <c r="BQ31" s="10" t="e">
        <f t="shared" si="33"/>
        <v>#REF!</v>
      </c>
      <c r="BR31" s="10" t="e">
        <f>SUMIF([3]gfs0910a!#REF!,'[3]total hrs'!#REF!,[3]gfs0910a!#REF!)</f>
        <v>#REF!</v>
      </c>
      <c r="BS31" s="10" t="e">
        <f t="shared" si="34"/>
        <v>#REF!</v>
      </c>
      <c r="BT31" s="10" t="e">
        <f>SUMIF([3]gfs0910a!#REF!,'[3]total hrs'!#REF!,[3]gfs0910a!#REF!)</f>
        <v>#REF!</v>
      </c>
      <c r="BU31" s="10" t="e">
        <f t="shared" si="35"/>
        <v>#REF!</v>
      </c>
      <c r="BV31" s="10" t="e">
        <f>SUMIF([3]gfs0910a!#REF!,'[3]total hrs'!#REF!,[3]gfs0910a!#REF!)</f>
        <v>#REF!</v>
      </c>
      <c r="BW31" s="10" t="e">
        <f t="shared" si="36"/>
        <v>#REF!</v>
      </c>
    </row>
    <row r="32" spans="1:75" ht="21" customHeight="1" x14ac:dyDescent="0.25">
      <c r="A32" s="4">
        <v>5144</v>
      </c>
      <c r="B32" s="4" t="s">
        <v>49</v>
      </c>
      <c r="C32" s="14" t="s">
        <v>20</v>
      </c>
      <c r="D32" s="29">
        <f>SUMIF(general!$C:$C,'control sheet'!$A:$A,general!$K:$K)</f>
        <v>0</v>
      </c>
      <c r="E32" s="5">
        <f>SUMIF(airport!C:C,'control sheet'!A:A,airport!K:K)</f>
        <v>55</v>
      </c>
      <c r="F32" s="5">
        <f>SUMIF(denarau!C:C,'control sheet'!A:A,denarau!K:K)</f>
        <v>0</v>
      </c>
      <c r="G32" s="98">
        <f>SUMIF(fijian!$C:$C,'control sheet'!$A:$A,fijian!$K:$K)</f>
        <v>0</v>
      </c>
      <c r="H32" s="5">
        <f>SUMIF(north!C:C,'control sheet'!A:A,north!K:K)</f>
        <v>0</v>
      </c>
      <c r="I32" s="5"/>
      <c r="J32" s="5"/>
      <c r="L32" s="6">
        <f t="shared" si="28"/>
        <v>55</v>
      </c>
      <c r="N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8.5</v>
      </c>
      <c r="P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1.5</v>
      </c>
      <c r="Q32" s="96">
        <f t="shared" si="29"/>
        <v>0</v>
      </c>
      <c r="R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2" s="6">
        <f t="shared" si="30"/>
        <v>55</v>
      </c>
      <c r="AE32" s="7"/>
      <c r="AF32" s="6">
        <f t="shared" si="26"/>
        <v>45</v>
      </c>
      <c r="AG32" s="6">
        <f t="shared" si="26"/>
        <v>8.5</v>
      </c>
      <c r="AH32" s="6">
        <f t="shared" si="26"/>
        <v>1.5</v>
      </c>
      <c r="AI32" s="6">
        <f t="shared" si="27"/>
        <v>0</v>
      </c>
      <c r="AJ32" s="6">
        <f t="shared" si="27"/>
        <v>0</v>
      </c>
      <c r="AK32" s="6">
        <f t="shared" si="27"/>
        <v>6</v>
      </c>
      <c r="AL32" s="6"/>
      <c r="AM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" s="9" t="e">
        <f t="shared" si="23"/>
        <v>#REF!</v>
      </c>
      <c r="BD32" s="9" t="e">
        <f t="shared" si="24"/>
        <v>#REF!</v>
      </c>
      <c r="BE32" s="9" t="e">
        <f t="shared" si="25"/>
        <v>#REF!</v>
      </c>
      <c r="BF32" s="9" t="e">
        <f t="shared" si="22"/>
        <v>#REF!</v>
      </c>
      <c r="BG32" s="9" t="e">
        <f t="shared" si="22"/>
        <v>#REF!</v>
      </c>
      <c r="BH32" s="9" t="e">
        <f t="shared" si="22"/>
        <v>#REF!</v>
      </c>
      <c r="BI32" s="9" t="e">
        <f t="shared" si="22"/>
        <v>#REF!</v>
      </c>
      <c r="BL32" s="10" t="e">
        <f>SUMIF([3]gfs0910a!#REF!,'[3]total hrs'!#REF!,[3]gfs0910a!#REF!)</f>
        <v>#REF!</v>
      </c>
      <c r="BM32" s="10" t="e">
        <f t="shared" si="31"/>
        <v>#REF!</v>
      </c>
      <c r="BN32" s="10" t="e">
        <f>SUMIF([3]gfs0910a!#REF!,'[3]total hrs'!#REF!,[3]gfs0910a!#REF!)</f>
        <v>#REF!</v>
      </c>
      <c r="BO32" s="10" t="e">
        <f t="shared" si="32"/>
        <v>#REF!</v>
      </c>
      <c r="BP32" s="10" t="e">
        <f>SUMIF([3]gfs0910a!#REF!,'[3]total hrs'!#REF!,[3]gfs0910a!#REF!)</f>
        <v>#REF!</v>
      </c>
      <c r="BQ32" s="10" t="e">
        <f t="shared" si="33"/>
        <v>#REF!</v>
      </c>
      <c r="BR32" s="10" t="e">
        <f>SUMIF([3]gfs0910a!#REF!,'[3]total hrs'!#REF!,[3]gfs0910a!#REF!)</f>
        <v>#REF!</v>
      </c>
      <c r="BS32" s="10" t="e">
        <f t="shared" si="34"/>
        <v>#REF!</v>
      </c>
      <c r="BT32" s="10" t="e">
        <f>SUMIF([3]gfs0910a!#REF!,'[3]total hrs'!#REF!,[3]gfs0910a!#REF!)</f>
        <v>#REF!</v>
      </c>
      <c r="BU32" s="10" t="e">
        <f t="shared" si="35"/>
        <v>#REF!</v>
      </c>
      <c r="BV32" s="10" t="e">
        <f>SUMIF([3]gfs0910a!#REF!,'[3]total hrs'!#REF!,[3]gfs0910a!#REF!)</f>
        <v>#REF!</v>
      </c>
      <c r="BW32" s="10" t="e">
        <f t="shared" si="36"/>
        <v>#REF!</v>
      </c>
    </row>
    <row r="33" spans="1:75" ht="21" customHeight="1" x14ac:dyDescent="0.25">
      <c r="A33" s="4">
        <v>5158</v>
      </c>
      <c r="B33" s="4" t="s">
        <v>50</v>
      </c>
      <c r="C33" s="14" t="s">
        <v>20</v>
      </c>
      <c r="D33" s="29">
        <f>SUMIF(general!$C:$C,'control sheet'!$A:$A,general!$K:$K)</f>
        <v>0</v>
      </c>
      <c r="E33" s="5">
        <f>SUMIF(airport!C:C,'control sheet'!A:A,airport!K:K)</f>
        <v>32.5</v>
      </c>
      <c r="F33" s="5">
        <f>SUMIF(denarau!C:C,'control sheet'!A:A,denarau!K:K)</f>
        <v>0</v>
      </c>
      <c r="G33" s="98">
        <f>SUMIF(fijian!$C:$C,'control sheet'!$A:$A,fijian!$K:$K)</f>
        <v>0</v>
      </c>
      <c r="H33" s="5">
        <f>SUMIF(north!C:C,'control sheet'!A:A,north!K:K)</f>
        <v>0</v>
      </c>
      <c r="I33" s="5"/>
      <c r="J33" s="5"/>
      <c r="L33" s="6">
        <f t="shared" si="28"/>
        <v>32.5</v>
      </c>
      <c r="N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31</v>
      </c>
      <c r="O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1.5</v>
      </c>
      <c r="P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" s="96">
        <f t="shared" si="29"/>
        <v>0</v>
      </c>
      <c r="R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19.11</v>
      </c>
      <c r="S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" s="6">
        <f t="shared" si="30"/>
        <v>32.5</v>
      </c>
      <c r="AE33" s="7"/>
      <c r="AF33" s="6">
        <f t="shared" si="26"/>
        <v>31</v>
      </c>
      <c r="AG33" s="6">
        <f t="shared" si="26"/>
        <v>1.5</v>
      </c>
      <c r="AH33" s="6">
        <f t="shared" si="26"/>
        <v>0</v>
      </c>
      <c r="AI33" s="6">
        <f t="shared" si="27"/>
        <v>0</v>
      </c>
      <c r="AJ33" s="6">
        <f t="shared" si="27"/>
        <v>19.11</v>
      </c>
      <c r="AK33" s="6">
        <f t="shared" si="27"/>
        <v>0</v>
      </c>
      <c r="AL33" s="6"/>
      <c r="AM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" s="9" t="e">
        <f t="shared" si="23"/>
        <v>#REF!</v>
      </c>
      <c r="BD33" s="9" t="e">
        <f t="shared" si="24"/>
        <v>#REF!</v>
      </c>
      <c r="BE33" s="9" t="e">
        <f t="shared" si="25"/>
        <v>#REF!</v>
      </c>
      <c r="BF33" s="9" t="e">
        <f t="shared" si="22"/>
        <v>#REF!</v>
      </c>
      <c r="BG33" s="9" t="e">
        <f t="shared" si="22"/>
        <v>#REF!</v>
      </c>
      <c r="BH33" s="9" t="e">
        <f t="shared" si="22"/>
        <v>#REF!</v>
      </c>
      <c r="BI33" s="9" t="e">
        <f t="shared" si="22"/>
        <v>#REF!</v>
      </c>
      <c r="BL33" s="10" t="e">
        <f>SUMIF([3]gfs0910a!#REF!,'[3]total hrs'!#REF!,[3]gfs0910a!#REF!)</f>
        <v>#REF!</v>
      </c>
      <c r="BM33" s="10" t="e">
        <f t="shared" si="31"/>
        <v>#REF!</v>
      </c>
      <c r="BN33" s="10" t="e">
        <f>SUMIF([3]gfs0910a!#REF!,'[3]total hrs'!#REF!,[3]gfs0910a!#REF!)</f>
        <v>#REF!</v>
      </c>
      <c r="BO33" s="10" t="e">
        <f t="shared" si="32"/>
        <v>#REF!</v>
      </c>
      <c r="BP33" s="10" t="e">
        <f>SUMIF([3]gfs0910a!#REF!,'[3]total hrs'!#REF!,[3]gfs0910a!#REF!)</f>
        <v>#REF!</v>
      </c>
      <c r="BQ33" s="10" t="e">
        <f t="shared" si="33"/>
        <v>#REF!</v>
      </c>
      <c r="BR33" s="10" t="e">
        <f>SUMIF([3]gfs0910a!#REF!,'[3]total hrs'!#REF!,[3]gfs0910a!#REF!)</f>
        <v>#REF!</v>
      </c>
      <c r="BS33" s="10" t="e">
        <f t="shared" si="34"/>
        <v>#REF!</v>
      </c>
      <c r="BT33" s="10" t="e">
        <f>SUMIF([3]gfs0910a!#REF!,'[3]total hrs'!#REF!,[3]gfs0910a!#REF!)</f>
        <v>#REF!</v>
      </c>
      <c r="BU33" s="10" t="e">
        <f t="shared" si="35"/>
        <v>#REF!</v>
      </c>
      <c r="BV33" s="10" t="e">
        <f>SUMIF([3]gfs0910a!#REF!,'[3]total hrs'!#REF!,[3]gfs0910a!#REF!)</f>
        <v>#REF!</v>
      </c>
      <c r="BW33" s="10" t="e">
        <f t="shared" si="36"/>
        <v>#REF!</v>
      </c>
    </row>
    <row r="34" spans="1:75" ht="21" customHeight="1" x14ac:dyDescent="0.25">
      <c r="A34" s="4">
        <v>5161</v>
      </c>
      <c r="B34" s="4" t="s">
        <v>51</v>
      </c>
      <c r="C34" s="14" t="s">
        <v>20</v>
      </c>
      <c r="D34" s="29">
        <f>SUMIF(general!$C:$C,'control sheet'!$A:$A,general!$K:$K)</f>
        <v>0</v>
      </c>
      <c r="E34" s="5">
        <f>SUMIF(airport!C:C,'control sheet'!A:A,airport!K:K)</f>
        <v>0</v>
      </c>
      <c r="F34" s="5">
        <f>SUMIF(denarau!C:C,'control sheet'!A:A,denarau!K:K)</f>
        <v>0</v>
      </c>
      <c r="G34" s="98">
        <f>SUMIF(fijian!$C:$C,'control sheet'!$A:$A,fijian!$K:$K)</f>
        <v>0</v>
      </c>
      <c r="H34" s="5">
        <f>SUMIF(north!C:C,'control sheet'!A:A,north!K:K)</f>
        <v>0</v>
      </c>
      <c r="I34" s="5"/>
      <c r="J34" s="5"/>
      <c r="L34" s="6">
        <f t="shared" si="28"/>
        <v>0</v>
      </c>
      <c r="N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" s="96">
        <f t="shared" si="29"/>
        <v>0</v>
      </c>
      <c r="R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T34" s="1" t="s">
        <v>342</v>
      </c>
      <c r="AD34" s="6">
        <f t="shared" si="30"/>
        <v>0</v>
      </c>
      <c r="AE34" s="7"/>
      <c r="AF34" s="6">
        <f t="shared" si="26"/>
        <v>0</v>
      </c>
      <c r="AG34" s="6">
        <f t="shared" si="26"/>
        <v>0</v>
      </c>
      <c r="AH34" s="6">
        <f t="shared" si="26"/>
        <v>0</v>
      </c>
      <c r="AI34" s="6">
        <f t="shared" si="27"/>
        <v>0</v>
      </c>
      <c r="AJ34" s="6">
        <f t="shared" si="27"/>
        <v>0</v>
      </c>
      <c r="AK34" s="6">
        <f t="shared" si="27"/>
        <v>0</v>
      </c>
      <c r="AL34" s="6"/>
      <c r="AM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" s="9" t="e">
        <f t="shared" si="23"/>
        <v>#REF!</v>
      </c>
      <c r="BD34" s="9" t="e">
        <f t="shared" si="24"/>
        <v>#REF!</v>
      </c>
      <c r="BE34" s="9" t="e">
        <f t="shared" si="25"/>
        <v>#REF!</v>
      </c>
      <c r="BF34" s="9" t="e">
        <f t="shared" si="22"/>
        <v>#REF!</v>
      </c>
      <c r="BG34" s="9" t="e">
        <f t="shared" si="22"/>
        <v>#REF!</v>
      </c>
      <c r="BH34" s="9" t="e">
        <f t="shared" si="22"/>
        <v>#REF!</v>
      </c>
      <c r="BI34" s="9" t="e">
        <f t="shared" si="22"/>
        <v>#REF!</v>
      </c>
      <c r="BL34" s="10" t="e">
        <f>SUMIF([3]gfs0910a!#REF!,'[3]total hrs'!#REF!,[3]gfs0910a!#REF!)</f>
        <v>#REF!</v>
      </c>
      <c r="BM34" s="10" t="e">
        <f t="shared" si="31"/>
        <v>#REF!</v>
      </c>
      <c r="BN34" s="10" t="e">
        <f>SUMIF([3]gfs0910a!#REF!,'[3]total hrs'!#REF!,[3]gfs0910a!#REF!)</f>
        <v>#REF!</v>
      </c>
      <c r="BO34" s="10" t="e">
        <f t="shared" si="32"/>
        <v>#REF!</v>
      </c>
      <c r="BP34" s="10" t="e">
        <f>SUMIF([3]gfs0910a!#REF!,'[3]total hrs'!#REF!,[3]gfs0910a!#REF!)</f>
        <v>#REF!</v>
      </c>
      <c r="BQ34" s="10" t="e">
        <f t="shared" si="33"/>
        <v>#REF!</v>
      </c>
      <c r="BR34" s="10" t="e">
        <f>SUMIF([3]gfs0910a!#REF!,'[3]total hrs'!#REF!,[3]gfs0910a!#REF!)</f>
        <v>#REF!</v>
      </c>
      <c r="BS34" s="10" t="e">
        <f t="shared" si="34"/>
        <v>#REF!</v>
      </c>
      <c r="BT34" s="10" t="e">
        <f>SUMIF([3]gfs0910a!#REF!,'[3]total hrs'!#REF!,[3]gfs0910a!#REF!)</f>
        <v>#REF!</v>
      </c>
      <c r="BU34" s="10" t="e">
        <f t="shared" si="35"/>
        <v>#REF!</v>
      </c>
      <c r="BV34" s="10" t="e">
        <f>SUMIF([3]gfs0910a!#REF!,'[3]total hrs'!#REF!,[3]gfs0910a!#REF!)</f>
        <v>#REF!</v>
      </c>
      <c r="BW34" s="10" t="e">
        <f t="shared" si="36"/>
        <v>#REF!</v>
      </c>
    </row>
    <row r="35" spans="1:75" ht="21" customHeight="1" x14ac:dyDescent="0.25">
      <c r="A35" s="4">
        <v>5166</v>
      </c>
      <c r="B35" s="4" t="s">
        <v>52</v>
      </c>
      <c r="C35" s="14" t="s">
        <v>20</v>
      </c>
      <c r="D35" s="29">
        <f>SUMIF(general!$C:$C,'control sheet'!$A:$A,general!$K:$K)</f>
        <v>0</v>
      </c>
      <c r="E35" s="5">
        <f>SUMIF(airport!C:C,'control sheet'!A:A,airport!K:K)</f>
        <v>32.5</v>
      </c>
      <c r="F35" s="5">
        <f>SUMIF(denarau!C:C,'control sheet'!A:A,denarau!K:K)</f>
        <v>0</v>
      </c>
      <c r="G35" s="98">
        <f>SUMIF(fijian!$C:$C,'control sheet'!$A:$A,fijian!$K:$K)</f>
        <v>0</v>
      </c>
      <c r="H35" s="5">
        <f>SUMIF(north!C:C,'control sheet'!A:A,north!K:K)</f>
        <v>0</v>
      </c>
      <c r="I35" s="5"/>
      <c r="J35" s="5"/>
      <c r="L35" s="6">
        <f t="shared" si="28"/>
        <v>32.5</v>
      </c>
      <c r="N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30</v>
      </c>
      <c r="O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2.5</v>
      </c>
      <c r="P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" s="96">
        <f t="shared" si="29"/>
        <v>0</v>
      </c>
      <c r="R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25.35</v>
      </c>
      <c r="S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5" s="6">
        <f t="shared" si="30"/>
        <v>32.5</v>
      </c>
      <c r="AE35" s="7"/>
      <c r="AF35" s="6">
        <f t="shared" si="26"/>
        <v>30</v>
      </c>
      <c r="AG35" s="6">
        <f t="shared" si="26"/>
        <v>2.5</v>
      </c>
      <c r="AH35" s="6">
        <f t="shared" si="26"/>
        <v>0</v>
      </c>
      <c r="AI35" s="6">
        <f t="shared" si="27"/>
        <v>0</v>
      </c>
      <c r="AJ35" s="6">
        <f t="shared" si="27"/>
        <v>25.35</v>
      </c>
      <c r="AK35" s="6">
        <f t="shared" si="27"/>
        <v>6</v>
      </c>
      <c r="AL35" s="6"/>
      <c r="AM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" s="9" t="e">
        <f t="shared" si="23"/>
        <v>#REF!</v>
      </c>
      <c r="BD35" s="9" t="e">
        <f t="shared" si="24"/>
        <v>#REF!</v>
      </c>
      <c r="BE35" s="9" t="e">
        <f t="shared" si="25"/>
        <v>#REF!</v>
      </c>
      <c r="BF35" s="9" t="e">
        <f t="shared" si="22"/>
        <v>#REF!</v>
      </c>
      <c r="BG35" s="9" t="e">
        <f t="shared" si="22"/>
        <v>#REF!</v>
      </c>
      <c r="BH35" s="9" t="e">
        <f t="shared" si="22"/>
        <v>#REF!</v>
      </c>
      <c r="BI35" s="9" t="e">
        <f t="shared" si="22"/>
        <v>#REF!</v>
      </c>
      <c r="BL35" s="10" t="e">
        <f>SUMIF([3]gfs0910a!#REF!,'[3]total hrs'!#REF!,[3]gfs0910a!#REF!)</f>
        <v>#REF!</v>
      </c>
      <c r="BM35" s="10" t="e">
        <f t="shared" si="31"/>
        <v>#REF!</v>
      </c>
      <c r="BN35" s="10" t="e">
        <f>SUMIF([3]gfs0910a!#REF!,'[3]total hrs'!#REF!,[3]gfs0910a!#REF!)</f>
        <v>#REF!</v>
      </c>
      <c r="BO35" s="10" t="e">
        <f t="shared" si="32"/>
        <v>#REF!</v>
      </c>
      <c r="BP35" s="10" t="e">
        <f>SUMIF([3]gfs0910a!#REF!,'[3]total hrs'!#REF!,[3]gfs0910a!#REF!)</f>
        <v>#REF!</v>
      </c>
      <c r="BQ35" s="10" t="e">
        <f t="shared" si="33"/>
        <v>#REF!</v>
      </c>
      <c r="BR35" s="10" t="e">
        <f>SUMIF([3]gfs0910a!#REF!,'[3]total hrs'!#REF!,[3]gfs0910a!#REF!)</f>
        <v>#REF!</v>
      </c>
      <c r="BS35" s="10" t="e">
        <f t="shared" si="34"/>
        <v>#REF!</v>
      </c>
      <c r="BT35" s="10" t="e">
        <f>SUMIF([3]gfs0910a!#REF!,'[3]total hrs'!#REF!,[3]gfs0910a!#REF!)</f>
        <v>#REF!</v>
      </c>
      <c r="BU35" s="10" t="e">
        <f t="shared" si="35"/>
        <v>#REF!</v>
      </c>
      <c r="BV35" s="10" t="e">
        <f>SUMIF([3]gfs0910a!#REF!,'[3]total hrs'!#REF!,[3]gfs0910a!#REF!)</f>
        <v>#REF!</v>
      </c>
      <c r="BW35" s="10" t="e">
        <f t="shared" si="36"/>
        <v>#REF!</v>
      </c>
    </row>
    <row r="36" spans="1:75" ht="21" customHeight="1" x14ac:dyDescent="0.25">
      <c r="A36" s="4">
        <v>5177</v>
      </c>
      <c r="B36" s="4" t="s">
        <v>53</v>
      </c>
      <c r="C36" s="14" t="s">
        <v>20</v>
      </c>
      <c r="D36" s="29">
        <f>SUMIF(general!$C:$C,'control sheet'!$A:$A,general!$K:$K)</f>
        <v>0</v>
      </c>
      <c r="E36" s="5">
        <f>SUMIF(airport!C:C,'control sheet'!A:A,airport!K:K)</f>
        <v>0</v>
      </c>
      <c r="F36" s="5">
        <f>SUMIF(denarau!C:C,'control sheet'!A:A,denarau!K:K)</f>
        <v>0</v>
      </c>
      <c r="G36" s="98">
        <f>SUMIF(fijian!$C:$C,'control sheet'!$A:$A,fijian!$K:$K)</f>
        <v>0</v>
      </c>
      <c r="H36" s="5">
        <f>SUMIF(north!C:C,'control sheet'!A:A,north!K:K)</f>
        <v>0</v>
      </c>
      <c r="I36" s="5"/>
      <c r="J36" s="5"/>
      <c r="L36" s="6">
        <f t="shared" si="28"/>
        <v>0</v>
      </c>
      <c r="N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" s="96">
        <f t="shared" si="29"/>
        <v>0</v>
      </c>
      <c r="R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" s="6">
        <f t="shared" si="30"/>
        <v>0</v>
      </c>
      <c r="AE36" s="7"/>
      <c r="AF36" s="6">
        <f t="shared" si="26"/>
        <v>0</v>
      </c>
      <c r="AG36" s="6">
        <f t="shared" si="26"/>
        <v>0</v>
      </c>
      <c r="AH36" s="6">
        <f t="shared" si="26"/>
        <v>0</v>
      </c>
      <c r="AI36" s="6">
        <f t="shared" si="27"/>
        <v>0</v>
      </c>
      <c r="AJ36" s="6">
        <f t="shared" si="27"/>
        <v>0</v>
      </c>
      <c r="AK36" s="6">
        <f t="shared" si="27"/>
        <v>0</v>
      </c>
      <c r="AL36" s="6"/>
      <c r="AM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" s="9" t="e">
        <f t="shared" si="23"/>
        <v>#REF!</v>
      </c>
      <c r="BD36" s="9" t="e">
        <f t="shared" si="24"/>
        <v>#REF!</v>
      </c>
      <c r="BE36" s="9" t="e">
        <f t="shared" si="25"/>
        <v>#REF!</v>
      </c>
      <c r="BF36" s="9" t="e">
        <f t="shared" si="22"/>
        <v>#REF!</v>
      </c>
      <c r="BG36" s="9" t="e">
        <f t="shared" si="22"/>
        <v>#REF!</v>
      </c>
      <c r="BH36" s="9" t="e">
        <f t="shared" si="22"/>
        <v>#REF!</v>
      </c>
      <c r="BI36" s="9" t="e">
        <f t="shared" si="22"/>
        <v>#REF!</v>
      </c>
      <c r="BL36" s="10" t="e">
        <f>SUMIF([3]gfs0910a!#REF!,'[3]total hrs'!#REF!,[3]gfs0910a!#REF!)</f>
        <v>#REF!</v>
      </c>
      <c r="BM36" s="10" t="e">
        <f t="shared" si="31"/>
        <v>#REF!</v>
      </c>
      <c r="BN36" s="10" t="e">
        <f>SUMIF([3]gfs0910a!#REF!,'[3]total hrs'!#REF!,[3]gfs0910a!#REF!)</f>
        <v>#REF!</v>
      </c>
      <c r="BO36" s="10" t="e">
        <f t="shared" si="32"/>
        <v>#REF!</v>
      </c>
      <c r="BP36" s="10" t="e">
        <f>SUMIF([3]gfs0910a!#REF!,'[3]total hrs'!#REF!,[3]gfs0910a!#REF!)</f>
        <v>#REF!</v>
      </c>
      <c r="BQ36" s="10" t="e">
        <f t="shared" si="33"/>
        <v>#REF!</v>
      </c>
      <c r="BR36" s="10" t="e">
        <f>SUMIF([3]gfs0910a!#REF!,'[3]total hrs'!#REF!,[3]gfs0910a!#REF!)</f>
        <v>#REF!</v>
      </c>
      <c r="BS36" s="10" t="e">
        <f t="shared" si="34"/>
        <v>#REF!</v>
      </c>
      <c r="BT36" s="10" t="e">
        <f>SUMIF([3]gfs0910a!#REF!,'[3]total hrs'!#REF!,[3]gfs0910a!#REF!)</f>
        <v>#REF!</v>
      </c>
      <c r="BU36" s="10" t="e">
        <f t="shared" si="35"/>
        <v>#REF!</v>
      </c>
      <c r="BV36" s="10" t="e">
        <f>SUMIF([3]gfs0910a!#REF!,'[3]total hrs'!#REF!,[3]gfs0910a!#REF!)</f>
        <v>#REF!</v>
      </c>
      <c r="BW36" s="10" t="e">
        <f t="shared" si="36"/>
        <v>#REF!</v>
      </c>
    </row>
    <row r="37" spans="1:75" ht="21" customHeight="1" x14ac:dyDescent="0.25">
      <c r="A37" s="4">
        <v>5182</v>
      </c>
      <c r="B37" s="4" t="s">
        <v>54</v>
      </c>
      <c r="C37" s="14" t="s">
        <v>20</v>
      </c>
      <c r="D37" s="29">
        <f>SUMIF(general!$C:$C,'control sheet'!$A:$A,general!$K:$K)</f>
        <v>0</v>
      </c>
      <c r="E37" s="5">
        <f>SUMIF(airport!C:C,'control sheet'!A:A,airport!K:K)</f>
        <v>0</v>
      </c>
      <c r="F37" s="5">
        <f>SUMIF(denarau!C:C,'control sheet'!A:A,denarau!K:K)</f>
        <v>0</v>
      </c>
      <c r="G37" s="98">
        <f>SUMIF(fijian!$C:$C,'control sheet'!$A:$A,fijian!$K:$K)</f>
        <v>0</v>
      </c>
      <c r="H37" s="5">
        <f>SUMIF(north!C:C,'control sheet'!A:A,north!K:K)</f>
        <v>0</v>
      </c>
      <c r="I37" s="5"/>
      <c r="J37" s="5"/>
      <c r="L37" s="6">
        <f t="shared" si="28"/>
        <v>0</v>
      </c>
      <c r="N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7" s="96">
        <f t="shared" si="29"/>
        <v>0</v>
      </c>
      <c r="R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7" s="6">
        <f t="shared" si="30"/>
        <v>0</v>
      </c>
      <c r="AE37" s="7"/>
      <c r="AF37" s="6">
        <f t="shared" si="26"/>
        <v>0</v>
      </c>
      <c r="AG37" s="6">
        <f t="shared" si="26"/>
        <v>0</v>
      </c>
      <c r="AH37" s="6">
        <f t="shared" si="26"/>
        <v>0</v>
      </c>
      <c r="AI37" s="6">
        <f t="shared" si="27"/>
        <v>0</v>
      </c>
      <c r="AJ37" s="6">
        <f t="shared" si="27"/>
        <v>0</v>
      </c>
      <c r="AK37" s="6">
        <f t="shared" si="27"/>
        <v>0</v>
      </c>
      <c r="AL37" s="6"/>
      <c r="AM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" s="9" t="e">
        <f t="shared" si="23"/>
        <v>#REF!</v>
      </c>
      <c r="BD37" s="9" t="e">
        <f t="shared" si="24"/>
        <v>#REF!</v>
      </c>
      <c r="BE37" s="9" t="e">
        <f t="shared" si="25"/>
        <v>#REF!</v>
      </c>
      <c r="BF37" s="9" t="e">
        <f t="shared" si="22"/>
        <v>#REF!</v>
      </c>
      <c r="BG37" s="9" t="e">
        <f t="shared" si="22"/>
        <v>#REF!</v>
      </c>
      <c r="BH37" s="9" t="e">
        <f t="shared" si="22"/>
        <v>#REF!</v>
      </c>
      <c r="BI37" s="9" t="e">
        <f t="shared" si="22"/>
        <v>#REF!</v>
      </c>
      <c r="BL37" s="10" t="e">
        <f>SUMIF([3]gfs0910a!#REF!,'[3]total hrs'!#REF!,[3]gfs0910a!#REF!)</f>
        <v>#REF!</v>
      </c>
      <c r="BM37" s="10" t="e">
        <f t="shared" si="31"/>
        <v>#REF!</v>
      </c>
      <c r="BN37" s="10" t="e">
        <f>SUMIF([3]gfs0910a!#REF!,'[3]total hrs'!#REF!,[3]gfs0910a!#REF!)</f>
        <v>#REF!</v>
      </c>
      <c r="BO37" s="10" t="e">
        <f t="shared" si="32"/>
        <v>#REF!</v>
      </c>
      <c r="BP37" s="10" t="e">
        <f>SUMIF([3]gfs0910a!#REF!,'[3]total hrs'!#REF!,[3]gfs0910a!#REF!)</f>
        <v>#REF!</v>
      </c>
      <c r="BQ37" s="10" t="e">
        <f t="shared" si="33"/>
        <v>#REF!</v>
      </c>
      <c r="BR37" s="10" t="e">
        <f>SUMIF([3]gfs0910a!#REF!,'[3]total hrs'!#REF!,[3]gfs0910a!#REF!)</f>
        <v>#REF!</v>
      </c>
      <c r="BS37" s="10" t="e">
        <f t="shared" si="34"/>
        <v>#REF!</v>
      </c>
      <c r="BT37" s="10" t="e">
        <f>SUMIF([3]gfs0910a!#REF!,'[3]total hrs'!#REF!,[3]gfs0910a!#REF!)</f>
        <v>#REF!</v>
      </c>
      <c r="BU37" s="10" t="e">
        <f t="shared" si="35"/>
        <v>#REF!</v>
      </c>
      <c r="BV37" s="10" t="e">
        <f>SUMIF([3]gfs0910a!#REF!,'[3]total hrs'!#REF!,[3]gfs0910a!#REF!)</f>
        <v>#REF!</v>
      </c>
      <c r="BW37" s="10" t="e">
        <f t="shared" si="36"/>
        <v>#REF!</v>
      </c>
    </row>
    <row r="38" spans="1:75" ht="21" customHeight="1" x14ac:dyDescent="0.25">
      <c r="A38" s="4">
        <v>5183</v>
      </c>
      <c r="B38" s="4" t="s">
        <v>55</v>
      </c>
      <c r="C38" s="14" t="s">
        <v>20</v>
      </c>
      <c r="D38" s="29">
        <f>SUMIF(general!$C:$C,'control sheet'!$A:$A,general!$K:$K)</f>
        <v>0</v>
      </c>
      <c r="E38" s="5">
        <f>SUMIF(airport!C:C,'control sheet'!A:A,airport!K:K)</f>
        <v>53</v>
      </c>
      <c r="F38" s="5">
        <f>SUMIF(denarau!C:C,'control sheet'!A:A,denarau!K:K)</f>
        <v>0</v>
      </c>
      <c r="G38" s="98">
        <f>SUMIF(fijian!$C:$C,'control sheet'!$A:$A,fijian!$K:$K)</f>
        <v>0</v>
      </c>
      <c r="H38" s="5">
        <f>SUMIF(north!C:C,'control sheet'!A:A,north!K:K)</f>
        <v>0</v>
      </c>
      <c r="I38" s="5"/>
      <c r="J38" s="5"/>
      <c r="L38" s="6">
        <f t="shared" si="28"/>
        <v>53</v>
      </c>
      <c r="N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7.5</v>
      </c>
      <c r="P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0.5</v>
      </c>
      <c r="Q38" s="96">
        <f t="shared" si="29"/>
        <v>0</v>
      </c>
      <c r="R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8" s="6">
        <f t="shared" si="30"/>
        <v>53</v>
      </c>
      <c r="AE38" s="7"/>
      <c r="AF38" s="6">
        <f t="shared" si="26"/>
        <v>45</v>
      </c>
      <c r="AG38" s="6">
        <f t="shared" si="26"/>
        <v>7.5</v>
      </c>
      <c r="AH38" s="6">
        <f t="shared" si="26"/>
        <v>0.5</v>
      </c>
      <c r="AI38" s="6">
        <f t="shared" si="27"/>
        <v>0</v>
      </c>
      <c r="AJ38" s="6">
        <f t="shared" si="27"/>
        <v>0</v>
      </c>
      <c r="AK38" s="6">
        <f t="shared" si="27"/>
        <v>6</v>
      </c>
      <c r="AL38" s="6"/>
      <c r="AM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" s="9" t="e">
        <f t="shared" si="23"/>
        <v>#REF!</v>
      </c>
      <c r="BD38" s="9" t="e">
        <f t="shared" si="24"/>
        <v>#REF!</v>
      </c>
      <c r="BE38" s="9" t="e">
        <f t="shared" si="25"/>
        <v>#REF!</v>
      </c>
      <c r="BF38" s="9" t="e">
        <f t="shared" si="22"/>
        <v>#REF!</v>
      </c>
      <c r="BG38" s="9" t="e">
        <f t="shared" si="22"/>
        <v>#REF!</v>
      </c>
      <c r="BH38" s="9" t="e">
        <f t="shared" si="22"/>
        <v>#REF!</v>
      </c>
      <c r="BI38" s="9" t="e">
        <f t="shared" si="22"/>
        <v>#REF!</v>
      </c>
      <c r="BL38" s="10" t="e">
        <f>SUMIF([3]gfs0910a!#REF!,'[3]total hrs'!#REF!,[3]gfs0910a!#REF!)</f>
        <v>#REF!</v>
      </c>
      <c r="BM38" s="10" t="e">
        <f t="shared" si="31"/>
        <v>#REF!</v>
      </c>
      <c r="BN38" s="10" t="e">
        <f>SUMIF([3]gfs0910a!#REF!,'[3]total hrs'!#REF!,[3]gfs0910a!#REF!)</f>
        <v>#REF!</v>
      </c>
      <c r="BO38" s="10" t="e">
        <f t="shared" si="32"/>
        <v>#REF!</v>
      </c>
      <c r="BP38" s="10" t="e">
        <f>SUMIF([3]gfs0910a!#REF!,'[3]total hrs'!#REF!,[3]gfs0910a!#REF!)</f>
        <v>#REF!</v>
      </c>
      <c r="BQ38" s="10" t="e">
        <f t="shared" si="33"/>
        <v>#REF!</v>
      </c>
      <c r="BR38" s="10" t="e">
        <f>SUMIF([3]gfs0910a!#REF!,'[3]total hrs'!#REF!,[3]gfs0910a!#REF!)</f>
        <v>#REF!</v>
      </c>
      <c r="BS38" s="10" t="e">
        <f t="shared" si="34"/>
        <v>#REF!</v>
      </c>
      <c r="BT38" s="10" t="e">
        <f>SUMIF([3]gfs0910a!#REF!,'[3]total hrs'!#REF!,[3]gfs0910a!#REF!)</f>
        <v>#REF!</v>
      </c>
      <c r="BU38" s="10" t="e">
        <f t="shared" si="35"/>
        <v>#REF!</v>
      </c>
      <c r="BV38" s="10" t="e">
        <f>SUMIF([3]gfs0910a!#REF!,'[3]total hrs'!#REF!,[3]gfs0910a!#REF!)</f>
        <v>#REF!</v>
      </c>
      <c r="BW38" s="10" t="e">
        <f t="shared" si="36"/>
        <v>#REF!</v>
      </c>
    </row>
    <row r="39" spans="1:75" ht="21" customHeight="1" x14ac:dyDescent="0.25">
      <c r="A39" s="4">
        <v>5184</v>
      </c>
      <c r="B39" s="4" t="s">
        <v>56</v>
      </c>
      <c r="C39" s="14" t="s">
        <v>57</v>
      </c>
      <c r="D39" s="29">
        <f>SUMIF(general!$C:$C,'control sheet'!$A:$A,general!$K:$K)</f>
        <v>0</v>
      </c>
      <c r="E39" s="5">
        <f>SUMIF(airport!C:C,'control sheet'!A:A,airport!K:K)</f>
        <v>0</v>
      </c>
      <c r="F39" s="5">
        <f>SUMIF(denarau!C:C,'control sheet'!A:A,denarau!K:K)</f>
        <v>0</v>
      </c>
      <c r="G39" s="98">
        <f>SUMIF(fijian!$C:$C,'control sheet'!$A:$A,fijian!$K:$K)</f>
        <v>0</v>
      </c>
      <c r="H39" s="5">
        <f>SUMIF(north!C:C,'control sheet'!A:A,north!K:K)</f>
        <v>0</v>
      </c>
      <c r="I39" s="5"/>
      <c r="J39" s="5"/>
      <c r="L39" s="6">
        <f t="shared" si="28"/>
        <v>0</v>
      </c>
      <c r="N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" s="96">
        <f t="shared" si="29"/>
        <v>0</v>
      </c>
      <c r="R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9" s="6">
        <f t="shared" si="30"/>
        <v>0</v>
      </c>
      <c r="AE39" s="7"/>
      <c r="AF39" s="6">
        <f t="shared" si="26"/>
        <v>0</v>
      </c>
      <c r="AG39" s="6">
        <f t="shared" si="26"/>
        <v>0</v>
      </c>
      <c r="AH39" s="6">
        <f t="shared" si="26"/>
        <v>0</v>
      </c>
      <c r="AI39" s="6">
        <f t="shared" si="27"/>
        <v>0</v>
      </c>
      <c r="AJ39" s="6">
        <f t="shared" si="27"/>
        <v>0</v>
      </c>
      <c r="AK39" s="6">
        <f t="shared" si="27"/>
        <v>0</v>
      </c>
      <c r="AL39" s="6"/>
      <c r="AM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" s="9" t="e">
        <f t="shared" si="23"/>
        <v>#REF!</v>
      </c>
      <c r="BD39" s="9" t="e">
        <f t="shared" si="24"/>
        <v>#REF!</v>
      </c>
      <c r="BE39" s="9" t="e">
        <f t="shared" si="25"/>
        <v>#REF!</v>
      </c>
      <c r="BF39" s="9" t="e">
        <f t="shared" si="22"/>
        <v>#REF!</v>
      </c>
      <c r="BG39" s="9" t="e">
        <f t="shared" si="22"/>
        <v>#REF!</v>
      </c>
      <c r="BH39" s="9" t="e">
        <f t="shared" si="22"/>
        <v>#REF!</v>
      </c>
      <c r="BI39" s="9" t="e">
        <f t="shared" si="22"/>
        <v>#REF!</v>
      </c>
      <c r="BL39" s="10" t="e">
        <f>SUMIF([3]gfs0910a!#REF!,'[3]total hrs'!#REF!,[3]gfs0910a!#REF!)</f>
        <v>#REF!</v>
      </c>
      <c r="BM39" s="10" t="e">
        <f t="shared" si="31"/>
        <v>#REF!</v>
      </c>
      <c r="BN39" s="10" t="e">
        <f>SUMIF([3]gfs0910a!#REF!,'[3]total hrs'!#REF!,[3]gfs0910a!#REF!)</f>
        <v>#REF!</v>
      </c>
      <c r="BO39" s="10" t="e">
        <f t="shared" si="32"/>
        <v>#REF!</v>
      </c>
      <c r="BP39" s="10" t="e">
        <f>SUMIF([3]gfs0910a!#REF!,'[3]total hrs'!#REF!,[3]gfs0910a!#REF!)</f>
        <v>#REF!</v>
      </c>
      <c r="BQ39" s="10" t="e">
        <f t="shared" si="33"/>
        <v>#REF!</v>
      </c>
      <c r="BR39" s="10" t="e">
        <f>SUMIF([3]gfs0910a!#REF!,'[3]total hrs'!#REF!,[3]gfs0910a!#REF!)</f>
        <v>#REF!</v>
      </c>
      <c r="BS39" s="10" t="e">
        <f t="shared" si="34"/>
        <v>#REF!</v>
      </c>
      <c r="BT39" s="10" t="e">
        <f>SUMIF([3]gfs0910a!#REF!,'[3]total hrs'!#REF!,[3]gfs0910a!#REF!)</f>
        <v>#REF!</v>
      </c>
      <c r="BU39" s="10" t="e">
        <f t="shared" si="35"/>
        <v>#REF!</v>
      </c>
      <c r="BV39" s="10" t="e">
        <f>SUMIF([3]gfs0910a!#REF!,'[3]total hrs'!#REF!,[3]gfs0910a!#REF!)</f>
        <v>#REF!</v>
      </c>
      <c r="BW39" s="10" t="e">
        <f t="shared" si="36"/>
        <v>#REF!</v>
      </c>
    </row>
    <row r="40" spans="1:75" ht="21" customHeight="1" x14ac:dyDescent="0.25">
      <c r="A40" s="4">
        <v>5190</v>
      </c>
      <c r="B40" s="4" t="s">
        <v>58</v>
      </c>
      <c r="C40" s="14" t="s">
        <v>59</v>
      </c>
      <c r="D40" s="29">
        <f>SUMIF(general!$C:$C,'control sheet'!$A:$A,general!$K:$K)</f>
        <v>0</v>
      </c>
      <c r="E40" s="5">
        <f>SUMIF(airport!C:C,'control sheet'!A:A,airport!K:K)</f>
        <v>0</v>
      </c>
      <c r="F40" s="5">
        <f>SUMIF(denarau!C:C,'control sheet'!A:A,denarau!K:K)</f>
        <v>0</v>
      </c>
      <c r="G40" s="98">
        <f>SUMIF(fijian!$C:$C,'control sheet'!$A:$A,fijian!$K:$K)</f>
        <v>0</v>
      </c>
      <c r="H40" s="5">
        <f>SUMIF(north!C:C,'control sheet'!A:A,north!K:K)</f>
        <v>0</v>
      </c>
      <c r="I40" s="5"/>
      <c r="J40" s="5"/>
      <c r="L40" s="6">
        <f t="shared" si="28"/>
        <v>0</v>
      </c>
      <c r="N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" s="96">
        <f t="shared" si="29"/>
        <v>0</v>
      </c>
      <c r="R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0" s="6">
        <f t="shared" si="30"/>
        <v>0</v>
      </c>
      <c r="AE40" s="7"/>
      <c r="AF40" s="6">
        <f t="shared" si="26"/>
        <v>0</v>
      </c>
      <c r="AG40" s="6">
        <f t="shared" si="26"/>
        <v>0</v>
      </c>
      <c r="AH40" s="6">
        <f t="shared" si="26"/>
        <v>0</v>
      </c>
      <c r="AI40" s="6">
        <f t="shared" si="27"/>
        <v>0</v>
      </c>
      <c r="AJ40" s="6">
        <f t="shared" si="27"/>
        <v>0</v>
      </c>
      <c r="AK40" s="6">
        <f t="shared" si="27"/>
        <v>0</v>
      </c>
      <c r="AL40" s="6"/>
      <c r="AM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" s="9" t="e">
        <f t="shared" si="23"/>
        <v>#REF!</v>
      </c>
      <c r="BD40" s="9" t="e">
        <f t="shared" si="24"/>
        <v>#REF!</v>
      </c>
      <c r="BE40" s="9" t="e">
        <f t="shared" si="25"/>
        <v>#REF!</v>
      </c>
      <c r="BF40" s="9" t="e">
        <f t="shared" si="22"/>
        <v>#REF!</v>
      </c>
      <c r="BG40" s="9" t="e">
        <f t="shared" si="22"/>
        <v>#REF!</v>
      </c>
      <c r="BH40" s="9" t="e">
        <f t="shared" si="22"/>
        <v>#REF!</v>
      </c>
      <c r="BI40" s="9" t="e">
        <f t="shared" si="22"/>
        <v>#REF!</v>
      </c>
      <c r="BL40" s="10" t="e">
        <f>SUMIF([3]gfs0910a!#REF!,'[3]total hrs'!#REF!,[3]gfs0910a!#REF!)</f>
        <v>#REF!</v>
      </c>
      <c r="BM40" s="10" t="e">
        <f t="shared" si="31"/>
        <v>#REF!</v>
      </c>
      <c r="BN40" s="10" t="e">
        <f>SUMIF([3]gfs0910a!#REF!,'[3]total hrs'!#REF!,[3]gfs0910a!#REF!)</f>
        <v>#REF!</v>
      </c>
      <c r="BO40" s="10" t="e">
        <f t="shared" si="32"/>
        <v>#REF!</v>
      </c>
      <c r="BP40" s="10" t="e">
        <f>SUMIF([3]gfs0910a!#REF!,'[3]total hrs'!#REF!,[3]gfs0910a!#REF!)</f>
        <v>#REF!</v>
      </c>
      <c r="BQ40" s="10" t="e">
        <f t="shared" si="33"/>
        <v>#REF!</v>
      </c>
      <c r="BR40" s="10" t="e">
        <f>SUMIF([3]gfs0910a!#REF!,'[3]total hrs'!#REF!,[3]gfs0910a!#REF!)</f>
        <v>#REF!</v>
      </c>
      <c r="BS40" s="10" t="e">
        <f t="shared" si="34"/>
        <v>#REF!</v>
      </c>
      <c r="BT40" s="10" t="e">
        <f>SUMIF([3]gfs0910a!#REF!,'[3]total hrs'!#REF!,[3]gfs0910a!#REF!)</f>
        <v>#REF!</v>
      </c>
      <c r="BU40" s="10" t="e">
        <f t="shared" si="35"/>
        <v>#REF!</v>
      </c>
      <c r="BV40" s="10" t="e">
        <f>SUMIF([3]gfs0910a!#REF!,'[3]total hrs'!#REF!,[3]gfs0910a!#REF!)</f>
        <v>#REF!</v>
      </c>
      <c r="BW40" s="10" t="e">
        <f t="shared" si="36"/>
        <v>#REF!</v>
      </c>
    </row>
    <row r="41" spans="1:75" ht="21" customHeight="1" x14ac:dyDescent="0.25">
      <c r="A41" s="4">
        <v>5192</v>
      </c>
      <c r="B41" s="4" t="s">
        <v>60</v>
      </c>
      <c r="C41" s="14" t="s">
        <v>20</v>
      </c>
      <c r="D41" s="29">
        <f>SUMIF(general!$C:$C,'control sheet'!$A:$A,general!$K:$K)</f>
        <v>0</v>
      </c>
      <c r="E41" s="5">
        <f>SUMIF(airport!C:C,'control sheet'!A:A,airport!K:K)</f>
        <v>0</v>
      </c>
      <c r="F41" s="5">
        <f>SUMIF(denarau!C:C,'control sheet'!A:A,denarau!K:K)</f>
        <v>0</v>
      </c>
      <c r="G41" s="98">
        <f>SUMIF(fijian!$C:$C,'control sheet'!$A:$A,fijian!$K:$K)</f>
        <v>0</v>
      </c>
      <c r="H41" s="5">
        <f>SUMIF(north!C:C,'control sheet'!A:A,north!K:K)</f>
        <v>0</v>
      </c>
      <c r="I41" s="5"/>
      <c r="J41" s="5"/>
      <c r="L41" s="6">
        <f t="shared" si="28"/>
        <v>0</v>
      </c>
      <c r="N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" s="96">
        <f t="shared" si="29"/>
        <v>0</v>
      </c>
      <c r="R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1" s="6">
        <f t="shared" si="30"/>
        <v>0</v>
      </c>
      <c r="AE41" s="7"/>
      <c r="AF41" s="6">
        <f t="shared" si="26"/>
        <v>0</v>
      </c>
      <c r="AG41" s="6">
        <f t="shared" si="26"/>
        <v>0</v>
      </c>
      <c r="AH41" s="6">
        <f t="shared" si="26"/>
        <v>0</v>
      </c>
      <c r="AI41" s="6">
        <f t="shared" si="27"/>
        <v>0</v>
      </c>
      <c r="AJ41" s="6">
        <f t="shared" si="27"/>
        <v>0</v>
      </c>
      <c r="AK41" s="6">
        <f t="shared" si="27"/>
        <v>0</v>
      </c>
      <c r="AL41" s="6"/>
      <c r="AM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" s="9" t="e">
        <f t="shared" si="23"/>
        <v>#REF!</v>
      </c>
      <c r="BD41" s="9" t="e">
        <f t="shared" si="24"/>
        <v>#REF!</v>
      </c>
      <c r="BE41" s="9" t="e">
        <f t="shared" si="25"/>
        <v>#REF!</v>
      </c>
      <c r="BF41" s="9" t="e">
        <f t="shared" si="22"/>
        <v>#REF!</v>
      </c>
      <c r="BG41" s="9" t="e">
        <f t="shared" si="22"/>
        <v>#REF!</v>
      </c>
      <c r="BH41" s="9" t="e">
        <f t="shared" si="22"/>
        <v>#REF!</v>
      </c>
      <c r="BI41" s="9" t="e">
        <f t="shared" si="22"/>
        <v>#REF!</v>
      </c>
      <c r="BL41" s="10" t="e">
        <f>SUMIF([3]gfs0910a!#REF!,'[3]total hrs'!#REF!,[3]gfs0910a!#REF!)</f>
        <v>#REF!</v>
      </c>
      <c r="BM41" s="10" t="e">
        <f t="shared" si="31"/>
        <v>#REF!</v>
      </c>
      <c r="BN41" s="10" t="e">
        <f>SUMIF([3]gfs0910a!#REF!,'[3]total hrs'!#REF!,[3]gfs0910a!#REF!)</f>
        <v>#REF!</v>
      </c>
      <c r="BO41" s="10" t="e">
        <f t="shared" si="32"/>
        <v>#REF!</v>
      </c>
      <c r="BP41" s="10" t="e">
        <f>SUMIF([3]gfs0910a!#REF!,'[3]total hrs'!#REF!,[3]gfs0910a!#REF!)</f>
        <v>#REF!</v>
      </c>
      <c r="BQ41" s="10" t="e">
        <f t="shared" si="33"/>
        <v>#REF!</v>
      </c>
      <c r="BR41" s="10" t="e">
        <f>SUMIF([3]gfs0910a!#REF!,'[3]total hrs'!#REF!,[3]gfs0910a!#REF!)</f>
        <v>#REF!</v>
      </c>
      <c r="BS41" s="10" t="e">
        <f t="shared" si="34"/>
        <v>#REF!</v>
      </c>
      <c r="BT41" s="10" t="e">
        <f>SUMIF([3]gfs0910a!#REF!,'[3]total hrs'!#REF!,[3]gfs0910a!#REF!)</f>
        <v>#REF!</v>
      </c>
      <c r="BU41" s="10" t="e">
        <f t="shared" si="35"/>
        <v>#REF!</v>
      </c>
      <c r="BV41" s="10" t="e">
        <f>SUMIF([3]gfs0910a!#REF!,'[3]total hrs'!#REF!,[3]gfs0910a!#REF!)</f>
        <v>#REF!</v>
      </c>
      <c r="BW41" s="10" t="e">
        <f t="shared" si="36"/>
        <v>#REF!</v>
      </c>
    </row>
    <row r="42" spans="1:75" ht="21" customHeight="1" x14ac:dyDescent="0.25">
      <c r="A42" s="4">
        <v>5195</v>
      </c>
      <c r="B42" s="4" t="s">
        <v>61</v>
      </c>
      <c r="C42" s="14" t="s">
        <v>20</v>
      </c>
      <c r="D42" s="29">
        <f>SUMIF(general!$C:$C,'control sheet'!$A:$A,general!$K:$K)</f>
        <v>0</v>
      </c>
      <c r="E42" s="5">
        <f>SUMIF(airport!C:C,'control sheet'!A:A,airport!K:K)</f>
        <v>67</v>
      </c>
      <c r="F42" s="5">
        <f>SUMIF(denarau!C:C,'control sheet'!A:A,denarau!K:K)</f>
        <v>0</v>
      </c>
      <c r="G42" s="98">
        <f>SUMIF(fijian!$C:$C,'control sheet'!$A:$A,fijian!$K:$K)</f>
        <v>0</v>
      </c>
      <c r="H42" s="5">
        <f>SUMIF(north!C:C,'control sheet'!A:A,north!K:K)</f>
        <v>0</v>
      </c>
      <c r="I42" s="5"/>
      <c r="J42" s="5"/>
      <c r="L42" s="6">
        <f t="shared" si="28"/>
        <v>67</v>
      </c>
      <c r="N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18</v>
      </c>
      <c r="P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42" s="96">
        <f t="shared" si="29"/>
        <v>0</v>
      </c>
      <c r="R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42" s="6">
        <f t="shared" si="30"/>
        <v>67</v>
      </c>
      <c r="AE42" s="7"/>
      <c r="AF42" s="6">
        <f t="shared" si="26"/>
        <v>45</v>
      </c>
      <c r="AG42" s="6">
        <f t="shared" si="26"/>
        <v>18</v>
      </c>
      <c r="AH42" s="6">
        <f t="shared" si="26"/>
        <v>4</v>
      </c>
      <c r="AI42" s="6">
        <f t="shared" si="27"/>
        <v>0</v>
      </c>
      <c r="AJ42" s="6">
        <f t="shared" si="27"/>
        <v>0</v>
      </c>
      <c r="AK42" s="6">
        <f t="shared" si="27"/>
        <v>24</v>
      </c>
      <c r="AL42" s="6"/>
      <c r="AM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" s="9" t="e">
        <f t="shared" si="23"/>
        <v>#REF!</v>
      </c>
      <c r="BD42" s="9" t="e">
        <f t="shared" si="24"/>
        <v>#REF!</v>
      </c>
      <c r="BE42" s="9" t="e">
        <f t="shared" si="25"/>
        <v>#REF!</v>
      </c>
      <c r="BF42" s="9" t="e">
        <f t="shared" si="22"/>
        <v>#REF!</v>
      </c>
      <c r="BG42" s="9" t="e">
        <f t="shared" si="22"/>
        <v>#REF!</v>
      </c>
      <c r="BH42" s="9" t="e">
        <f t="shared" si="22"/>
        <v>#REF!</v>
      </c>
      <c r="BI42" s="9" t="e">
        <f t="shared" si="22"/>
        <v>#REF!</v>
      </c>
      <c r="BL42" s="10" t="e">
        <f>SUMIF([3]gfs0910a!#REF!,'[3]total hrs'!#REF!,[3]gfs0910a!#REF!)</f>
        <v>#REF!</v>
      </c>
      <c r="BM42" s="10" t="e">
        <f t="shared" si="31"/>
        <v>#REF!</v>
      </c>
      <c r="BN42" s="10" t="e">
        <f>SUMIF([3]gfs0910a!#REF!,'[3]total hrs'!#REF!,[3]gfs0910a!#REF!)</f>
        <v>#REF!</v>
      </c>
      <c r="BO42" s="10" t="e">
        <f t="shared" si="32"/>
        <v>#REF!</v>
      </c>
      <c r="BP42" s="10" t="e">
        <f>SUMIF([3]gfs0910a!#REF!,'[3]total hrs'!#REF!,[3]gfs0910a!#REF!)</f>
        <v>#REF!</v>
      </c>
      <c r="BQ42" s="10" t="e">
        <f t="shared" si="33"/>
        <v>#REF!</v>
      </c>
      <c r="BR42" s="10" t="e">
        <f>SUMIF([3]gfs0910a!#REF!,'[3]total hrs'!#REF!,[3]gfs0910a!#REF!)</f>
        <v>#REF!</v>
      </c>
      <c r="BS42" s="10" t="e">
        <f t="shared" si="34"/>
        <v>#REF!</v>
      </c>
      <c r="BT42" s="10" t="e">
        <f>SUMIF([3]gfs0910a!#REF!,'[3]total hrs'!#REF!,[3]gfs0910a!#REF!)</f>
        <v>#REF!</v>
      </c>
      <c r="BU42" s="10" t="e">
        <f t="shared" si="35"/>
        <v>#REF!</v>
      </c>
      <c r="BV42" s="10" t="e">
        <f>SUMIF([3]gfs0910a!#REF!,'[3]total hrs'!#REF!,[3]gfs0910a!#REF!)</f>
        <v>#REF!</v>
      </c>
      <c r="BW42" s="10" t="e">
        <f t="shared" si="36"/>
        <v>#REF!</v>
      </c>
    </row>
    <row r="43" spans="1:75" ht="21" customHeight="1" x14ac:dyDescent="0.25">
      <c r="A43" s="4">
        <v>5201</v>
      </c>
      <c r="B43" s="4" t="s">
        <v>62</v>
      </c>
      <c r="C43" s="14" t="s">
        <v>20</v>
      </c>
      <c r="D43" s="29">
        <f>SUMIF(general!$C:$C,'control sheet'!$A:$A,general!$K:$K)</f>
        <v>0</v>
      </c>
      <c r="E43" s="5">
        <f>SUMIF(airport!C:C,'control sheet'!A:A,airport!K:K)</f>
        <v>0</v>
      </c>
      <c r="F43" s="5">
        <f>SUMIF(denarau!C:C,'control sheet'!A:A,denarau!K:K)</f>
        <v>0</v>
      </c>
      <c r="G43" s="98">
        <f>SUMIF(fijian!$C:$C,'control sheet'!$A:$A,fijian!$K:$K)</f>
        <v>0</v>
      </c>
      <c r="H43" s="5">
        <f>SUMIF(north!C:C,'control sheet'!A:A,north!K:K)</f>
        <v>0</v>
      </c>
      <c r="I43" s="5"/>
      <c r="J43" s="5"/>
      <c r="L43" s="6">
        <f t="shared" si="28"/>
        <v>0</v>
      </c>
      <c r="N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" s="96">
        <f t="shared" si="29"/>
        <v>0</v>
      </c>
      <c r="R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3" s="6">
        <f t="shared" si="30"/>
        <v>0</v>
      </c>
      <c r="AE43" s="7"/>
      <c r="AF43" s="6">
        <f t="shared" si="26"/>
        <v>0</v>
      </c>
      <c r="AG43" s="6">
        <f t="shared" si="26"/>
        <v>0</v>
      </c>
      <c r="AH43" s="6">
        <f t="shared" si="26"/>
        <v>0</v>
      </c>
      <c r="AI43" s="6">
        <f t="shared" si="27"/>
        <v>0</v>
      </c>
      <c r="AJ43" s="6">
        <f t="shared" si="27"/>
        <v>0</v>
      </c>
      <c r="AK43" s="6">
        <f t="shared" si="27"/>
        <v>0</v>
      </c>
      <c r="AL43" s="6"/>
      <c r="AM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" s="9" t="e">
        <f t="shared" si="23"/>
        <v>#REF!</v>
      </c>
      <c r="BD43" s="9" t="e">
        <f t="shared" si="24"/>
        <v>#REF!</v>
      </c>
      <c r="BE43" s="9" t="e">
        <f t="shared" si="25"/>
        <v>#REF!</v>
      </c>
      <c r="BF43" s="9" t="e">
        <f t="shared" si="22"/>
        <v>#REF!</v>
      </c>
      <c r="BG43" s="9" t="e">
        <f t="shared" si="22"/>
        <v>#REF!</v>
      </c>
      <c r="BH43" s="9" t="e">
        <f t="shared" si="22"/>
        <v>#REF!</v>
      </c>
      <c r="BI43" s="9" t="e">
        <f t="shared" si="22"/>
        <v>#REF!</v>
      </c>
      <c r="BL43" s="10" t="e">
        <f>SUMIF([3]gfs0910a!#REF!,'[3]total hrs'!#REF!,[3]gfs0910a!#REF!)</f>
        <v>#REF!</v>
      </c>
      <c r="BM43" s="10" t="e">
        <f t="shared" si="31"/>
        <v>#REF!</v>
      </c>
      <c r="BN43" s="10" t="e">
        <f>SUMIF([3]gfs0910a!#REF!,'[3]total hrs'!#REF!,[3]gfs0910a!#REF!)</f>
        <v>#REF!</v>
      </c>
      <c r="BO43" s="10" t="e">
        <f t="shared" si="32"/>
        <v>#REF!</v>
      </c>
      <c r="BP43" s="10" t="e">
        <f>SUMIF([3]gfs0910a!#REF!,'[3]total hrs'!#REF!,[3]gfs0910a!#REF!)</f>
        <v>#REF!</v>
      </c>
      <c r="BQ43" s="10" t="e">
        <f t="shared" si="33"/>
        <v>#REF!</v>
      </c>
      <c r="BR43" s="10" t="e">
        <f>SUMIF([3]gfs0910a!#REF!,'[3]total hrs'!#REF!,[3]gfs0910a!#REF!)</f>
        <v>#REF!</v>
      </c>
      <c r="BS43" s="10" t="e">
        <f t="shared" si="34"/>
        <v>#REF!</v>
      </c>
      <c r="BT43" s="10" t="e">
        <f>SUMIF([3]gfs0910a!#REF!,'[3]total hrs'!#REF!,[3]gfs0910a!#REF!)</f>
        <v>#REF!</v>
      </c>
      <c r="BU43" s="10" t="e">
        <f t="shared" si="35"/>
        <v>#REF!</v>
      </c>
      <c r="BV43" s="10" t="e">
        <f>SUMIF([3]gfs0910a!#REF!,'[3]total hrs'!#REF!,[3]gfs0910a!#REF!)</f>
        <v>#REF!</v>
      </c>
      <c r="BW43" s="10" t="e">
        <f t="shared" si="36"/>
        <v>#REF!</v>
      </c>
    </row>
    <row r="44" spans="1:75" ht="21" customHeight="1" x14ac:dyDescent="0.25">
      <c r="A44" s="4">
        <v>5215</v>
      </c>
      <c r="B44" s="4" t="s">
        <v>63</v>
      </c>
      <c r="C44" s="14" t="s">
        <v>20</v>
      </c>
      <c r="D44" s="29">
        <f>SUMIF(general!$C:$C,'control sheet'!$A:$A,general!$K:$K)</f>
        <v>0</v>
      </c>
      <c r="E44" s="5">
        <f>SUMIF(airport!C:C,'control sheet'!A:A,airport!K:K)</f>
        <v>66</v>
      </c>
      <c r="F44" s="5">
        <f>SUMIF(denarau!C:C,'control sheet'!A:A,denarau!K:K)</f>
        <v>0</v>
      </c>
      <c r="G44" s="98">
        <f>SUMIF(fijian!$C:$C,'control sheet'!$A:$A,fijian!$K:$K)</f>
        <v>0</v>
      </c>
      <c r="H44" s="5">
        <f>SUMIF(north!C:C,'control sheet'!A:A,north!K:K)</f>
        <v>0</v>
      </c>
      <c r="I44" s="5"/>
      <c r="J44" s="5"/>
      <c r="L44" s="6">
        <f t="shared" si="28"/>
        <v>66</v>
      </c>
      <c r="N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44" s="96">
        <f t="shared" si="29"/>
        <v>0</v>
      </c>
      <c r="R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44" s="6">
        <f t="shared" si="30"/>
        <v>66</v>
      </c>
      <c r="AE44" s="7"/>
      <c r="AF44" s="6">
        <f t="shared" si="26"/>
        <v>48</v>
      </c>
      <c r="AG44" s="6">
        <f t="shared" si="26"/>
        <v>16</v>
      </c>
      <c r="AH44" s="6">
        <f t="shared" si="26"/>
        <v>2</v>
      </c>
      <c r="AI44" s="6">
        <f t="shared" si="27"/>
        <v>0</v>
      </c>
      <c r="AJ44" s="6">
        <f t="shared" si="27"/>
        <v>0</v>
      </c>
      <c r="AK44" s="6">
        <f t="shared" si="27"/>
        <v>24</v>
      </c>
      <c r="AL44" s="6"/>
      <c r="AM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" s="9" t="e">
        <f t="shared" si="23"/>
        <v>#REF!</v>
      </c>
      <c r="BD44" s="9" t="e">
        <f t="shared" si="24"/>
        <v>#REF!</v>
      </c>
      <c r="BE44" s="9" t="e">
        <f t="shared" si="25"/>
        <v>#REF!</v>
      </c>
      <c r="BF44" s="9" t="e">
        <f t="shared" si="22"/>
        <v>#REF!</v>
      </c>
      <c r="BG44" s="9" t="e">
        <f t="shared" si="22"/>
        <v>#REF!</v>
      </c>
      <c r="BH44" s="9" t="e">
        <f t="shared" si="22"/>
        <v>#REF!</v>
      </c>
      <c r="BI44" s="9" t="e">
        <f t="shared" si="22"/>
        <v>#REF!</v>
      </c>
      <c r="BL44" s="10" t="e">
        <f>SUMIF([3]gfs0910a!#REF!,'[3]total hrs'!#REF!,[3]gfs0910a!#REF!)</f>
        <v>#REF!</v>
      </c>
      <c r="BM44" s="10" t="e">
        <f t="shared" si="31"/>
        <v>#REF!</v>
      </c>
      <c r="BN44" s="10" t="e">
        <f>SUMIF([3]gfs0910a!#REF!,'[3]total hrs'!#REF!,[3]gfs0910a!#REF!)</f>
        <v>#REF!</v>
      </c>
      <c r="BO44" s="10" t="e">
        <f t="shared" si="32"/>
        <v>#REF!</v>
      </c>
      <c r="BP44" s="10" t="e">
        <f>SUMIF([3]gfs0910a!#REF!,'[3]total hrs'!#REF!,[3]gfs0910a!#REF!)</f>
        <v>#REF!</v>
      </c>
      <c r="BQ44" s="10" t="e">
        <f t="shared" si="33"/>
        <v>#REF!</v>
      </c>
      <c r="BR44" s="10" t="e">
        <f>SUMIF([3]gfs0910a!#REF!,'[3]total hrs'!#REF!,[3]gfs0910a!#REF!)</f>
        <v>#REF!</v>
      </c>
      <c r="BS44" s="10" t="e">
        <f t="shared" si="34"/>
        <v>#REF!</v>
      </c>
      <c r="BT44" s="10" t="e">
        <f>SUMIF([3]gfs0910a!#REF!,'[3]total hrs'!#REF!,[3]gfs0910a!#REF!)</f>
        <v>#REF!</v>
      </c>
      <c r="BU44" s="10" t="e">
        <f t="shared" si="35"/>
        <v>#REF!</v>
      </c>
      <c r="BV44" s="10" t="e">
        <f>SUMIF([3]gfs0910a!#REF!,'[3]total hrs'!#REF!,[3]gfs0910a!#REF!)</f>
        <v>#REF!</v>
      </c>
      <c r="BW44" s="10" t="e">
        <f t="shared" si="36"/>
        <v>#REF!</v>
      </c>
    </row>
    <row r="45" spans="1:75" ht="21" customHeight="1" x14ac:dyDescent="0.25">
      <c r="A45" s="4">
        <v>5217</v>
      </c>
      <c r="B45" s="4" t="s">
        <v>64</v>
      </c>
      <c r="C45" s="14" t="s">
        <v>20</v>
      </c>
      <c r="D45" s="29">
        <f>SUMIF(general!$C:$C,'control sheet'!$A:$A,general!$K:$K)</f>
        <v>0</v>
      </c>
      <c r="E45" s="5">
        <f>SUMIF(airport!C:C,'control sheet'!A:A,airport!K:K)</f>
        <v>0</v>
      </c>
      <c r="F45" s="5">
        <f>SUMIF(denarau!C:C,'control sheet'!A:A,denarau!K:K)</f>
        <v>0</v>
      </c>
      <c r="G45" s="98">
        <f>SUMIF(fijian!$C:$C,'control sheet'!$A:$A,fijian!$K:$K)</f>
        <v>0</v>
      </c>
      <c r="H45" s="5">
        <f>SUMIF(north!C:C,'control sheet'!A:A,north!K:K)</f>
        <v>0</v>
      </c>
      <c r="I45" s="5"/>
      <c r="J45" s="5"/>
      <c r="L45" s="6">
        <f t="shared" si="28"/>
        <v>0</v>
      </c>
      <c r="N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" s="96">
        <f t="shared" si="29"/>
        <v>0</v>
      </c>
      <c r="R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" s="6">
        <f t="shared" si="30"/>
        <v>0</v>
      </c>
      <c r="AE45" s="7"/>
      <c r="AF45" s="6">
        <f t="shared" si="26"/>
        <v>0</v>
      </c>
      <c r="AG45" s="6">
        <f t="shared" si="26"/>
        <v>0</v>
      </c>
      <c r="AH45" s="6">
        <f t="shared" si="26"/>
        <v>0</v>
      </c>
      <c r="AI45" s="6">
        <f t="shared" si="27"/>
        <v>0</v>
      </c>
      <c r="AJ45" s="6">
        <f t="shared" si="27"/>
        <v>0</v>
      </c>
      <c r="AK45" s="6">
        <f t="shared" si="27"/>
        <v>0</v>
      </c>
      <c r="AL45" s="6"/>
      <c r="AM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" s="9" t="e">
        <f t="shared" si="23"/>
        <v>#REF!</v>
      </c>
      <c r="BD45" s="9" t="e">
        <f t="shared" si="24"/>
        <v>#REF!</v>
      </c>
      <c r="BE45" s="9" t="e">
        <f t="shared" si="25"/>
        <v>#REF!</v>
      </c>
      <c r="BF45" s="9" t="e">
        <f t="shared" si="22"/>
        <v>#REF!</v>
      </c>
      <c r="BG45" s="9" t="e">
        <f t="shared" si="22"/>
        <v>#REF!</v>
      </c>
      <c r="BH45" s="9" t="e">
        <f t="shared" si="22"/>
        <v>#REF!</v>
      </c>
      <c r="BI45" s="9" t="e">
        <f t="shared" si="22"/>
        <v>#REF!</v>
      </c>
      <c r="BL45" s="10" t="e">
        <f>SUMIF([3]gfs0910a!#REF!,'[3]total hrs'!#REF!,[3]gfs0910a!#REF!)</f>
        <v>#REF!</v>
      </c>
      <c r="BM45" s="10" t="e">
        <f t="shared" si="31"/>
        <v>#REF!</v>
      </c>
      <c r="BN45" s="10" t="e">
        <f>SUMIF([3]gfs0910a!#REF!,'[3]total hrs'!#REF!,[3]gfs0910a!#REF!)</f>
        <v>#REF!</v>
      </c>
      <c r="BO45" s="10" t="e">
        <f t="shared" si="32"/>
        <v>#REF!</v>
      </c>
      <c r="BP45" s="10" t="e">
        <f>SUMIF([3]gfs0910a!#REF!,'[3]total hrs'!#REF!,[3]gfs0910a!#REF!)</f>
        <v>#REF!</v>
      </c>
      <c r="BQ45" s="10" t="e">
        <f t="shared" si="33"/>
        <v>#REF!</v>
      </c>
      <c r="BR45" s="10" t="e">
        <f>SUMIF([3]gfs0910a!#REF!,'[3]total hrs'!#REF!,[3]gfs0910a!#REF!)</f>
        <v>#REF!</v>
      </c>
      <c r="BS45" s="10" t="e">
        <f t="shared" si="34"/>
        <v>#REF!</v>
      </c>
      <c r="BT45" s="10" t="e">
        <f>SUMIF([3]gfs0910a!#REF!,'[3]total hrs'!#REF!,[3]gfs0910a!#REF!)</f>
        <v>#REF!</v>
      </c>
      <c r="BU45" s="10" t="e">
        <f t="shared" si="35"/>
        <v>#REF!</v>
      </c>
      <c r="BV45" s="10" t="e">
        <f>SUMIF([3]gfs0910a!#REF!,'[3]total hrs'!#REF!,[3]gfs0910a!#REF!)</f>
        <v>#REF!</v>
      </c>
      <c r="BW45" s="10" t="e">
        <f t="shared" si="36"/>
        <v>#REF!</v>
      </c>
    </row>
    <row r="46" spans="1:75" ht="21" customHeight="1" x14ac:dyDescent="0.25">
      <c r="A46" s="4">
        <v>5221</v>
      </c>
      <c r="B46" s="4" t="s">
        <v>65</v>
      </c>
      <c r="C46" s="14" t="s">
        <v>20</v>
      </c>
      <c r="D46" s="29">
        <f>SUMIF(general!$C:$C,'control sheet'!$A:$A,general!$K:$K)</f>
        <v>0</v>
      </c>
      <c r="E46" s="5">
        <f>SUMIF(airport!C:C,'control sheet'!A:A,airport!K:K)</f>
        <v>0</v>
      </c>
      <c r="F46" s="5">
        <f>SUMIF(denarau!C:C,'control sheet'!A:A,denarau!K:K)</f>
        <v>0</v>
      </c>
      <c r="G46" s="98">
        <f>SUMIF(fijian!$C:$C,'control sheet'!$A:$A,fijian!$K:$K)</f>
        <v>0</v>
      </c>
      <c r="H46" s="5">
        <f>SUMIF(north!C:C,'control sheet'!A:A,north!K:K)</f>
        <v>0</v>
      </c>
      <c r="I46" s="5"/>
      <c r="J46" s="5"/>
      <c r="L46" s="6">
        <f t="shared" si="28"/>
        <v>0</v>
      </c>
      <c r="N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" s="96">
        <f t="shared" si="29"/>
        <v>0</v>
      </c>
      <c r="R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" s="6">
        <f t="shared" si="30"/>
        <v>0</v>
      </c>
      <c r="AE46" s="7"/>
      <c r="AF46" s="6">
        <f t="shared" si="26"/>
        <v>0</v>
      </c>
      <c r="AG46" s="6">
        <f t="shared" si="26"/>
        <v>0</v>
      </c>
      <c r="AH46" s="6">
        <f t="shared" si="26"/>
        <v>0</v>
      </c>
      <c r="AI46" s="6">
        <f t="shared" si="27"/>
        <v>0</v>
      </c>
      <c r="AJ46" s="6">
        <f t="shared" si="27"/>
        <v>0</v>
      </c>
      <c r="AK46" s="6">
        <f t="shared" si="27"/>
        <v>0</v>
      </c>
      <c r="AL46" s="6"/>
      <c r="AM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" s="9" t="e">
        <f t="shared" si="23"/>
        <v>#REF!</v>
      </c>
      <c r="BD46" s="9" t="e">
        <f t="shared" si="24"/>
        <v>#REF!</v>
      </c>
      <c r="BE46" s="9" t="e">
        <f t="shared" si="25"/>
        <v>#REF!</v>
      </c>
      <c r="BF46" s="9" t="e">
        <f t="shared" si="22"/>
        <v>#REF!</v>
      </c>
      <c r="BG46" s="9" t="e">
        <f t="shared" si="22"/>
        <v>#REF!</v>
      </c>
      <c r="BH46" s="9" t="e">
        <f t="shared" si="22"/>
        <v>#REF!</v>
      </c>
      <c r="BI46" s="9" t="e">
        <f t="shared" si="22"/>
        <v>#REF!</v>
      </c>
      <c r="BL46" s="10" t="e">
        <f>SUMIF([3]gfs0910a!#REF!,'[3]total hrs'!#REF!,[3]gfs0910a!#REF!)</f>
        <v>#REF!</v>
      </c>
      <c r="BM46" s="10" t="e">
        <f t="shared" si="31"/>
        <v>#REF!</v>
      </c>
      <c r="BN46" s="10" t="e">
        <f>SUMIF([3]gfs0910a!#REF!,'[3]total hrs'!#REF!,[3]gfs0910a!#REF!)</f>
        <v>#REF!</v>
      </c>
      <c r="BO46" s="10" t="e">
        <f t="shared" si="32"/>
        <v>#REF!</v>
      </c>
      <c r="BP46" s="10" t="e">
        <f>SUMIF([3]gfs0910a!#REF!,'[3]total hrs'!#REF!,[3]gfs0910a!#REF!)</f>
        <v>#REF!</v>
      </c>
      <c r="BQ46" s="10" t="e">
        <f t="shared" si="33"/>
        <v>#REF!</v>
      </c>
      <c r="BR46" s="10" t="e">
        <f>SUMIF([3]gfs0910a!#REF!,'[3]total hrs'!#REF!,[3]gfs0910a!#REF!)</f>
        <v>#REF!</v>
      </c>
      <c r="BS46" s="10" t="e">
        <f t="shared" si="34"/>
        <v>#REF!</v>
      </c>
      <c r="BT46" s="10" t="e">
        <f>SUMIF([3]gfs0910a!#REF!,'[3]total hrs'!#REF!,[3]gfs0910a!#REF!)</f>
        <v>#REF!</v>
      </c>
      <c r="BU46" s="10" t="e">
        <f t="shared" si="35"/>
        <v>#REF!</v>
      </c>
      <c r="BV46" s="10" t="e">
        <f>SUMIF([3]gfs0910a!#REF!,'[3]total hrs'!#REF!,[3]gfs0910a!#REF!)</f>
        <v>#REF!</v>
      </c>
      <c r="BW46" s="10" t="e">
        <f t="shared" si="36"/>
        <v>#REF!</v>
      </c>
    </row>
    <row r="47" spans="1:75" ht="21" customHeight="1" x14ac:dyDescent="0.25">
      <c r="A47" s="4">
        <v>5238</v>
      </c>
      <c r="B47" s="4" t="s">
        <v>512</v>
      </c>
      <c r="C47" s="14" t="s">
        <v>20</v>
      </c>
      <c r="D47" s="29">
        <f>SUMIF(general!$C:$C,'control sheet'!$A:$A,general!$K:$K)</f>
        <v>0</v>
      </c>
      <c r="E47" s="5">
        <f>SUMIF(airport!C:C,'control sheet'!A:A,airport!K:K)</f>
        <v>0</v>
      </c>
      <c r="F47" s="5">
        <f>SUMIF(denarau!C:C,'control sheet'!A:A,denarau!K:K)</f>
        <v>0</v>
      </c>
      <c r="G47" s="98">
        <f>SUMIF(fijian!$C:$C,'control sheet'!$A:$A,fijian!$K:$K)</f>
        <v>0</v>
      </c>
      <c r="H47" s="5">
        <f>SUMIF(north!C:C,'control sheet'!A:A,north!K:K)</f>
        <v>0</v>
      </c>
      <c r="I47" s="5"/>
      <c r="J47" s="5"/>
      <c r="L47" s="6">
        <f>SUM(D47:J47)</f>
        <v>0</v>
      </c>
      <c r="N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" s="96">
        <f>SUM(N47:P47)-L47</f>
        <v>0</v>
      </c>
      <c r="R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" s="6">
        <f>+L47-U47</f>
        <v>0</v>
      </c>
      <c r="AE47" s="7"/>
      <c r="AF47" s="6">
        <f t="shared" ref="AF47:AK47" si="38">+N47-W47</f>
        <v>0</v>
      </c>
      <c r="AG47" s="6">
        <f t="shared" si="38"/>
        <v>0</v>
      </c>
      <c r="AH47" s="6">
        <f t="shared" si="38"/>
        <v>0</v>
      </c>
      <c r="AI47" s="6">
        <f t="shared" si="38"/>
        <v>0</v>
      </c>
      <c r="AJ47" s="6">
        <f t="shared" si="38"/>
        <v>0</v>
      </c>
      <c r="AK47" s="6">
        <f t="shared" si="38"/>
        <v>0</v>
      </c>
      <c r="AL47" s="6"/>
      <c r="AM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" s="9" t="e">
        <f t="shared" si="23"/>
        <v>#REF!</v>
      </c>
      <c r="BD47" s="9" t="e">
        <f t="shared" si="24"/>
        <v>#REF!</v>
      </c>
      <c r="BE47" s="9" t="e">
        <f t="shared" si="25"/>
        <v>#REF!</v>
      </c>
      <c r="BF47" s="9" t="e">
        <f>+AP47-AX47</f>
        <v>#REF!</v>
      </c>
      <c r="BG47" s="9" t="e">
        <f>+AQ47-AY47</f>
        <v>#REF!</v>
      </c>
      <c r="BH47" s="9" t="e">
        <f>+AR47-AZ47</f>
        <v>#REF!</v>
      </c>
      <c r="BI47" s="9" t="e">
        <f t="shared" si="22"/>
        <v>#REF!</v>
      </c>
      <c r="BL47" s="10" t="e">
        <f>SUMIF([3]gfs0910a!#REF!,'[3]total hrs'!#REF!,[3]gfs0910a!#REF!)</f>
        <v>#REF!</v>
      </c>
      <c r="BM47" s="10" t="e">
        <f>+BL47-L47</f>
        <v>#REF!</v>
      </c>
      <c r="BN47" s="10" t="e">
        <f>SUMIF([3]gfs0910a!#REF!,'[3]total hrs'!#REF!,[3]gfs0910a!#REF!)</f>
        <v>#REF!</v>
      </c>
      <c r="BO47" s="10" t="e">
        <f>+BN47-N47</f>
        <v>#REF!</v>
      </c>
      <c r="BP47" s="10" t="e">
        <f>SUMIF([3]gfs0910a!#REF!,'[3]total hrs'!#REF!,[3]gfs0910a!#REF!)</f>
        <v>#REF!</v>
      </c>
      <c r="BQ47" s="10" t="e">
        <f>+BP47-O47</f>
        <v>#REF!</v>
      </c>
      <c r="BR47" s="10" t="e">
        <f>SUMIF([3]gfs0910a!#REF!,'[3]total hrs'!#REF!,[3]gfs0910a!#REF!)</f>
        <v>#REF!</v>
      </c>
      <c r="BS47" s="10" t="e">
        <f>+BR47-P47</f>
        <v>#REF!</v>
      </c>
      <c r="BT47" s="10" t="e">
        <f>SUMIF([3]gfs0910a!#REF!,'[3]total hrs'!#REF!,[3]gfs0910a!#REF!)</f>
        <v>#REF!</v>
      </c>
      <c r="BU47" s="10" t="e">
        <f>+BT47-R47</f>
        <v>#REF!</v>
      </c>
      <c r="BV47" s="10" t="e">
        <f>SUMIF([3]gfs0910a!#REF!,'[3]total hrs'!#REF!,[3]gfs0910a!#REF!)</f>
        <v>#REF!</v>
      </c>
      <c r="BW47" s="10" t="e">
        <f>+BV47-S47</f>
        <v>#REF!</v>
      </c>
    </row>
    <row r="48" spans="1:75" ht="21" customHeight="1" x14ac:dyDescent="0.25">
      <c r="A48" s="4">
        <v>5240</v>
      </c>
      <c r="B48" s="4" t="s">
        <v>66</v>
      </c>
      <c r="C48" s="14" t="s">
        <v>20</v>
      </c>
      <c r="D48" s="29">
        <f>SUMIF(general!$C:$C,'control sheet'!$A:$A,general!$K:$K)</f>
        <v>0</v>
      </c>
      <c r="E48" s="5">
        <f>SUMIF(airport!C:C,'control sheet'!A:A,airport!K:K)</f>
        <v>55</v>
      </c>
      <c r="F48" s="5">
        <f>SUMIF(denarau!C:C,'control sheet'!A:A,denarau!K:K)</f>
        <v>0</v>
      </c>
      <c r="G48" s="98">
        <f>SUMIF(fijian!$C:$C,'control sheet'!$A:$A,fijian!$K:$K)</f>
        <v>0</v>
      </c>
      <c r="H48" s="5">
        <f>SUMIF(north!C:C,'control sheet'!A:A,north!K:K)</f>
        <v>0</v>
      </c>
      <c r="I48" s="5"/>
      <c r="J48" s="5"/>
      <c r="L48" s="6">
        <f t="shared" si="28"/>
        <v>55</v>
      </c>
      <c r="N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" s="96">
        <f t="shared" si="29"/>
        <v>0</v>
      </c>
      <c r="R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48" s="6">
        <f t="shared" si="30"/>
        <v>55</v>
      </c>
      <c r="AE48" s="7"/>
      <c r="AF48" s="6">
        <f t="shared" si="26"/>
        <v>44</v>
      </c>
      <c r="AG48" s="6">
        <f t="shared" si="26"/>
        <v>11</v>
      </c>
      <c r="AH48" s="6">
        <f t="shared" si="26"/>
        <v>0</v>
      </c>
      <c r="AI48" s="6">
        <f t="shared" si="27"/>
        <v>0</v>
      </c>
      <c r="AJ48" s="6">
        <f t="shared" si="27"/>
        <v>0</v>
      </c>
      <c r="AK48" s="6">
        <f t="shared" si="27"/>
        <v>18</v>
      </c>
      <c r="AL48" s="6"/>
      <c r="AM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" s="9" t="e">
        <f t="shared" si="23"/>
        <v>#REF!</v>
      </c>
      <c r="BD48" s="9" t="e">
        <f t="shared" si="24"/>
        <v>#REF!</v>
      </c>
      <c r="BE48" s="9" t="e">
        <f t="shared" si="25"/>
        <v>#REF!</v>
      </c>
      <c r="BF48" s="9" t="e">
        <f t="shared" si="22"/>
        <v>#REF!</v>
      </c>
      <c r="BG48" s="9" t="e">
        <f t="shared" si="22"/>
        <v>#REF!</v>
      </c>
      <c r="BH48" s="9" t="e">
        <f t="shared" si="22"/>
        <v>#REF!</v>
      </c>
      <c r="BI48" s="9" t="e">
        <f t="shared" ref="BI48:BI67" si="39">+AS48-BA48</f>
        <v>#REF!</v>
      </c>
      <c r="BL48" s="10" t="e">
        <f>SUMIF([3]gfs0910a!#REF!,'[3]total hrs'!#REF!,[3]gfs0910a!#REF!)</f>
        <v>#REF!</v>
      </c>
      <c r="BM48" s="10" t="e">
        <f t="shared" si="31"/>
        <v>#REF!</v>
      </c>
      <c r="BN48" s="10" t="e">
        <f>SUMIF([3]gfs0910a!#REF!,'[3]total hrs'!#REF!,[3]gfs0910a!#REF!)</f>
        <v>#REF!</v>
      </c>
      <c r="BO48" s="10" t="e">
        <f t="shared" si="32"/>
        <v>#REF!</v>
      </c>
      <c r="BP48" s="10" t="e">
        <f>SUMIF([3]gfs0910a!#REF!,'[3]total hrs'!#REF!,[3]gfs0910a!#REF!)</f>
        <v>#REF!</v>
      </c>
      <c r="BQ48" s="10" t="e">
        <f t="shared" si="33"/>
        <v>#REF!</v>
      </c>
      <c r="BR48" s="10" t="e">
        <f>SUMIF([3]gfs0910a!#REF!,'[3]total hrs'!#REF!,[3]gfs0910a!#REF!)</f>
        <v>#REF!</v>
      </c>
      <c r="BS48" s="10" t="e">
        <f t="shared" si="34"/>
        <v>#REF!</v>
      </c>
      <c r="BT48" s="10" t="e">
        <f>SUMIF([3]gfs0910a!#REF!,'[3]total hrs'!#REF!,[3]gfs0910a!#REF!)</f>
        <v>#REF!</v>
      </c>
      <c r="BU48" s="10" t="e">
        <f t="shared" si="35"/>
        <v>#REF!</v>
      </c>
      <c r="BV48" s="10" t="e">
        <f>SUMIF([3]gfs0910a!#REF!,'[3]total hrs'!#REF!,[3]gfs0910a!#REF!)</f>
        <v>#REF!</v>
      </c>
      <c r="BW48" s="10" t="e">
        <f t="shared" si="36"/>
        <v>#REF!</v>
      </c>
    </row>
    <row r="49" spans="1:75" ht="21" customHeight="1" x14ac:dyDescent="0.25">
      <c r="A49" s="4">
        <v>5242</v>
      </c>
      <c r="B49" s="4" t="s">
        <v>67</v>
      </c>
      <c r="C49" s="14" t="s">
        <v>68</v>
      </c>
      <c r="D49" s="29">
        <f>SUMIF(general!$C:$C,'control sheet'!$A:$A,general!$K:$K)</f>
        <v>0</v>
      </c>
      <c r="E49" s="5">
        <f>SUMIF(airport!C:C,'control sheet'!A:A,airport!K:K)</f>
        <v>55.5</v>
      </c>
      <c r="F49" s="5">
        <f>SUMIF(denarau!C:C,'control sheet'!A:A,denarau!K:K)</f>
        <v>0</v>
      </c>
      <c r="G49" s="98">
        <f>SUMIF(fijian!$C:$C,'control sheet'!$A:$A,fijian!$K:$K)</f>
        <v>0</v>
      </c>
      <c r="H49" s="5">
        <f>SUMIF(north!C:C,'control sheet'!A:A,north!K:K)</f>
        <v>0</v>
      </c>
      <c r="I49" s="5"/>
      <c r="J49" s="5"/>
      <c r="L49" s="6">
        <f t="shared" si="28"/>
        <v>55.5</v>
      </c>
      <c r="N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10.5</v>
      </c>
      <c r="P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" s="96">
        <f t="shared" si="29"/>
        <v>0</v>
      </c>
      <c r="R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49" s="6">
        <f t="shared" si="30"/>
        <v>55.5</v>
      </c>
      <c r="AE49" s="7"/>
      <c r="AF49" s="6">
        <f t="shared" si="26"/>
        <v>45</v>
      </c>
      <c r="AG49" s="6">
        <f t="shared" si="26"/>
        <v>10.5</v>
      </c>
      <c r="AH49" s="6">
        <f t="shared" si="26"/>
        <v>0</v>
      </c>
      <c r="AI49" s="6">
        <f t="shared" si="27"/>
        <v>0</v>
      </c>
      <c r="AJ49" s="6">
        <f t="shared" si="27"/>
        <v>0</v>
      </c>
      <c r="AK49" s="6">
        <f t="shared" si="27"/>
        <v>18</v>
      </c>
      <c r="AL49" s="6"/>
      <c r="AM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" s="9" t="e">
        <f t="shared" si="23"/>
        <v>#REF!</v>
      </c>
      <c r="BD49" s="9" t="e">
        <f t="shared" si="24"/>
        <v>#REF!</v>
      </c>
      <c r="BE49" s="9" t="e">
        <f t="shared" si="25"/>
        <v>#REF!</v>
      </c>
      <c r="BF49" s="9" t="e">
        <f>+AP49-AX49</f>
        <v>#REF!</v>
      </c>
      <c r="BG49" s="9" t="e">
        <f>+AQ49-AY49</f>
        <v>#REF!</v>
      </c>
      <c r="BH49" s="9" t="e">
        <f>+AR49-AZ49</f>
        <v>#REF!</v>
      </c>
      <c r="BI49" s="9" t="e">
        <f t="shared" si="39"/>
        <v>#REF!</v>
      </c>
      <c r="BL49" s="10" t="e">
        <f>SUMIF([3]gfs0910a!#REF!,'[3]total hrs'!#REF!,[3]gfs0910a!#REF!)</f>
        <v>#REF!</v>
      </c>
      <c r="BM49" s="10" t="e">
        <f t="shared" si="31"/>
        <v>#REF!</v>
      </c>
      <c r="BN49" s="10" t="e">
        <f>SUMIF([3]gfs0910a!#REF!,'[3]total hrs'!#REF!,[3]gfs0910a!#REF!)</f>
        <v>#REF!</v>
      </c>
      <c r="BO49" s="10" t="e">
        <f t="shared" si="32"/>
        <v>#REF!</v>
      </c>
      <c r="BP49" s="10" t="e">
        <f>SUMIF([3]gfs0910a!#REF!,'[3]total hrs'!#REF!,[3]gfs0910a!#REF!)</f>
        <v>#REF!</v>
      </c>
      <c r="BQ49" s="10" t="e">
        <f t="shared" si="33"/>
        <v>#REF!</v>
      </c>
      <c r="BR49" s="10" t="e">
        <f>SUMIF([3]gfs0910a!#REF!,'[3]total hrs'!#REF!,[3]gfs0910a!#REF!)</f>
        <v>#REF!</v>
      </c>
      <c r="BS49" s="10" t="e">
        <f t="shared" si="34"/>
        <v>#REF!</v>
      </c>
      <c r="BT49" s="10" t="e">
        <f>SUMIF([3]gfs0910a!#REF!,'[3]total hrs'!#REF!,[3]gfs0910a!#REF!)</f>
        <v>#REF!</v>
      </c>
      <c r="BU49" s="10" t="e">
        <f t="shared" si="35"/>
        <v>#REF!</v>
      </c>
      <c r="BV49" s="10" t="e">
        <f>SUMIF([3]gfs0910a!#REF!,'[3]total hrs'!#REF!,[3]gfs0910a!#REF!)</f>
        <v>#REF!</v>
      </c>
      <c r="BW49" s="10" t="e">
        <f t="shared" si="36"/>
        <v>#REF!</v>
      </c>
    </row>
    <row r="50" spans="1:75" ht="21" customHeight="1" x14ac:dyDescent="0.25">
      <c r="A50" s="4">
        <v>5244</v>
      </c>
      <c r="B50" s="4" t="s">
        <v>69</v>
      </c>
      <c r="C50" s="14" t="s">
        <v>70</v>
      </c>
      <c r="D50" s="29">
        <f>SUMIF(general!$C:$C,'control sheet'!$A:$A,general!$K:$K)</f>
        <v>0</v>
      </c>
      <c r="E50" s="5">
        <f>SUMIF(airport!C:C,'control sheet'!A:A,airport!K:K)</f>
        <v>0</v>
      </c>
      <c r="F50" s="5">
        <f>SUMIF(denarau!C:C,'control sheet'!A:A,denarau!K:K)</f>
        <v>0</v>
      </c>
      <c r="G50" s="98">
        <f>SUMIF(fijian!$C:$C,'control sheet'!$A:$A,fijian!$K:$K)</f>
        <v>0</v>
      </c>
      <c r="H50" s="5">
        <f>SUMIF(north!C:C,'control sheet'!A:A,north!K:K)</f>
        <v>0</v>
      </c>
      <c r="I50" s="5"/>
      <c r="J50" s="5"/>
      <c r="L50" s="6">
        <f t="shared" si="28"/>
        <v>0</v>
      </c>
      <c r="N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" s="96">
        <f t="shared" si="29"/>
        <v>0</v>
      </c>
      <c r="R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0" s="6">
        <f t="shared" si="30"/>
        <v>0</v>
      </c>
      <c r="AE50" s="7"/>
      <c r="AF50" s="6">
        <f t="shared" si="26"/>
        <v>0</v>
      </c>
      <c r="AG50" s="6">
        <f t="shared" si="26"/>
        <v>0</v>
      </c>
      <c r="AH50" s="6">
        <f t="shared" si="26"/>
        <v>0</v>
      </c>
      <c r="AI50" s="6">
        <f t="shared" si="27"/>
        <v>0</v>
      </c>
      <c r="AJ50" s="6">
        <f t="shared" si="27"/>
        <v>0</v>
      </c>
      <c r="AK50" s="6">
        <f t="shared" si="27"/>
        <v>0</v>
      </c>
      <c r="AL50" s="6"/>
      <c r="AM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" s="9" t="e">
        <f t="shared" ref="BC50:BH60" si="40">+AM50-AU50</f>
        <v>#REF!</v>
      </c>
      <c r="BD50" s="9" t="e">
        <f t="shared" si="40"/>
        <v>#REF!</v>
      </c>
      <c r="BE50" s="9" t="e">
        <f t="shared" si="40"/>
        <v>#REF!</v>
      </c>
      <c r="BF50" s="9" t="e">
        <f t="shared" si="40"/>
        <v>#REF!</v>
      </c>
      <c r="BG50" s="9" t="e">
        <f t="shared" si="40"/>
        <v>#REF!</v>
      </c>
      <c r="BH50" s="9" t="e">
        <f t="shared" si="40"/>
        <v>#REF!</v>
      </c>
      <c r="BI50" s="9" t="e">
        <f t="shared" si="39"/>
        <v>#REF!</v>
      </c>
      <c r="BL50" s="10" t="e">
        <f>SUMIF([3]gfs0910a!#REF!,'[3]total hrs'!#REF!,[3]gfs0910a!#REF!)</f>
        <v>#REF!</v>
      </c>
      <c r="BM50" s="10" t="e">
        <f t="shared" si="31"/>
        <v>#REF!</v>
      </c>
      <c r="BN50" s="10" t="e">
        <f>SUMIF([3]gfs0910a!#REF!,'[3]total hrs'!#REF!,[3]gfs0910a!#REF!)</f>
        <v>#REF!</v>
      </c>
      <c r="BO50" s="10" t="e">
        <f t="shared" si="32"/>
        <v>#REF!</v>
      </c>
      <c r="BP50" s="10" t="e">
        <f>SUMIF([3]gfs0910a!#REF!,'[3]total hrs'!#REF!,[3]gfs0910a!#REF!)</f>
        <v>#REF!</v>
      </c>
      <c r="BQ50" s="10" t="e">
        <f t="shared" si="33"/>
        <v>#REF!</v>
      </c>
      <c r="BR50" s="10" t="e">
        <f>SUMIF([3]gfs0910a!#REF!,'[3]total hrs'!#REF!,[3]gfs0910a!#REF!)</f>
        <v>#REF!</v>
      </c>
      <c r="BS50" s="10" t="e">
        <f t="shared" si="34"/>
        <v>#REF!</v>
      </c>
      <c r="BT50" s="10" t="e">
        <f>SUMIF([3]gfs0910a!#REF!,'[3]total hrs'!#REF!,[3]gfs0910a!#REF!)</f>
        <v>#REF!</v>
      </c>
      <c r="BU50" s="10" t="e">
        <f t="shared" si="35"/>
        <v>#REF!</v>
      </c>
      <c r="BV50" s="10" t="e">
        <f>SUMIF([3]gfs0910a!#REF!,'[3]total hrs'!#REF!,[3]gfs0910a!#REF!)</f>
        <v>#REF!</v>
      </c>
      <c r="BW50" s="10" t="e">
        <f t="shared" si="36"/>
        <v>#REF!</v>
      </c>
    </row>
    <row r="51" spans="1:75" ht="21" customHeight="1" x14ac:dyDescent="0.25">
      <c r="A51" s="4">
        <v>5246</v>
      </c>
      <c r="B51" s="4" t="s">
        <v>71</v>
      </c>
      <c r="C51" s="14" t="s">
        <v>20</v>
      </c>
      <c r="D51" s="29">
        <f>SUMIF(general!$C:$C,'control sheet'!$A:$A,general!$K:$K)</f>
        <v>0</v>
      </c>
      <c r="E51" s="5">
        <f>SUMIF(airport!C:C,'control sheet'!A:A,airport!K:K)</f>
        <v>0</v>
      </c>
      <c r="F51" s="5">
        <f>SUMIF(denarau!C:C,'control sheet'!A:A,denarau!K:K)</f>
        <v>0</v>
      </c>
      <c r="G51" s="98">
        <f>SUMIF(fijian!$C:$C,'control sheet'!$A:$A,fijian!$K:$K)</f>
        <v>0</v>
      </c>
      <c r="H51" s="5">
        <f>SUMIF(north!C:C,'control sheet'!A:A,north!K:K)</f>
        <v>0</v>
      </c>
      <c r="I51" s="5"/>
      <c r="J51" s="5"/>
      <c r="L51" s="6">
        <f t="shared" si="28"/>
        <v>0</v>
      </c>
      <c r="N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" s="96">
        <f t="shared" si="29"/>
        <v>0</v>
      </c>
      <c r="R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1" s="6">
        <f t="shared" si="30"/>
        <v>0</v>
      </c>
      <c r="AE51" s="7"/>
      <c r="AF51" s="6">
        <f t="shared" si="26"/>
        <v>0</v>
      </c>
      <c r="AG51" s="6">
        <f t="shared" si="26"/>
        <v>0</v>
      </c>
      <c r="AH51" s="6">
        <f t="shared" si="26"/>
        <v>0</v>
      </c>
      <c r="AI51" s="6">
        <f t="shared" si="27"/>
        <v>0</v>
      </c>
      <c r="AJ51" s="6">
        <f t="shared" si="27"/>
        <v>0</v>
      </c>
      <c r="AK51" s="6">
        <f t="shared" si="27"/>
        <v>0</v>
      </c>
      <c r="AL51" s="6"/>
      <c r="AM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" s="9" t="e">
        <f t="shared" si="40"/>
        <v>#REF!</v>
      </c>
      <c r="BD51" s="9" t="e">
        <f t="shared" si="40"/>
        <v>#REF!</v>
      </c>
      <c r="BE51" s="9" t="e">
        <f t="shared" si="40"/>
        <v>#REF!</v>
      </c>
      <c r="BF51" s="9" t="e">
        <f t="shared" si="40"/>
        <v>#REF!</v>
      </c>
      <c r="BG51" s="9" t="e">
        <f t="shared" si="40"/>
        <v>#REF!</v>
      </c>
      <c r="BH51" s="9" t="e">
        <f t="shared" si="40"/>
        <v>#REF!</v>
      </c>
      <c r="BI51" s="9" t="e">
        <f t="shared" si="39"/>
        <v>#REF!</v>
      </c>
      <c r="BL51" s="10" t="e">
        <f>SUMIF([3]gfs0910a!#REF!,'[3]total hrs'!#REF!,[3]gfs0910a!#REF!)</f>
        <v>#REF!</v>
      </c>
      <c r="BM51" s="10" t="e">
        <f t="shared" si="31"/>
        <v>#REF!</v>
      </c>
      <c r="BN51" s="10" t="e">
        <f>SUMIF([3]gfs0910a!#REF!,'[3]total hrs'!#REF!,[3]gfs0910a!#REF!)</f>
        <v>#REF!</v>
      </c>
      <c r="BO51" s="10" t="e">
        <f t="shared" si="32"/>
        <v>#REF!</v>
      </c>
      <c r="BP51" s="10" t="e">
        <f>SUMIF([3]gfs0910a!#REF!,'[3]total hrs'!#REF!,[3]gfs0910a!#REF!)</f>
        <v>#REF!</v>
      </c>
      <c r="BQ51" s="10" t="e">
        <f t="shared" si="33"/>
        <v>#REF!</v>
      </c>
      <c r="BR51" s="10" t="e">
        <f>SUMIF([3]gfs0910a!#REF!,'[3]total hrs'!#REF!,[3]gfs0910a!#REF!)</f>
        <v>#REF!</v>
      </c>
      <c r="BS51" s="10" t="e">
        <f t="shared" si="34"/>
        <v>#REF!</v>
      </c>
      <c r="BT51" s="10" t="e">
        <f>SUMIF([3]gfs0910a!#REF!,'[3]total hrs'!#REF!,[3]gfs0910a!#REF!)</f>
        <v>#REF!</v>
      </c>
      <c r="BU51" s="10" t="e">
        <f t="shared" si="35"/>
        <v>#REF!</v>
      </c>
      <c r="BV51" s="10" t="e">
        <f>SUMIF([3]gfs0910a!#REF!,'[3]total hrs'!#REF!,[3]gfs0910a!#REF!)</f>
        <v>#REF!</v>
      </c>
      <c r="BW51" s="10" t="e">
        <f t="shared" si="36"/>
        <v>#REF!</v>
      </c>
    </row>
    <row r="52" spans="1:75" ht="21" customHeight="1" x14ac:dyDescent="0.25">
      <c r="A52" s="4">
        <v>5247</v>
      </c>
      <c r="B52" s="4" t="s">
        <v>72</v>
      </c>
      <c r="C52" s="14" t="s">
        <v>20</v>
      </c>
      <c r="D52" s="29">
        <f>SUMIF(general!$C:$C,'control sheet'!$A:$A,general!$K:$K)</f>
        <v>0</v>
      </c>
      <c r="E52" s="5">
        <f>SUMIF(airport!C:C,'control sheet'!A:A,airport!K:K)</f>
        <v>49</v>
      </c>
      <c r="F52" s="5">
        <f>SUMIF(denarau!C:C,'control sheet'!A:A,denarau!K:K)</f>
        <v>0</v>
      </c>
      <c r="G52" s="98">
        <f>SUMIF(fijian!$C:$C,'control sheet'!$A:$A,fijian!$K:$K)</f>
        <v>0</v>
      </c>
      <c r="H52" s="5">
        <f>SUMIF(north!C:C,'control sheet'!A:A,north!K:K)</f>
        <v>0</v>
      </c>
      <c r="I52" s="5"/>
      <c r="J52" s="5"/>
      <c r="L52" s="6">
        <f t="shared" si="28"/>
        <v>49</v>
      </c>
      <c r="N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" s="96">
        <f t="shared" si="29"/>
        <v>0</v>
      </c>
      <c r="R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3.12</v>
      </c>
      <c r="S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52" s="6">
        <f t="shared" si="30"/>
        <v>49</v>
      </c>
      <c r="AE52" s="7"/>
      <c r="AF52" s="6">
        <f t="shared" si="26"/>
        <v>45</v>
      </c>
      <c r="AG52" s="6">
        <f t="shared" si="26"/>
        <v>4</v>
      </c>
      <c r="AH52" s="6">
        <f t="shared" si="26"/>
        <v>0</v>
      </c>
      <c r="AI52" s="6">
        <f t="shared" si="27"/>
        <v>0</v>
      </c>
      <c r="AJ52" s="6">
        <f t="shared" si="27"/>
        <v>3.12</v>
      </c>
      <c r="AK52" s="6">
        <f t="shared" si="27"/>
        <v>6</v>
      </c>
      <c r="AL52" s="6"/>
      <c r="AM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" s="9" t="e">
        <f t="shared" si="40"/>
        <v>#REF!</v>
      </c>
      <c r="BD52" s="9" t="e">
        <f t="shared" si="40"/>
        <v>#REF!</v>
      </c>
      <c r="BE52" s="9" t="e">
        <f t="shared" si="40"/>
        <v>#REF!</v>
      </c>
      <c r="BF52" s="9" t="e">
        <f t="shared" si="40"/>
        <v>#REF!</v>
      </c>
      <c r="BG52" s="9" t="e">
        <f t="shared" si="40"/>
        <v>#REF!</v>
      </c>
      <c r="BH52" s="9" t="e">
        <f t="shared" si="40"/>
        <v>#REF!</v>
      </c>
      <c r="BI52" s="9" t="e">
        <f t="shared" si="39"/>
        <v>#REF!</v>
      </c>
      <c r="BL52" s="10" t="e">
        <f>SUMIF([3]gfs0910a!#REF!,'[3]total hrs'!#REF!,[3]gfs0910a!#REF!)</f>
        <v>#REF!</v>
      </c>
      <c r="BM52" s="10" t="e">
        <f t="shared" si="31"/>
        <v>#REF!</v>
      </c>
      <c r="BN52" s="10" t="e">
        <f>SUMIF([3]gfs0910a!#REF!,'[3]total hrs'!#REF!,[3]gfs0910a!#REF!)</f>
        <v>#REF!</v>
      </c>
      <c r="BO52" s="10" t="e">
        <f t="shared" si="32"/>
        <v>#REF!</v>
      </c>
      <c r="BP52" s="10" t="e">
        <f>SUMIF([3]gfs0910a!#REF!,'[3]total hrs'!#REF!,[3]gfs0910a!#REF!)</f>
        <v>#REF!</v>
      </c>
      <c r="BQ52" s="10" t="e">
        <f t="shared" si="33"/>
        <v>#REF!</v>
      </c>
      <c r="BR52" s="10" t="e">
        <f>SUMIF([3]gfs0910a!#REF!,'[3]total hrs'!#REF!,[3]gfs0910a!#REF!)</f>
        <v>#REF!</v>
      </c>
      <c r="BS52" s="10" t="e">
        <f t="shared" si="34"/>
        <v>#REF!</v>
      </c>
      <c r="BT52" s="10" t="e">
        <f>SUMIF([3]gfs0910a!#REF!,'[3]total hrs'!#REF!,[3]gfs0910a!#REF!)</f>
        <v>#REF!</v>
      </c>
      <c r="BU52" s="10" t="e">
        <f t="shared" si="35"/>
        <v>#REF!</v>
      </c>
      <c r="BV52" s="10" t="e">
        <f>SUMIF([3]gfs0910a!#REF!,'[3]total hrs'!#REF!,[3]gfs0910a!#REF!)</f>
        <v>#REF!</v>
      </c>
      <c r="BW52" s="10" t="e">
        <f t="shared" si="36"/>
        <v>#REF!</v>
      </c>
    </row>
    <row r="53" spans="1:75" ht="21" customHeight="1" x14ac:dyDescent="0.25">
      <c r="A53" s="4">
        <v>5274</v>
      </c>
      <c r="B53" s="4" t="s">
        <v>276</v>
      </c>
      <c r="C53" s="14" t="s">
        <v>20</v>
      </c>
      <c r="D53" s="29">
        <f>SUMIF(general!$C:$C,'control sheet'!$A:$A,general!$K:$K)</f>
        <v>0</v>
      </c>
      <c r="E53" s="5">
        <f>SUMIF(airport!C:C,'control sheet'!A:A,airport!K:K)</f>
        <v>0</v>
      </c>
      <c r="F53" s="5">
        <f>SUMIF(denarau!C:C,'control sheet'!A:A,denarau!K:K)</f>
        <v>0</v>
      </c>
      <c r="G53" s="98">
        <f>SUMIF(fijian!$C:$C,'control sheet'!$A:$A,fijian!$K:$K)</f>
        <v>0</v>
      </c>
      <c r="H53" s="5">
        <f>SUMIF(north!C:C,'control sheet'!A:A,north!K:K)</f>
        <v>0</v>
      </c>
      <c r="I53" s="5"/>
      <c r="J53" s="5"/>
      <c r="L53" s="6">
        <f t="shared" si="28"/>
        <v>0</v>
      </c>
      <c r="N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3" s="96">
        <f t="shared" si="29"/>
        <v>0</v>
      </c>
      <c r="R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3" s="6">
        <f t="shared" si="30"/>
        <v>0</v>
      </c>
      <c r="AE53" s="7"/>
      <c r="AF53" s="6">
        <f t="shared" ref="AF53:AK62" si="41">+N53-W53</f>
        <v>0</v>
      </c>
      <c r="AG53" s="6">
        <f t="shared" si="41"/>
        <v>0</v>
      </c>
      <c r="AH53" s="6">
        <f t="shared" si="41"/>
        <v>0</v>
      </c>
      <c r="AI53" s="6">
        <f t="shared" si="41"/>
        <v>0</v>
      </c>
      <c r="AJ53" s="6">
        <f t="shared" si="41"/>
        <v>0</v>
      </c>
      <c r="AK53" s="6">
        <f t="shared" si="41"/>
        <v>0</v>
      </c>
      <c r="AL53" s="6"/>
      <c r="AM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" s="9" t="e">
        <f t="shared" si="40"/>
        <v>#REF!</v>
      </c>
      <c r="BD53" s="9" t="e">
        <f t="shared" si="40"/>
        <v>#REF!</v>
      </c>
      <c r="BE53" s="9" t="e">
        <f t="shared" si="40"/>
        <v>#REF!</v>
      </c>
      <c r="BF53" s="9" t="e">
        <f t="shared" si="40"/>
        <v>#REF!</v>
      </c>
      <c r="BG53" s="9" t="e">
        <f t="shared" si="40"/>
        <v>#REF!</v>
      </c>
      <c r="BH53" s="9" t="e">
        <f t="shared" si="40"/>
        <v>#REF!</v>
      </c>
      <c r="BI53" s="9" t="e">
        <f t="shared" si="39"/>
        <v>#REF!</v>
      </c>
      <c r="BL53" s="10" t="e">
        <f>SUMIF([3]gfs0910a!#REF!,'[3]total hrs'!#REF!,[3]gfs0910a!#REF!)</f>
        <v>#REF!</v>
      </c>
      <c r="BM53" s="10" t="e">
        <f t="shared" si="31"/>
        <v>#REF!</v>
      </c>
      <c r="BN53" s="10" t="e">
        <f>SUMIF([3]gfs0910a!#REF!,'[3]total hrs'!#REF!,[3]gfs0910a!#REF!)</f>
        <v>#REF!</v>
      </c>
      <c r="BO53" s="10" t="e">
        <f t="shared" si="32"/>
        <v>#REF!</v>
      </c>
      <c r="BP53" s="10" t="e">
        <f>SUMIF([3]gfs0910a!#REF!,'[3]total hrs'!#REF!,[3]gfs0910a!#REF!)</f>
        <v>#REF!</v>
      </c>
      <c r="BQ53" s="10" t="e">
        <f t="shared" si="33"/>
        <v>#REF!</v>
      </c>
      <c r="BR53" s="10" t="e">
        <f>SUMIF([3]gfs0910a!#REF!,'[3]total hrs'!#REF!,[3]gfs0910a!#REF!)</f>
        <v>#REF!</v>
      </c>
      <c r="BS53" s="10" t="e">
        <f t="shared" si="34"/>
        <v>#REF!</v>
      </c>
      <c r="BT53" s="10" t="e">
        <f>SUMIF([3]gfs0910a!#REF!,'[3]total hrs'!#REF!,[3]gfs0910a!#REF!)</f>
        <v>#REF!</v>
      </c>
      <c r="BU53" s="10" t="e">
        <f t="shared" si="35"/>
        <v>#REF!</v>
      </c>
      <c r="BV53" s="10" t="e">
        <f>SUMIF([3]gfs0910a!#REF!,'[3]total hrs'!#REF!,[3]gfs0910a!#REF!)</f>
        <v>#REF!</v>
      </c>
      <c r="BW53" s="10" t="e">
        <f t="shared" si="36"/>
        <v>#REF!</v>
      </c>
    </row>
    <row r="54" spans="1:75" ht="21" customHeight="1" x14ac:dyDescent="0.25">
      <c r="A54" s="4">
        <v>5275</v>
      </c>
      <c r="B54" s="4" t="s">
        <v>73</v>
      </c>
      <c r="C54" s="14" t="s">
        <v>20</v>
      </c>
      <c r="D54" s="29">
        <f>SUMIF(general!$C:$C,'control sheet'!$A:$A,general!$K:$K)</f>
        <v>0</v>
      </c>
      <c r="E54" s="5">
        <f>SUMIF(airport!C:C,'control sheet'!A:A,airport!K:K)</f>
        <v>50</v>
      </c>
      <c r="F54" s="5">
        <f>SUMIF(denarau!C:C,'control sheet'!A:A,denarau!K:K)</f>
        <v>0</v>
      </c>
      <c r="G54" s="98">
        <f>SUMIF(fijian!$C:$C,'control sheet'!$A:$A,fijian!$K:$K)</f>
        <v>0</v>
      </c>
      <c r="H54" s="5">
        <f>SUMIF(north!C:C,'control sheet'!A:A,north!K:K)</f>
        <v>0</v>
      </c>
      <c r="I54" s="5"/>
      <c r="J54" s="5"/>
      <c r="L54" s="6">
        <f t="shared" ref="L54:L68" si="42">SUM(D54:J54)</f>
        <v>50</v>
      </c>
      <c r="N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43</v>
      </c>
      <c r="O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" s="96">
        <f t="shared" ref="Q54:Q69" si="43">SUM(N54:P54)-L54</f>
        <v>0</v>
      </c>
      <c r="R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54" s="6">
        <f t="shared" ref="AD54:AD69" si="44">+L54-U54</f>
        <v>50</v>
      </c>
      <c r="AE54" s="7"/>
      <c r="AF54" s="6">
        <f t="shared" si="41"/>
        <v>43</v>
      </c>
      <c r="AG54" s="6">
        <f t="shared" si="41"/>
        <v>7</v>
      </c>
      <c r="AH54" s="6">
        <f t="shared" si="41"/>
        <v>0</v>
      </c>
      <c r="AI54" s="6">
        <f t="shared" si="41"/>
        <v>0</v>
      </c>
      <c r="AJ54" s="6">
        <f t="shared" si="41"/>
        <v>0</v>
      </c>
      <c r="AK54" s="6">
        <f t="shared" si="41"/>
        <v>12</v>
      </c>
      <c r="AL54" s="6"/>
      <c r="AM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" s="9" t="e">
        <f t="shared" si="40"/>
        <v>#REF!</v>
      </c>
      <c r="BD54" s="9" t="e">
        <f t="shared" si="40"/>
        <v>#REF!</v>
      </c>
      <c r="BE54" s="9" t="e">
        <f t="shared" si="40"/>
        <v>#REF!</v>
      </c>
      <c r="BF54" s="9" t="e">
        <f t="shared" si="40"/>
        <v>#REF!</v>
      </c>
      <c r="BG54" s="9" t="e">
        <f t="shared" si="40"/>
        <v>#REF!</v>
      </c>
      <c r="BH54" s="9" t="e">
        <f t="shared" si="40"/>
        <v>#REF!</v>
      </c>
      <c r="BI54" s="9" t="e">
        <f t="shared" si="39"/>
        <v>#REF!</v>
      </c>
      <c r="BL54" s="10" t="e">
        <f>SUMIF([3]gfs0910a!#REF!,'[3]total hrs'!#REF!,[3]gfs0910a!#REF!)</f>
        <v>#REF!</v>
      </c>
      <c r="BM54" s="10" t="e">
        <f t="shared" ref="BM54:BM69" si="45">+BL54-L54</f>
        <v>#REF!</v>
      </c>
      <c r="BN54" s="10" t="e">
        <f>SUMIF([3]gfs0910a!#REF!,'[3]total hrs'!#REF!,[3]gfs0910a!#REF!)</f>
        <v>#REF!</v>
      </c>
      <c r="BO54" s="10" t="e">
        <f t="shared" ref="BO54:BO69" si="46">+BN54-N54</f>
        <v>#REF!</v>
      </c>
      <c r="BP54" s="10" t="e">
        <f>SUMIF([3]gfs0910a!#REF!,'[3]total hrs'!#REF!,[3]gfs0910a!#REF!)</f>
        <v>#REF!</v>
      </c>
      <c r="BQ54" s="10" t="e">
        <f t="shared" ref="BQ54:BQ69" si="47">+BP54-O54</f>
        <v>#REF!</v>
      </c>
      <c r="BR54" s="10" t="e">
        <f>SUMIF([3]gfs0910a!#REF!,'[3]total hrs'!#REF!,[3]gfs0910a!#REF!)</f>
        <v>#REF!</v>
      </c>
      <c r="BS54" s="10" t="e">
        <f t="shared" ref="BS54:BS69" si="48">+BR54-P54</f>
        <v>#REF!</v>
      </c>
      <c r="BT54" s="10" t="e">
        <f>SUMIF([3]gfs0910a!#REF!,'[3]total hrs'!#REF!,[3]gfs0910a!#REF!)</f>
        <v>#REF!</v>
      </c>
      <c r="BU54" s="10" t="e">
        <f t="shared" ref="BU54:BU69" si="49">+BT54-R54</f>
        <v>#REF!</v>
      </c>
      <c r="BV54" s="10" t="e">
        <f>SUMIF([3]gfs0910a!#REF!,'[3]total hrs'!#REF!,[3]gfs0910a!#REF!)</f>
        <v>#REF!</v>
      </c>
      <c r="BW54" s="10" t="e">
        <f t="shared" ref="BW54:BW69" si="50">+BV54-S54</f>
        <v>#REF!</v>
      </c>
    </row>
    <row r="55" spans="1:75" ht="21" customHeight="1" x14ac:dyDescent="0.25">
      <c r="A55" s="4">
        <v>5284</v>
      </c>
      <c r="B55" s="4" t="s">
        <v>74</v>
      </c>
      <c r="C55" s="14" t="s">
        <v>20</v>
      </c>
      <c r="D55" s="29">
        <f>SUMIF(general!$C:$C,'control sheet'!$A:$A,general!$K:$K)</f>
        <v>0</v>
      </c>
      <c r="E55" s="5">
        <f>SUMIF(airport!C:C,'control sheet'!A:A,airport!K:K)</f>
        <v>0</v>
      </c>
      <c r="F55" s="5">
        <f>SUMIF(denarau!C:C,'control sheet'!A:A,denarau!K:K)</f>
        <v>0</v>
      </c>
      <c r="G55" s="98">
        <f>SUMIF(fijian!$C:$C,'control sheet'!$A:$A,fijian!$K:$K)</f>
        <v>0</v>
      </c>
      <c r="H55" s="5">
        <f>SUMIF(north!C:C,'control sheet'!A:A,north!K:K)</f>
        <v>0</v>
      </c>
      <c r="I55" s="5"/>
      <c r="J55" s="5"/>
      <c r="L55" s="6">
        <f t="shared" si="42"/>
        <v>0</v>
      </c>
      <c r="N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" s="96">
        <f t="shared" si="43"/>
        <v>0</v>
      </c>
      <c r="R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" s="6">
        <f t="shared" si="44"/>
        <v>0</v>
      </c>
      <c r="AE55" s="7"/>
      <c r="AF55" s="6">
        <f t="shared" si="41"/>
        <v>0</v>
      </c>
      <c r="AG55" s="6">
        <f t="shared" si="41"/>
        <v>0</v>
      </c>
      <c r="AH55" s="6">
        <f t="shared" si="41"/>
        <v>0</v>
      </c>
      <c r="AI55" s="6">
        <f t="shared" si="41"/>
        <v>0</v>
      </c>
      <c r="AJ55" s="6">
        <f t="shared" si="41"/>
        <v>0</v>
      </c>
      <c r="AK55" s="6">
        <f t="shared" si="41"/>
        <v>0</v>
      </c>
      <c r="AL55" s="6"/>
      <c r="AM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" s="9" t="e">
        <f t="shared" si="40"/>
        <v>#REF!</v>
      </c>
      <c r="BD55" s="9" t="e">
        <f t="shared" si="40"/>
        <v>#REF!</v>
      </c>
      <c r="BE55" s="9" t="e">
        <f t="shared" si="40"/>
        <v>#REF!</v>
      </c>
      <c r="BF55" s="9" t="e">
        <f t="shared" si="40"/>
        <v>#REF!</v>
      </c>
      <c r="BG55" s="9" t="e">
        <f t="shared" si="40"/>
        <v>#REF!</v>
      </c>
      <c r="BH55" s="9" t="e">
        <f t="shared" si="40"/>
        <v>#REF!</v>
      </c>
      <c r="BI55" s="9" t="e">
        <f t="shared" si="39"/>
        <v>#REF!</v>
      </c>
      <c r="BL55" s="10" t="e">
        <f>SUMIF([3]gfs0910a!#REF!,'[3]total hrs'!#REF!,[3]gfs0910a!#REF!)</f>
        <v>#REF!</v>
      </c>
      <c r="BM55" s="10" t="e">
        <f t="shared" si="45"/>
        <v>#REF!</v>
      </c>
      <c r="BN55" s="10" t="e">
        <f>SUMIF([3]gfs0910a!#REF!,'[3]total hrs'!#REF!,[3]gfs0910a!#REF!)</f>
        <v>#REF!</v>
      </c>
      <c r="BO55" s="10" t="e">
        <f t="shared" si="46"/>
        <v>#REF!</v>
      </c>
      <c r="BP55" s="10" t="e">
        <f>SUMIF([3]gfs0910a!#REF!,'[3]total hrs'!#REF!,[3]gfs0910a!#REF!)</f>
        <v>#REF!</v>
      </c>
      <c r="BQ55" s="10" t="e">
        <f t="shared" si="47"/>
        <v>#REF!</v>
      </c>
      <c r="BR55" s="10" t="e">
        <f>SUMIF([3]gfs0910a!#REF!,'[3]total hrs'!#REF!,[3]gfs0910a!#REF!)</f>
        <v>#REF!</v>
      </c>
      <c r="BS55" s="10" t="e">
        <f t="shared" si="48"/>
        <v>#REF!</v>
      </c>
      <c r="BT55" s="10" t="e">
        <f>SUMIF([3]gfs0910a!#REF!,'[3]total hrs'!#REF!,[3]gfs0910a!#REF!)</f>
        <v>#REF!</v>
      </c>
      <c r="BU55" s="10" t="e">
        <f t="shared" si="49"/>
        <v>#REF!</v>
      </c>
      <c r="BV55" s="10" t="e">
        <f>SUMIF([3]gfs0910a!#REF!,'[3]total hrs'!#REF!,[3]gfs0910a!#REF!)</f>
        <v>#REF!</v>
      </c>
      <c r="BW55" s="10" t="e">
        <f t="shared" si="50"/>
        <v>#REF!</v>
      </c>
    </row>
    <row r="56" spans="1:75" ht="21" customHeight="1" x14ac:dyDescent="0.25">
      <c r="A56" s="4">
        <v>5288</v>
      </c>
      <c r="B56" s="4" t="s">
        <v>75</v>
      </c>
      <c r="C56" s="14" t="s">
        <v>20</v>
      </c>
      <c r="D56" s="29">
        <f>SUMIF(general!$C:$C,'control sheet'!$A:$A,general!$K:$K)</f>
        <v>0</v>
      </c>
      <c r="E56" s="5">
        <f>SUMIF(airport!C:C,'control sheet'!A:A,airport!K:K)</f>
        <v>0</v>
      </c>
      <c r="F56" s="5">
        <f>SUMIF(denarau!C:C,'control sheet'!A:A,denarau!K:K)</f>
        <v>0</v>
      </c>
      <c r="G56" s="98">
        <f>SUMIF(fijian!$C:$C,'control sheet'!$A:$A,fijian!$K:$K)</f>
        <v>0</v>
      </c>
      <c r="H56" s="5">
        <f>SUMIF(north!C:C,'control sheet'!A:A,north!K:K)</f>
        <v>0</v>
      </c>
      <c r="I56" s="5"/>
      <c r="J56" s="5"/>
      <c r="L56" s="6">
        <f t="shared" si="42"/>
        <v>0</v>
      </c>
      <c r="N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" s="96">
        <f t="shared" si="43"/>
        <v>0</v>
      </c>
      <c r="R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" s="6">
        <f t="shared" si="44"/>
        <v>0</v>
      </c>
      <c r="AE56" s="7"/>
      <c r="AF56" s="6">
        <f t="shared" si="41"/>
        <v>0</v>
      </c>
      <c r="AG56" s="6">
        <f t="shared" si="41"/>
        <v>0</v>
      </c>
      <c r="AH56" s="6">
        <f t="shared" si="41"/>
        <v>0</v>
      </c>
      <c r="AI56" s="6">
        <f t="shared" si="41"/>
        <v>0</v>
      </c>
      <c r="AJ56" s="6">
        <f t="shared" si="41"/>
        <v>0</v>
      </c>
      <c r="AK56" s="6">
        <f t="shared" si="41"/>
        <v>0</v>
      </c>
      <c r="AL56" s="6"/>
      <c r="AM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" s="9" t="e">
        <f t="shared" si="40"/>
        <v>#REF!</v>
      </c>
      <c r="BD56" s="9" t="e">
        <f t="shared" si="40"/>
        <v>#REF!</v>
      </c>
      <c r="BE56" s="9" t="e">
        <f t="shared" si="40"/>
        <v>#REF!</v>
      </c>
      <c r="BF56" s="9" t="e">
        <f t="shared" si="40"/>
        <v>#REF!</v>
      </c>
      <c r="BG56" s="9" t="e">
        <f t="shared" si="40"/>
        <v>#REF!</v>
      </c>
      <c r="BH56" s="9" t="e">
        <f t="shared" si="40"/>
        <v>#REF!</v>
      </c>
      <c r="BI56" s="9" t="e">
        <f t="shared" si="39"/>
        <v>#REF!</v>
      </c>
      <c r="BL56" s="10" t="e">
        <f>SUMIF([3]gfs0910a!#REF!,'[3]total hrs'!#REF!,[3]gfs0910a!#REF!)</f>
        <v>#REF!</v>
      </c>
      <c r="BM56" s="10" t="e">
        <f t="shared" si="45"/>
        <v>#REF!</v>
      </c>
      <c r="BN56" s="10" t="e">
        <f>SUMIF([3]gfs0910a!#REF!,'[3]total hrs'!#REF!,[3]gfs0910a!#REF!)</f>
        <v>#REF!</v>
      </c>
      <c r="BO56" s="10" t="e">
        <f t="shared" si="46"/>
        <v>#REF!</v>
      </c>
      <c r="BP56" s="10" t="e">
        <f>SUMIF([3]gfs0910a!#REF!,'[3]total hrs'!#REF!,[3]gfs0910a!#REF!)</f>
        <v>#REF!</v>
      </c>
      <c r="BQ56" s="10" t="e">
        <f t="shared" si="47"/>
        <v>#REF!</v>
      </c>
      <c r="BR56" s="10" t="e">
        <f>SUMIF([3]gfs0910a!#REF!,'[3]total hrs'!#REF!,[3]gfs0910a!#REF!)</f>
        <v>#REF!</v>
      </c>
      <c r="BS56" s="10" t="e">
        <f t="shared" si="48"/>
        <v>#REF!</v>
      </c>
      <c r="BT56" s="10" t="e">
        <f>SUMIF([3]gfs0910a!#REF!,'[3]total hrs'!#REF!,[3]gfs0910a!#REF!)</f>
        <v>#REF!</v>
      </c>
      <c r="BU56" s="10" t="e">
        <f t="shared" si="49"/>
        <v>#REF!</v>
      </c>
      <c r="BV56" s="10" t="e">
        <f>SUMIF([3]gfs0910a!#REF!,'[3]total hrs'!#REF!,[3]gfs0910a!#REF!)</f>
        <v>#REF!</v>
      </c>
      <c r="BW56" s="10" t="e">
        <f t="shared" si="50"/>
        <v>#REF!</v>
      </c>
    </row>
    <row r="57" spans="1:75" ht="21" customHeight="1" x14ac:dyDescent="0.25">
      <c r="A57" s="4">
        <v>5297</v>
      </c>
      <c r="B57" s="4" t="s">
        <v>76</v>
      </c>
      <c r="C57" s="14" t="s">
        <v>77</v>
      </c>
      <c r="D57" s="29">
        <f>SUMIF(general!$C:$C,'control sheet'!$A:$A,general!$K:$K)</f>
        <v>0</v>
      </c>
      <c r="E57" s="5">
        <f>SUMIF(airport!C:C,'control sheet'!A:A,airport!K:K)</f>
        <v>15</v>
      </c>
      <c r="F57" s="5">
        <f>SUMIF(denarau!C:C,'control sheet'!A:A,denarau!K:K)</f>
        <v>0</v>
      </c>
      <c r="G57" s="98">
        <f>SUMIF(fijian!$C:$C,'control sheet'!$A:$A,fijian!$K:$K)</f>
        <v>0</v>
      </c>
      <c r="H57" s="5">
        <f>SUMIF(north!C:C,'control sheet'!A:A,north!K:K)</f>
        <v>0</v>
      </c>
      <c r="I57" s="5"/>
      <c r="J57" s="5"/>
      <c r="L57" s="6">
        <f t="shared" si="42"/>
        <v>15</v>
      </c>
      <c r="N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15</v>
      </c>
      <c r="O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" s="96">
        <f t="shared" si="43"/>
        <v>0</v>
      </c>
      <c r="R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5.1000000000000005</v>
      </c>
      <c r="S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" s="6">
        <f t="shared" si="44"/>
        <v>15</v>
      </c>
      <c r="AE57" s="7"/>
      <c r="AF57" s="6">
        <f t="shared" si="41"/>
        <v>15</v>
      </c>
      <c r="AG57" s="6">
        <f t="shared" si="41"/>
        <v>0</v>
      </c>
      <c r="AH57" s="6">
        <f t="shared" si="41"/>
        <v>0</v>
      </c>
      <c r="AI57" s="6">
        <f t="shared" si="41"/>
        <v>0</v>
      </c>
      <c r="AJ57" s="6">
        <f t="shared" si="41"/>
        <v>5.1000000000000005</v>
      </c>
      <c r="AK57" s="6">
        <f t="shared" si="41"/>
        <v>0</v>
      </c>
      <c r="AL57" s="6"/>
      <c r="AM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" s="9" t="e">
        <f t="shared" si="40"/>
        <v>#REF!</v>
      </c>
      <c r="BD57" s="9" t="e">
        <f t="shared" si="40"/>
        <v>#REF!</v>
      </c>
      <c r="BE57" s="9" t="e">
        <f t="shared" si="40"/>
        <v>#REF!</v>
      </c>
      <c r="BF57" s="9" t="e">
        <f t="shared" si="40"/>
        <v>#REF!</v>
      </c>
      <c r="BG57" s="9" t="e">
        <f t="shared" si="40"/>
        <v>#REF!</v>
      </c>
      <c r="BH57" s="9" t="e">
        <f t="shared" si="40"/>
        <v>#REF!</v>
      </c>
      <c r="BI57" s="9" t="e">
        <f t="shared" si="39"/>
        <v>#REF!</v>
      </c>
      <c r="BL57" s="10" t="e">
        <f>SUMIF([3]gfs0910a!#REF!,'[3]total hrs'!#REF!,[3]gfs0910a!#REF!)</f>
        <v>#REF!</v>
      </c>
      <c r="BM57" s="10" t="e">
        <f t="shared" si="45"/>
        <v>#REF!</v>
      </c>
      <c r="BN57" s="10" t="e">
        <f>SUMIF([3]gfs0910a!#REF!,'[3]total hrs'!#REF!,[3]gfs0910a!#REF!)</f>
        <v>#REF!</v>
      </c>
      <c r="BO57" s="10" t="e">
        <f t="shared" si="46"/>
        <v>#REF!</v>
      </c>
      <c r="BP57" s="10" t="e">
        <f>SUMIF([3]gfs0910a!#REF!,'[3]total hrs'!#REF!,[3]gfs0910a!#REF!)</f>
        <v>#REF!</v>
      </c>
      <c r="BQ57" s="10" t="e">
        <f t="shared" si="47"/>
        <v>#REF!</v>
      </c>
      <c r="BR57" s="10" t="e">
        <f>SUMIF([3]gfs0910a!#REF!,'[3]total hrs'!#REF!,[3]gfs0910a!#REF!)</f>
        <v>#REF!</v>
      </c>
      <c r="BS57" s="10" t="e">
        <f t="shared" si="48"/>
        <v>#REF!</v>
      </c>
      <c r="BT57" s="10" t="e">
        <f>SUMIF([3]gfs0910a!#REF!,'[3]total hrs'!#REF!,[3]gfs0910a!#REF!)</f>
        <v>#REF!</v>
      </c>
      <c r="BU57" s="10" t="e">
        <f t="shared" si="49"/>
        <v>#REF!</v>
      </c>
      <c r="BV57" s="10" t="e">
        <f>SUMIF([3]gfs0910a!#REF!,'[3]total hrs'!#REF!,[3]gfs0910a!#REF!)</f>
        <v>#REF!</v>
      </c>
      <c r="BW57" s="10" t="e">
        <f t="shared" si="50"/>
        <v>#REF!</v>
      </c>
    </row>
    <row r="58" spans="1:75" ht="21" customHeight="1" x14ac:dyDescent="0.25">
      <c r="A58" s="4">
        <v>5303</v>
      </c>
      <c r="B58" s="4" t="s">
        <v>78</v>
      </c>
      <c r="C58" s="14" t="s">
        <v>42</v>
      </c>
      <c r="D58" s="29">
        <f>SUMIF(general!$C:$C,'control sheet'!$A:$A,general!$K:$K)</f>
        <v>0</v>
      </c>
      <c r="E58" s="5">
        <f>SUMIF(airport!C:C,'control sheet'!A:A,airport!K:K)</f>
        <v>75</v>
      </c>
      <c r="F58" s="5">
        <f>SUMIF(denarau!C:C,'control sheet'!A:A,denarau!K:K)</f>
        <v>0</v>
      </c>
      <c r="G58" s="98">
        <f>SUMIF(fijian!$C:$C,'control sheet'!$A:$A,fijian!$K:$K)</f>
        <v>0</v>
      </c>
      <c r="H58" s="5">
        <f>SUMIF(north!C:C,'control sheet'!A:A,north!K:K)</f>
        <v>0</v>
      </c>
      <c r="I58" s="5"/>
      <c r="J58" s="5"/>
      <c r="L58" s="6">
        <f t="shared" si="42"/>
        <v>75</v>
      </c>
      <c r="N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19</v>
      </c>
      <c r="P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8</v>
      </c>
      <c r="Q58" s="96">
        <f t="shared" si="43"/>
        <v>0</v>
      </c>
      <c r="R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43.54</v>
      </c>
      <c r="S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58" s="6">
        <f t="shared" si="44"/>
        <v>75</v>
      </c>
      <c r="AE58" s="7"/>
      <c r="AF58" s="6">
        <f t="shared" si="41"/>
        <v>48</v>
      </c>
      <c r="AG58" s="6">
        <f t="shared" si="41"/>
        <v>19</v>
      </c>
      <c r="AH58" s="6">
        <f t="shared" si="41"/>
        <v>8</v>
      </c>
      <c r="AI58" s="6">
        <f t="shared" si="41"/>
        <v>0</v>
      </c>
      <c r="AJ58" s="6">
        <f t="shared" si="41"/>
        <v>43.54</v>
      </c>
      <c r="AK58" s="6">
        <f t="shared" si="41"/>
        <v>24</v>
      </c>
      <c r="AL58" s="6"/>
      <c r="AM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" s="9" t="e">
        <f t="shared" si="40"/>
        <v>#REF!</v>
      </c>
      <c r="BD58" s="9" t="e">
        <f t="shared" si="40"/>
        <v>#REF!</v>
      </c>
      <c r="BE58" s="9" t="e">
        <f t="shared" si="40"/>
        <v>#REF!</v>
      </c>
      <c r="BF58" s="9" t="e">
        <f t="shared" si="40"/>
        <v>#REF!</v>
      </c>
      <c r="BG58" s="9" t="e">
        <f t="shared" si="40"/>
        <v>#REF!</v>
      </c>
      <c r="BH58" s="9" t="e">
        <f t="shared" si="40"/>
        <v>#REF!</v>
      </c>
      <c r="BI58" s="9" t="e">
        <f t="shared" si="39"/>
        <v>#REF!</v>
      </c>
      <c r="BL58" s="10" t="e">
        <f>SUMIF([3]gfs0910a!#REF!,'[3]total hrs'!#REF!,[3]gfs0910a!#REF!)</f>
        <v>#REF!</v>
      </c>
      <c r="BM58" s="10" t="e">
        <f t="shared" si="45"/>
        <v>#REF!</v>
      </c>
      <c r="BN58" s="10" t="e">
        <f>SUMIF([3]gfs0910a!#REF!,'[3]total hrs'!#REF!,[3]gfs0910a!#REF!)</f>
        <v>#REF!</v>
      </c>
      <c r="BO58" s="10" t="e">
        <f t="shared" si="46"/>
        <v>#REF!</v>
      </c>
      <c r="BP58" s="10" t="e">
        <f>SUMIF([3]gfs0910a!#REF!,'[3]total hrs'!#REF!,[3]gfs0910a!#REF!)</f>
        <v>#REF!</v>
      </c>
      <c r="BQ58" s="10" t="e">
        <f t="shared" si="47"/>
        <v>#REF!</v>
      </c>
      <c r="BR58" s="10" t="e">
        <f>SUMIF([3]gfs0910a!#REF!,'[3]total hrs'!#REF!,[3]gfs0910a!#REF!)</f>
        <v>#REF!</v>
      </c>
      <c r="BS58" s="10" t="e">
        <f t="shared" si="48"/>
        <v>#REF!</v>
      </c>
      <c r="BT58" s="10" t="e">
        <f>SUMIF([3]gfs0910a!#REF!,'[3]total hrs'!#REF!,[3]gfs0910a!#REF!)</f>
        <v>#REF!</v>
      </c>
      <c r="BU58" s="10" t="e">
        <f t="shared" si="49"/>
        <v>#REF!</v>
      </c>
      <c r="BV58" s="10" t="e">
        <f>SUMIF([3]gfs0910a!#REF!,'[3]total hrs'!#REF!,[3]gfs0910a!#REF!)</f>
        <v>#REF!</v>
      </c>
      <c r="BW58" s="10" t="e">
        <f t="shared" si="50"/>
        <v>#REF!</v>
      </c>
    </row>
    <row r="59" spans="1:75" ht="21" customHeight="1" x14ac:dyDescent="0.25">
      <c r="A59" s="4">
        <v>5331</v>
      </c>
      <c r="B59" s="4" t="s">
        <v>79</v>
      </c>
      <c r="C59" s="14" t="s">
        <v>20</v>
      </c>
      <c r="D59" s="29">
        <f>SUMIF(general!$C:$C,'control sheet'!$A:$A,general!$K:$K)</f>
        <v>0</v>
      </c>
      <c r="E59" s="5">
        <f>SUMIF(airport!C:C,'control sheet'!A:A,airport!K:K)</f>
        <v>72</v>
      </c>
      <c r="F59" s="5">
        <f>SUMIF(denarau!C:C,'control sheet'!A:A,denarau!K:K)</f>
        <v>0</v>
      </c>
      <c r="G59" s="98">
        <f>SUMIF(fijian!$C:$C,'control sheet'!$A:$A,fijian!$K:$K)</f>
        <v>0</v>
      </c>
      <c r="H59" s="5">
        <f>SUMIF(north!C:C,'control sheet'!A:A,north!K:K)</f>
        <v>0</v>
      </c>
      <c r="I59" s="5"/>
      <c r="J59" s="5"/>
      <c r="L59" s="6">
        <f t="shared" si="42"/>
        <v>72</v>
      </c>
      <c r="N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20</v>
      </c>
      <c r="P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59" s="96">
        <f t="shared" si="43"/>
        <v>0</v>
      </c>
      <c r="R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59" s="6">
        <f t="shared" si="44"/>
        <v>72</v>
      </c>
      <c r="AE59" s="7"/>
      <c r="AF59" s="6">
        <f t="shared" si="41"/>
        <v>48</v>
      </c>
      <c r="AG59" s="6">
        <f t="shared" si="41"/>
        <v>20</v>
      </c>
      <c r="AH59" s="6">
        <f t="shared" si="41"/>
        <v>4</v>
      </c>
      <c r="AI59" s="6">
        <f t="shared" si="41"/>
        <v>0</v>
      </c>
      <c r="AJ59" s="6">
        <f t="shared" si="41"/>
        <v>0</v>
      </c>
      <c r="AK59" s="6">
        <f t="shared" si="41"/>
        <v>30</v>
      </c>
      <c r="AL59" s="6"/>
      <c r="AM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" s="9" t="e">
        <f t="shared" si="40"/>
        <v>#REF!</v>
      </c>
      <c r="BD59" s="9" t="e">
        <f t="shared" si="40"/>
        <v>#REF!</v>
      </c>
      <c r="BE59" s="9" t="e">
        <f t="shared" si="40"/>
        <v>#REF!</v>
      </c>
      <c r="BF59" s="9" t="e">
        <f t="shared" si="40"/>
        <v>#REF!</v>
      </c>
      <c r="BG59" s="9" t="e">
        <f t="shared" si="40"/>
        <v>#REF!</v>
      </c>
      <c r="BH59" s="9" t="e">
        <f t="shared" si="40"/>
        <v>#REF!</v>
      </c>
      <c r="BI59" s="9" t="e">
        <f t="shared" si="39"/>
        <v>#REF!</v>
      </c>
      <c r="BL59" s="10" t="e">
        <f>SUMIF([3]gfs0910a!#REF!,'[3]total hrs'!#REF!,[3]gfs0910a!#REF!)</f>
        <v>#REF!</v>
      </c>
      <c r="BM59" s="10" t="e">
        <f t="shared" si="45"/>
        <v>#REF!</v>
      </c>
      <c r="BN59" s="10" t="e">
        <f>SUMIF([3]gfs0910a!#REF!,'[3]total hrs'!#REF!,[3]gfs0910a!#REF!)</f>
        <v>#REF!</v>
      </c>
      <c r="BO59" s="10" t="e">
        <f t="shared" si="46"/>
        <v>#REF!</v>
      </c>
      <c r="BP59" s="10" t="e">
        <f>SUMIF([3]gfs0910a!#REF!,'[3]total hrs'!#REF!,[3]gfs0910a!#REF!)</f>
        <v>#REF!</v>
      </c>
      <c r="BQ59" s="10" t="e">
        <f t="shared" si="47"/>
        <v>#REF!</v>
      </c>
      <c r="BR59" s="10" t="e">
        <f>SUMIF([3]gfs0910a!#REF!,'[3]total hrs'!#REF!,[3]gfs0910a!#REF!)</f>
        <v>#REF!</v>
      </c>
      <c r="BS59" s="10" t="e">
        <f t="shared" si="48"/>
        <v>#REF!</v>
      </c>
      <c r="BT59" s="10" t="e">
        <f>SUMIF([3]gfs0910a!#REF!,'[3]total hrs'!#REF!,[3]gfs0910a!#REF!)</f>
        <v>#REF!</v>
      </c>
      <c r="BU59" s="10" t="e">
        <f t="shared" si="49"/>
        <v>#REF!</v>
      </c>
      <c r="BV59" s="10" t="e">
        <f>SUMIF([3]gfs0910a!#REF!,'[3]total hrs'!#REF!,[3]gfs0910a!#REF!)</f>
        <v>#REF!</v>
      </c>
      <c r="BW59" s="10" t="e">
        <f t="shared" si="50"/>
        <v>#REF!</v>
      </c>
    </row>
    <row r="60" spans="1:75" ht="21" customHeight="1" x14ac:dyDescent="0.25">
      <c r="A60" s="4">
        <v>5340</v>
      </c>
      <c r="B60" s="4" t="s">
        <v>80</v>
      </c>
      <c r="C60" s="14" t="s">
        <v>20</v>
      </c>
      <c r="D60" s="29">
        <f>SUMIF(general!$C:$C,'control sheet'!$A:$A,general!$K:$K)</f>
        <v>0</v>
      </c>
      <c r="E60" s="5">
        <f>SUMIF(airport!C:C,'control sheet'!A:A,airport!K:K)</f>
        <v>51</v>
      </c>
      <c r="F60" s="5">
        <f>SUMIF(denarau!C:C,'control sheet'!A:A,denarau!K:K)</f>
        <v>0</v>
      </c>
      <c r="G60" s="98">
        <f>SUMIF(fijian!$C:$C,'control sheet'!$A:$A,fijian!$K:$K)</f>
        <v>0</v>
      </c>
      <c r="H60" s="5">
        <f>SUMIF(north!C:C,'control sheet'!A:A,north!K:K)</f>
        <v>0</v>
      </c>
      <c r="I60" s="5"/>
      <c r="J60" s="5"/>
      <c r="L60" s="6">
        <f t="shared" si="42"/>
        <v>51</v>
      </c>
      <c r="N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" s="96">
        <f t="shared" si="43"/>
        <v>0</v>
      </c>
      <c r="R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2.34</v>
      </c>
      <c r="S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0" s="6">
        <f t="shared" si="44"/>
        <v>51</v>
      </c>
      <c r="AE60" s="7"/>
      <c r="AF60" s="6">
        <f t="shared" si="41"/>
        <v>44</v>
      </c>
      <c r="AG60" s="6">
        <f t="shared" si="41"/>
        <v>7</v>
      </c>
      <c r="AH60" s="6">
        <f t="shared" si="41"/>
        <v>0</v>
      </c>
      <c r="AI60" s="6">
        <f t="shared" si="41"/>
        <v>0</v>
      </c>
      <c r="AJ60" s="6">
        <f t="shared" si="41"/>
        <v>2.34</v>
      </c>
      <c r="AK60" s="6">
        <f t="shared" si="41"/>
        <v>12</v>
      </c>
      <c r="AL60" s="6"/>
      <c r="AM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" s="9" t="e">
        <f t="shared" si="40"/>
        <v>#REF!</v>
      </c>
      <c r="BD60" s="9" t="e">
        <f t="shared" si="40"/>
        <v>#REF!</v>
      </c>
      <c r="BE60" s="9" t="e">
        <f t="shared" si="40"/>
        <v>#REF!</v>
      </c>
      <c r="BF60" s="9" t="e">
        <f t="shared" si="40"/>
        <v>#REF!</v>
      </c>
      <c r="BG60" s="9" t="e">
        <f t="shared" si="40"/>
        <v>#REF!</v>
      </c>
      <c r="BH60" s="9" t="e">
        <f t="shared" si="40"/>
        <v>#REF!</v>
      </c>
      <c r="BI60" s="9" t="e">
        <f t="shared" si="39"/>
        <v>#REF!</v>
      </c>
      <c r="BL60" s="10" t="e">
        <f>SUMIF([3]gfs0910a!#REF!,'[3]total hrs'!#REF!,[3]gfs0910a!#REF!)</f>
        <v>#REF!</v>
      </c>
      <c r="BM60" s="10" t="e">
        <f t="shared" si="45"/>
        <v>#REF!</v>
      </c>
      <c r="BN60" s="10" t="e">
        <f>SUMIF([3]gfs0910a!#REF!,'[3]total hrs'!#REF!,[3]gfs0910a!#REF!)</f>
        <v>#REF!</v>
      </c>
      <c r="BO60" s="10" t="e">
        <f t="shared" si="46"/>
        <v>#REF!</v>
      </c>
      <c r="BP60" s="10" t="e">
        <f>SUMIF([3]gfs0910a!#REF!,'[3]total hrs'!#REF!,[3]gfs0910a!#REF!)</f>
        <v>#REF!</v>
      </c>
      <c r="BQ60" s="10" t="e">
        <f t="shared" si="47"/>
        <v>#REF!</v>
      </c>
      <c r="BR60" s="10" t="e">
        <f>SUMIF([3]gfs0910a!#REF!,'[3]total hrs'!#REF!,[3]gfs0910a!#REF!)</f>
        <v>#REF!</v>
      </c>
      <c r="BS60" s="10" t="e">
        <f t="shared" si="48"/>
        <v>#REF!</v>
      </c>
      <c r="BT60" s="10" t="e">
        <f>SUMIF([3]gfs0910a!#REF!,'[3]total hrs'!#REF!,[3]gfs0910a!#REF!)</f>
        <v>#REF!</v>
      </c>
      <c r="BU60" s="10" t="e">
        <f t="shared" si="49"/>
        <v>#REF!</v>
      </c>
      <c r="BV60" s="10" t="e">
        <f>SUMIF([3]gfs0910a!#REF!,'[3]total hrs'!#REF!,[3]gfs0910a!#REF!)</f>
        <v>#REF!</v>
      </c>
      <c r="BW60" s="10" t="e">
        <f t="shared" si="50"/>
        <v>#REF!</v>
      </c>
    </row>
    <row r="61" spans="1:75" ht="21" customHeight="1" x14ac:dyDescent="0.25">
      <c r="A61" s="4">
        <v>5344</v>
      </c>
      <c r="B61" s="4" t="s">
        <v>81</v>
      </c>
      <c r="C61" s="14" t="s">
        <v>68</v>
      </c>
      <c r="D61" s="29">
        <f>SUMIF(general!$C:$C,'control sheet'!$A:$A,general!$K:$K)</f>
        <v>0</v>
      </c>
      <c r="E61" s="5">
        <f>SUMIF(airport!C:C,'control sheet'!A:A,airport!K:K)</f>
        <v>54.5</v>
      </c>
      <c r="F61" s="5">
        <f>SUMIF(denarau!C:C,'control sheet'!A:A,denarau!K:K)</f>
        <v>0</v>
      </c>
      <c r="G61" s="98">
        <f>SUMIF(fijian!$C:$C,'control sheet'!$A:$A,fijian!$K:$K)</f>
        <v>0</v>
      </c>
      <c r="H61" s="5">
        <f>SUMIF(north!C:C,'control sheet'!A:A,north!K:K)</f>
        <v>0</v>
      </c>
      <c r="I61" s="5"/>
      <c r="J61" s="5"/>
      <c r="L61" s="6">
        <f t="shared" si="42"/>
        <v>54.5</v>
      </c>
      <c r="N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46</v>
      </c>
      <c r="O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8.5</v>
      </c>
      <c r="P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" s="96">
        <f t="shared" si="43"/>
        <v>0</v>
      </c>
      <c r="R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1" s="6">
        <f t="shared" si="44"/>
        <v>54.5</v>
      </c>
      <c r="AE61" s="7"/>
      <c r="AF61" s="6">
        <f t="shared" si="41"/>
        <v>46</v>
      </c>
      <c r="AG61" s="6">
        <f t="shared" si="41"/>
        <v>8.5</v>
      </c>
      <c r="AH61" s="6">
        <f t="shared" si="41"/>
        <v>0</v>
      </c>
      <c r="AI61" s="6">
        <f t="shared" si="41"/>
        <v>0</v>
      </c>
      <c r="AJ61" s="6">
        <f t="shared" si="41"/>
        <v>0</v>
      </c>
      <c r="AK61" s="6">
        <f t="shared" si="41"/>
        <v>12</v>
      </c>
      <c r="AL61" s="6"/>
      <c r="AM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" s="9" t="e">
        <f t="shared" ref="BC61:BE73" si="51">+AM61-AU61</f>
        <v>#REF!</v>
      </c>
      <c r="BD61" s="9" t="e">
        <f t="shared" si="51"/>
        <v>#REF!</v>
      </c>
      <c r="BE61" s="9" t="e">
        <f t="shared" si="51"/>
        <v>#REF!</v>
      </c>
      <c r="BF61" s="9" t="e">
        <f t="shared" ref="BF61:BI73" si="52">+AP61-AX61</f>
        <v>#REF!</v>
      </c>
      <c r="BG61" s="9" t="e">
        <f t="shared" si="52"/>
        <v>#REF!</v>
      </c>
      <c r="BH61" s="9" t="e">
        <f t="shared" si="52"/>
        <v>#REF!</v>
      </c>
      <c r="BI61" s="9" t="e">
        <f t="shared" si="39"/>
        <v>#REF!</v>
      </c>
      <c r="BL61" s="10" t="e">
        <f>SUMIF([3]gfs0910a!#REF!,'[3]total hrs'!#REF!,[3]gfs0910a!#REF!)</f>
        <v>#REF!</v>
      </c>
      <c r="BM61" s="10" t="e">
        <f t="shared" si="45"/>
        <v>#REF!</v>
      </c>
      <c r="BN61" s="10" t="e">
        <f>SUMIF([3]gfs0910a!#REF!,'[3]total hrs'!#REF!,[3]gfs0910a!#REF!)</f>
        <v>#REF!</v>
      </c>
      <c r="BO61" s="10" t="e">
        <f t="shared" si="46"/>
        <v>#REF!</v>
      </c>
      <c r="BP61" s="10" t="e">
        <f>SUMIF([3]gfs0910a!#REF!,'[3]total hrs'!#REF!,[3]gfs0910a!#REF!)</f>
        <v>#REF!</v>
      </c>
      <c r="BQ61" s="10" t="e">
        <f t="shared" si="47"/>
        <v>#REF!</v>
      </c>
      <c r="BR61" s="10" t="e">
        <f>SUMIF([3]gfs0910a!#REF!,'[3]total hrs'!#REF!,[3]gfs0910a!#REF!)</f>
        <v>#REF!</v>
      </c>
      <c r="BS61" s="10" t="e">
        <f t="shared" si="48"/>
        <v>#REF!</v>
      </c>
      <c r="BT61" s="10" t="e">
        <f>SUMIF([3]gfs0910a!#REF!,'[3]total hrs'!#REF!,[3]gfs0910a!#REF!)</f>
        <v>#REF!</v>
      </c>
      <c r="BU61" s="10" t="e">
        <f t="shared" si="49"/>
        <v>#REF!</v>
      </c>
      <c r="BV61" s="10" t="e">
        <f>SUMIF([3]gfs0910a!#REF!,'[3]total hrs'!#REF!,[3]gfs0910a!#REF!)</f>
        <v>#REF!</v>
      </c>
      <c r="BW61" s="10" t="e">
        <f t="shared" si="50"/>
        <v>#REF!</v>
      </c>
    </row>
    <row r="62" spans="1:75" ht="21" customHeight="1" x14ac:dyDescent="0.25">
      <c r="A62" s="4">
        <v>5349</v>
      </c>
      <c r="B62" s="4" t="s">
        <v>82</v>
      </c>
      <c r="C62" s="14" t="s">
        <v>20</v>
      </c>
      <c r="D62" s="29">
        <f>SUMIF(general!$C:$C,'control sheet'!$A:$A,general!$K:$K)</f>
        <v>0</v>
      </c>
      <c r="E62" s="5">
        <f>SUMIF(airport!C:C,'control sheet'!A:A,airport!K:K)</f>
        <v>60.5</v>
      </c>
      <c r="F62" s="5">
        <f>SUMIF(denarau!C:C,'control sheet'!A:A,denarau!K:K)</f>
        <v>0</v>
      </c>
      <c r="G62" s="98">
        <f>SUMIF(fijian!$C:$C,'control sheet'!$A:$A,fijian!$K:$K)</f>
        <v>0</v>
      </c>
      <c r="H62" s="5">
        <f>SUMIF(north!C:C,'control sheet'!A:A,north!K:K)</f>
        <v>0</v>
      </c>
      <c r="I62" s="5"/>
      <c r="J62" s="5"/>
      <c r="L62" s="6">
        <f t="shared" si="42"/>
        <v>60.5</v>
      </c>
      <c r="N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12.5</v>
      </c>
      <c r="P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" s="96">
        <f t="shared" si="43"/>
        <v>0</v>
      </c>
      <c r="R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62" s="6">
        <f t="shared" si="44"/>
        <v>60.5</v>
      </c>
      <c r="AE62" s="7"/>
      <c r="AF62" s="6">
        <f t="shared" si="41"/>
        <v>48</v>
      </c>
      <c r="AG62" s="6">
        <f t="shared" si="41"/>
        <v>12.5</v>
      </c>
      <c r="AH62" s="6">
        <f t="shared" si="41"/>
        <v>0</v>
      </c>
      <c r="AI62" s="6">
        <f t="shared" si="41"/>
        <v>0</v>
      </c>
      <c r="AJ62" s="6">
        <f t="shared" si="41"/>
        <v>0</v>
      </c>
      <c r="AK62" s="6">
        <f t="shared" si="41"/>
        <v>18</v>
      </c>
      <c r="AL62" s="6"/>
      <c r="AM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" s="9" t="e">
        <f t="shared" si="51"/>
        <v>#REF!</v>
      </c>
      <c r="BD62" s="9" t="e">
        <f t="shared" si="51"/>
        <v>#REF!</v>
      </c>
      <c r="BE62" s="9" t="e">
        <f t="shared" si="51"/>
        <v>#REF!</v>
      </c>
      <c r="BF62" s="9" t="e">
        <f t="shared" si="52"/>
        <v>#REF!</v>
      </c>
      <c r="BG62" s="9" t="e">
        <f t="shared" si="52"/>
        <v>#REF!</v>
      </c>
      <c r="BH62" s="9" t="e">
        <f t="shared" si="52"/>
        <v>#REF!</v>
      </c>
      <c r="BI62" s="9" t="e">
        <f t="shared" si="39"/>
        <v>#REF!</v>
      </c>
      <c r="BL62" s="10" t="e">
        <f>SUMIF([3]gfs0910a!#REF!,'[3]total hrs'!#REF!,[3]gfs0910a!#REF!)</f>
        <v>#REF!</v>
      </c>
      <c r="BM62" s="10" t="e">
        <f t="shared" si="45"/>
        <v>#REF!</v>
      </c>
      <c r="BN62" s="10" t="e">
        <f>SUMIF([3]gfs0910a!#REF!,'[3]total hrs'!#REF!,[3]gfs0910a!#REF!)</f>
        <v>#REF!</v>
      </c>
      <c r="BO62" s="10" t="e">
        <f t="shared" si="46"/>
        <v>#REF!</v>
      </c>
      <c r="BP62" s="10" t="e">
        <f>SUMIF([3]gfs0910a!#REF!,'[3]total hrs'!#REF!,[3]gfs0910a!#REF!)</f>
        <v>#REF!</v>
      </c>
      <c r="BQ62" s="10" t="e">
        <f t="shared" si="47"/>
        <v>#REF!</v>
      </c>
      <c r="BR62" s="10" t="e">
        <f>SUMIF([3]gfs0910a!#REF!,'[3]total hrs'!#REF!,[3]gfs0910a!#REF!)</f>
        <v>#REF!</v>
      </c>
      <c r="BS62" s="10" t="e">
        <f t="shared" si="48"/>
        <v>#REF!</v>
      </c>
      <c r="BT62" s="10" t="e">
        <f>SUMIF([3]gfs0910a!#REF!,'[3]total hrs'!#REF!,[3]gfs0910a!#REF!)</f>
        <v>#REF!</v>
      </c>
      <c r="BU62" s="10" t="e">
        <f t="shared" si="49"/>
        <v>#REF!</v>
      </c>
      <c r="BV62" s="10" t="e">
        <f>SUMIF([3]gfs0910a!#REF!,'[3]total hrs'!#REF!,[3]gfs0910a!#REF!)</f>
        <v>#REF!</v>
      </c>
      <c r="BW62" s="10" t="e">
        <f t="shared" si="50"/>
        <v>#REF!</v>
      </c>
    </row>
    <row r="63" spans="1:75" ht="21" customHeight="1" x14ac:dyDescent="0.25">
      <c r="A63" s="4">
        <v>5356</v>
      </c>
      <c r="B63" s="4" t="s">
        <v>83</v>
      </c>
      <c r="C63" s="14" t="s">
        <v>20</v>
      </c>
      <c r="D63" s="29">
        <f>SUMIF(general!$C:$C,'control sheet'!$A:$A,general!$K:$K)</f>
        <v>0</v>
      </c>
      <c r="E63" s="5">
        <f>SUMIF(airport!C:C,'control sheet'!A:A,airport!K:K)</f>
        <v>0</v>
      </c>
      <c r="F63" s="5">
        <f>SUMIF(denarau!C:C,'control sheet'!A:A,denarau!K:K)</f>
        <v>0</v>
      </c>
      <c r="G63" s="98">
        <f>SUMIF(fijian!$C:$C,'control sheet'!$A:$A,fijian!$K:$K)</f>
        <v>0</v>
      </c>
      <c r="H63" s="5">
        <f>SUMIF(north!C:C,'control sheet'!A:A,north!K:K)</f>
        <v>0</v>
      </c>
      <c r="I63" s="5"/>
      <c r="J63" s="5"/>
      <c r="L63" s="6">
        <f t="shared" si="42"/>
        <v>0</v>
      </c>
      <c r="N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" s="96">
        <f t="shared" si="43"/>
        <v>0</v>
      </c>
      <c r="R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" s="6">
        <f t="shared" si="44"/>
        <v>0</v>
      </c>
      <c r="AE63" s="7"/>
      <c r="AF63" s="6">
        <f t="shared" ref="AF63:AH74" si="53">+N63-W63</f>
        <v>0</v>
      </c>
      <c r="AG63" s="6">
        <f t="shared" si="53"/>
        <v>0</v>
      </c>
      <c r="AH63" s="6">
        <f t="shared" si="53"/>
        <v>0</v>
      </c>
      <c r="AI63" s="6">
        <f t="shared" ref="AI63:AK74" si="54">+Q63-Z63</f>
        <v>0</v>
      </c>
      <c r="AJ63" s="6">
        <f t="shared" si="54"/>
        <v>0</v>
      </c>
      <c r="AK63" s="6">
        <f t="shared" si="54"/>
        <v>0</v>
      </c>
      <c r="AL63" s="6"/>
      <c r="AM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" s="9" t="e">
        <f t="shared" si="51"/>
        <v>#REF!</v>
      </c>
      <c r="BD63" s="9" t="e">
        <f t="shared" si="51"/>
        <v>#REF!</v>
      </c>
      <c r="BE63" s="9" t="e">
        <f t="shared" si="51"/>
        <v>#REF!</v>
      </c>
      <c r="BF63" s="9" t="e">
        <f t="shared" si="52"/>
        <v>#REF!</v>
      </c>
      <c r="BG63" s="9" t="e">
        <f t="shared" si="52"/>
        <v>#REF!</v>
      </c>
      <c r="BH63" s="9" t="e">
        <f t="shared" si="52"/>
        <v>#REF!</v>
      </c>
      <c r="BI63" s="9" t="e">
        <f t="shared" si="39"/>
        <v>#REF!</v>
      </c>
      <c r="BL63" s="10" t="e">
        <f>SUMIF([3]gfs0910a!#REF!,'[3]total hrs'!#REF!,[3]gfs0910a!#REF!)</f>
        <v>#REF!</v>
      </c>
      <c r="BM63" s="10" t="e">
        <f t="shared" si="45"/>
        <v>#REF!</v>
      </c>
      <c r="BN63" s="10" t="e">
        <f>SUMIF([3]gfs0910a!#REF!,'[3]total hrs'!#REF!,[3]gfs0910a!#REF!)</f>
        <v>#REF!</v>
      </c>
      <c r="BO63" s="10" t="e">
        <f t="shared" si="46"/>
        <v>#REF!</v>
      </c>
      <c r="BP63" s="10" t="e">
        <f>SUMIF([3]gfs0910a!#REF!,'[3]total hrs'!#REF!,[3]gfs0910a!#REF!)</f>
        <v>#REF!</v>
      </c>
      <c r="BQ63" s="10" t="e">
        <f t="shared" si="47"/>
        <v>#REF!</v>
      </c>
      <c r="BR63" s="10" t="e">
        <f>SUMIF([3]gfs0910a!#REF!,'[3]total hrs'!#REF!,[3]gfs0910a!#REF!)</f>
        <v>#REF!</v>
      </c>
      <c r="BS63" s="10" t="e">
        <f t="shared" si="48"/>
        <v>#REF!</v>
      </c>
      <c r="BT63" s="10" t="e">
        <f>SUMIF([3]gfs0910a!#REF!,'[3]total hrs'!#REF!,[3]gfs0910a!#REF!)</f>
        <v>#REF!</v>
      </c>
      <c r="BU63" s="10" t="e">
        <f t="shared" si="49"/>
        <v>#REF!</v>
      </c>
      <c r="BV63" s="10" t="e">
        <f>SUMIF([3]gfs0910a!#REF!,'[3]total hrs'!#REF!,[3]gfs0910a!#REF!)</f>
        <v>#REF!</v>
      </c>
      <c r="BW63" s="10" t="e">
        <f t="shared" si="50"/>
        <v>#REF!</v>
      </c>
    </row>
    <row r="64" spans="1:75" ht="21" customHeight="1" x14ac:dyDescent="0.25">
      <c r="A64" s="4">
        <v>5363</v>
      </c>
      <c r="B64" s="4" t="s">
        <v>84</v>
      </c>
      <c r="C64" s="14" t="s">
        <v>21</v>
      </c>
      <c r="D64" s="29">
        <f>SUMIF(general!$C:$C,'control sheet'!$A:$A,general!$K:$K)</f>
        <v>0</v>
      </c>
      <c r="E64" s="5">
        <f>SUMIF(airport!C:C,'control sheet'!A:A,airport!K:K)</f>
        <v>74</v>
      </c>
      <c r="F64" s="5">
        <f>SUMIF(denarau!C:C,'control sheet'!A:A,denarau!K:K)</f>
        <v>0</v>
      </c>
      <c r="G64" s="98">
        <f>SUMIF(fijian!$C:$C,'control sheet'!$A:$A,fijian!$K:$K)</f>
        <v>0</v>
      </c>
      <c r="H64" s="5">
        <f>SUMIF(north!C:C,'control sheet'!A:A,north!K:K)</f>
        <v>0</v>
      </c>
      <c r="I64" s="5"/>
      <c r="J64" s="5"/>
      <c r="L64" s="6">
        <f t="shared" si="42"/>
        <v>74</v>
      </c>
      <c r="N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22.5</v>
      </c>
      <c r="P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3.5</v>
      </c>
      <c r="Q64" s="96">
        <f t="shared" si="43"/>
        <v>0</v>
      </c>
      <c r="R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64" s="6">
        <f t="shared" si="44"/>
        <v>74</v>
      </c>
      <c r="AE64" s="7"/>
      <c r="AF64" s="6">
        <f t="shared" si="53"/>
        <v>48</v>
      </c>
      <c r="AG64" s="6">
        <f t="shared" si="53"/>
        <v>22.5</v>
      </c>
      <c r="AH64" s="6">
        <f t="shared" si="53"/>
        <v>3.5</v>
      </c>
      <c r="AI64" s="6">
        <f t="shared" si="54"/>
        <v>0</v>
      </c>
      <c r="AJ64" s="6">
        <f t="shared" si="54"/>
        <v>0</v>
      </c>
      <c r="AK64" s="6">
        <f t="shared" si="54"/>
        <v>36</v>
      </c>
      <c r="AL64" s="6"/>
      <c r="AM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" s="9" t="e">
        <f t="shared" si="51"/>
        <v>#REF!</v>
      </c>
      <c r="BD64" s="9" t="e">
        <f t="shared" si="51"/>
        <v>#REF!</v>
      </c>
      <c r="BE64" s="9" t="e">
        <f t="shared" si="51"/>
        <v>#REF!</v>
      </c>
      <c r="BF64" s="9" t="e">
        <f t="shared" si="52"/>
        <v>#REF!</v>
      </c>
      <c r="BG64" s="9" t="e">
        <f t="shared" si="52"/>
        <v>#REF!</v>
      </c>
      <c r="BH64" s="9" t="e">
        <f t="shared" si="52"/>
        <v>#REF!</v>
      </c>
      <c r="BI64" s="9" t="e">
        <f t="shared" si="39"/>
        <v>#REF!</v>
      </c>
      <c r="BL64" s="10" t="e">
        <f>SUMIF([3]gfs0910a!#REF!,'[3]total hrs'!#REF!,[3]gfs0910a!#REF!)</f>
        <v>#REF!</v>
      </c>
      <c r="BM64" s="10" t="e">
        <f t="shared" si="45"/>
        <v>#REF!</v>
      </c>
      <c r="BN64" s="10" t="e">
        <f>SUMIF([3]gfs0910a!#REF!,'[3]total hrs'!#REF!,[3]gfs0910a!#REF!)</f>
        <v>#REF!</v>
      </c>
      <c r="BO64" s="10" t="e">
        <f t="shared" si="46"/>
        <v>#REF!</v>
      </c>
      <c r="BP64" s="10" t="e">
        <f>SUMIF([3]gfs0910a!#REF!,'[3]total hrs'!#REF!,[3]gfs0910a!#REF!)</f>
        <v>#REF!</v>
      </c>
      <c r="BQ64" s="10" t="e">
        <f t="shared" si="47"/>
        <v>#REF!</v>
      </c>
      <c r="BR64" s="10" t="e">
        <f>SUMIF([3]gfs0910a!#REF!,'[3]total hrs'!#REF!,[3]gfs0910a!#REF!)</f>
        <v>#REF!</v>
      </c>
      <c r="BS64" s="10" t="e">
        <f t="shared" si="48"/>
        <v>#REF!</v>
      </c>
      <c r="BT64" s="10" t="e">
        <f>SUMIF([3]gfs0910a!#REF!,'[3]total hrs'!#REF!,[3]gfs0910a!#REF!)</f>
        <v>#REF!</v>
      </c>
      <c r="BU64" s="10" t="e">
        <f t="shared" si="49"/>
        <v>#REF!</v>
      </c>
      <c r="BV64" s="10" t="e">
        <f>SUMIF([3]gfs0910a!#REF!,'[3]total hrs'!#REF!,[3]gfs0910a!#REF!)</f>
        <v>#REF!</v>
      </c>
      <c r="BW64" s="10" t="e">
        <f t="shared" si="50"/>
        <v>#REF!</v>
      </c>
    </row>
    <row r="65" spans="1:75" ht="21" customHeight="1" x14ac:dyDescent="0.25">
      <c r="A65" s="4">
        <v>5364</v>
      </c>
      <c r="B65" s="4" t="s">
        <v>85</v>
      </c>
      <c r="C65" s="14" t="s">
        <v>35</v>
      </c>
      <c r="D65" s="29">
        <f>SUMIF(general!$C:$C,'control sheet'!$A:$A,general!$K:$K)</f>
        <v>0</v>
      </c>
      <c r="E65" s="5">
        <f>SUMIF(airport!C:C,'control sheet'!A:A,airport!K:K)</f>
        <v>38</v>
      </c>
      <c r="F65" s="5">
        <f>SUMIF(denarau!C:C,'control sheet'!A:A,denarau!K:K)</f>
        <v>0</v>
      </c>
      <c r="G65" s="98">
        <f>SUMIF(fijian!$C:$C,'control sheet'!$A:$A,fijian!$K:$K)</f>
        <v>0</v>
      </c>
      <c r="H65" s="5">
        <f>SUMIF(north!C:C,'control sheet'!A:A,north!K:K)</f>
        <v>0</v>
      </c>
      <c r="I65" s="5"/>
      <c r="J65" s="5"/>
      <c r="L65" s="6">
        <f t="shared" si="42"/>
        <v>38</v>
      </c>
      <c r="N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38</v>
      </c>
      <c r="O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" s="96">
        <f t="shared" si="43"/>
        <v>0</v>
      </c>
      <c r="R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5" s="6">
        <f t="shared" si="44"/>
        <v>38</v>
      </c>
      <c r="AE65" s="7"/>
      <c r="AF65" s="6">
        <f t="shared" si="53"/>
        <v>38</v>
      </c>
      <c r="AG65" s="6">
        <f t="shared" si="53"/>
        <v>0</v>
      </c>
      <c r="AH65" s="6">
        <f t="shared" si="53"/>
        <v>0</v>
      </c>
      <c r="AI65" s="6">
        <f t="shared" si="54"/>
        <v>0</v>
      </c>
      <c r="AJ65" s="6">
        <f t="shared" si="54"/>
        <v>0</v>
      </c>
      <c r="AK65" s="6">
        <f t="shared" si="54"/>
        <v>0</v>
      </c>
      <c r="AL65" s="6"/>
      <c r="AM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" s="9" t="e">
        <f t="shared" si="51"/>
        <v>#REF!</v>
      </c>
      <c r="BD65" s="9" t="e">
        <f t="shared" si="51"/>
        <v>#REF!</v>
      </c>
      <c r="BE65" s="9" t="e">
        <f t="shared" si="51"/>
        <v>#REF!</v>
      </c>
      <c r="BF65" s="9" t="e">
        <f t="shared" si="52"/>
        <v>#REF!</v>
      </c>
      <c r="BG65" s="9" t="e">
        <f t="shared" si="52"/>
        <v>#REF!</v>
      </c>
      <c r="BH65" s="9" t="e">
        <f t="shared" si="52"/>
        <v>#REF!</v>
      </c>
      <c r="BI65" s="9" t="e">
        <f t="shared" si="39"/>
        <v>#REF!</v>
      </c>
      <c r="BL65" s="10" t="e">
        <f>SUMIF([3]gfs0910a!#REF!,'[3]total hrs'!#REF!,[3]gfs0910a!#REF!)</f>
        <v>#REF!</v>
      </c>
      <c r="BM65" s="10" t="e">
        <f t="shared" si="45"/>
        <v>#REF!</v>
      </c>
      <c r="BN65" s="10" t="e">
        <f>SUMIF([3]gfs0910a!#REF!,'[3]total hrs'!#REF!,[3]gfs0910a!#REF!)</f>
        <v>#REF!</v>
      </c>
      <c r="BO65" s="10" t="e">
        <f t="shared" si="46"/>
        <v>#REF!</v>
      </c>
      <c r="BP65" s="10" t="e">
        <f>SUMIF([3]gfs0910a!#REF!,'[3]total hrs'!#REF!,[3]gfs0910a!#REF!)</f>
        <v>#REF!</v>
      </c>
      <c r="BQ65" s="10" t="e">
        <f t="shared" si="47"/>
        <v>#REF!</v>
      </c>
      <c r="BR65" s="10" t="e">
        <f>SUMIF([3]gfs0910a!#REF!,'[3]total hrs'!#REF!,[3]gfs0910a!#REF!)</f>
        <v>#REF!</v>
      </c>
      <c r="BS65" s="10" t="e">
        <f t="shared" si="48"/>
        <v>#REF!</v>
      </c>
      <c r="BT65" s="10" t="e">
        <f>SUMIF([3]gfs0910a!#REF!,'[3]total hrs'!#REF!,[3]gfs0910a!#REF!)</f>
        <v>#REF!</v>
      </c>
      <c r="BU65" s="10" t="e">
        <f t="shared" si="49"/>
        <v>#REF!</v>
      </c>
      <c r="BV65" s="10" t="e">
        <f>SUMIF([3]gfs0910a!#REF!,'[3]total hrs'!#REF!,[3]gfs0910a!#REF!)</f>
        <v>#REF!</v>
      </c>
      <c r="BW65" s="10" t="e">
        <f t="shared" si="50"/>
        <v>#REF!</v>
      </c>
    </row>
    <row r="66" spans="1:75" ht="21" customHeight="1" x14ac:dyDescent="0.25">
      <c r="A66" s="4">
        <v>5373</v>
      </c>
      <c r="B66" s="4" t="s">
        <v>86</v>
      </c>
      <c r="C66" s="14" t="s">
        <v>20</v>
      </c>
      <c r="D66" s="29">
        <f>SUMIF(general!$C:$C,'control sheet'!$A:$A,general!$K:$K)</f>
        <v>0</v>
      </c>
      <c r="E66" s="5">
        <f>SUMIF(airport!C:C,'control sheet'!A:A,airport!K:K)</f>
        <v>49</v>
      </c>
      <c r="F66" s="5">
        <f>SUMIF(denarau!C:C,'control sheet'!A:A,denarau!K:K)</f>
        <v>0</v>
      </c>
      <c r="G66" s="98">
        <f>SUMIF(fijian!$C:$C,'control sheet'!$A:$A,fijian!$K:$K)</f>
        <v>0</v>
      </c>
      <c r="H66" s="5">
        <f>SUMIF(north!C:C,'control sheet'!A:A,north!K:K)</f>
        <v>0</v>
      </c>
      <c r="I66" s="5"/>
      <c r="J66" s="5"/>
      <c r="L66" s="6">
        <f t="shared" si="42"/>
        <v>49</v>
      </c>
      <c r="N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46</v>
      </c>
      <c r="O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" s="96">
        <f t="shared" si="43"/>
        <v>0</v>
      </c>
      <c r="R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66" s="6">
        <f t="shared" si="44"/>
        <v>49</v>
      </c>
      <c r="AE66" s="7"/>
      <c r="AF66" s="6">
        <f t="shared" si="53"/>
        <v>46</v>
      </c>
      <c r="AG66" s="6">
        <f t="shared" si="53"/>
        <v>3</v>
      </c>
      <c r="AH66" s="6">
        <f t="shared" si="53"/>
        <v>0</v>
      </c>
      <c r="AI66" s="6">
        <f t="shared" si="54"/>
        <v>0</v>
      </c>
      <c r="AJ66" s="6">
        <f t="shared" si="54"/>
        <v>0</v>
      </c>
      <c r="AK66" s="6">
        <f t="shared" si="54"/>
        <v>6</v>
      </c>
      <c r="AL66" s="6"/>
      <c r="AM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" s="9" t="e">
        <f t="shared" si="51"/>
        <v>#REF!</v>
      </c>
      <c r="BD66" s="9" t="e">
        <f t="shared" si="51"/>
        <v>#REF!</v>
      </c>
      <c r="BE66" s="9" t="e">
        <f t="shared" si="51"/>
        <v>#REF!</v>
      </c>
      <c r="BF66" s="9" t="e">
        <f t="shared" si="52"/>
        <v>#REF!</v>
      </c>
      <c r="BG66" s="9" t="e">
        <f t="shared" si="52"/>
        <v>#REF!</v>
      </c>
      <c r="BH66" s="9" t="e">
        <f t="shared" si="52"/>
        <v>#REF!</v>
      </c>
      <c r="BI66" s="9" t="e">
        <f t="shared" si="39"/>
        <v>#REF!</v>
      </c>
      <c r="BL66" s="10" t="e">
        <f>SUMIF([3]gfs0910a!#REF!,'[3]total hrs'!#REF!,[3]gfs0910a!#REF!)</f>
        <v>#REF!</v>
      </c>
      <c r="BM66" s="10" t="e">
        <f t="shared" si="45"/>
        <v>#REF!</v>
      </c>
      <c r="BN66" s="10" t="e">
        <f>SUMIF([3]gfs0910a!#REF!,'[3]total hrs'!#REF!,[3]gfs0910a!#REF!)</f>
        <v>#REF!</v>
      </c>
      <c r="BO66" s="10" t="e">
        <f t="shared" si="46"/>
        <v>#REF!</v>
      </c>
      <c r="BP66" s="10" t="e">
        <f>SUMIF([3]gfs0910a!#REF!,'[3]total hrs'!#REF!,[3]gfs0910a!#REF!)</f>
        <v>#REF!</v>
      </c>
      <c r="BQ66" s="10" t="e">
        <f t="shared" si="47"/>
        <v>#REF!</v>
      </c>
      <c r="BR66" s="10" t="e">
        <f>SUMIF([3]gfs0910a!#REF!,'[3]total hrs'!#REF!,[3]gfs0910a!#REF!)</f>
        <v>#REF!</v>
      </c>
      <c r="BS66" s="10" t="e">
        <f t="shared" si="48"/>
        <v>#REF!</v>
      </c>
      <c r="BT66" s="10" t="e">
        <f>SUMIF([3]gfs0910a!#REF!,'[3]total hrs'!#REF!,[3]gfs0910a!#REF!)</f>
        <v>#REF!</v>
      </c>
      <c r="BU66" s="10" t="e">
        <f t="shared" si="49"/>
        <v>#REF!</v>
      </c>
      <c r="BV66" s="10" t="e">
        <f>SUMIF([3]gfs0910a!#REF!,'[3]total hrs'!#REF!,[3]gfs0910a!#REF!)</f>
        <v>#REF!</v>
      </c>
      <c r="BW66" s="10" t="e">
        <f t="shared" si="50"/>
        <v>#REF!</v>
      </c>
    </row>
    <row r="67" spans="1:75" ht="21" customHeight="1" x14ac:dyDescent="0.25">
      <c r="A67" s="4">
        <v>5381</v>
      </c>
      <c r="B67" s="4" t="s">
        <v>87</v>
      </c>
      <c r="C67" s="14" t="s">
        <v>20</v>
      </c>
      <c r="D67" s="29">
        <f>SUMIF(general!$C:$C,'control sheet'!$A:$A,general!$K:$K)</f>
        <v>0</v>
      </c>
      <c r="E67" s="5">
        <f>SUMIF(airport!C:C,'control sheet'!A:A,airport!K:K)</f>
        <v>0</v>
      </c>
      <c r="F67" s="5">
        <f>SUMIF(denarau!C:C,'control sheet'!A:A,denarau!K:K)</f>
        <v>0</v>
      </c>
      <c r="G67" s="98">
        <f>SUMIF(fijian!$C:$C,'control sheet'!$A:$A,fijian!$K:$K)</f>
        <v>0</v>
      </c>
      <c r="H67" s="5">
        <f>SUMIF(north!C:C,'control sheet'!A:A,north!K:K)</f>
        <v>0</v>
      </c>
      <c r="I67" s="5"/>
      <c r="J67" s="5"/>
      <c r="L67" s="6">
        <f t="shared" si="42"/>
        <v>0</v>
      </c>
      <c r="N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" s="96">
        <f t="shared" si="43"/>
        <v>0</v>
      </c>
      <c r="R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" s="6">
        <f t="shared" si="44"/>
        <v>0</v>
      </c>
      <c r="AE67" s="7"/>
      <c r="AF67" s="6">
        <f t="shared" si="53"/>
        <v>0</v>
      </c>
      <c r="AG67" s="6">
        <f t="shared" si="53"/>
        <v>0</v>
      </c>
      <c r="AH67" s="6">
        <f t="shared" si="53"/>
        <v>0</v>
      </c>
      <c r="AI67" s="6">
        <f t="shared" si="54"/>
        <v>0</v>
      </c>
      <c r="AJ67" s="6">
        <f t="shared" si="54"/>
        <v>0</v>
      </c>
      <c r="AK67" s="6">
        <f t="shared" si="54"/>
        <v>0</v>
      </c>
      <c r="AL67" s="6"/>
      <c r="AM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" s="9" t="e">
        <f t="shared" si="51"/>
        <v>#REF!</v>
      </c>
      <c r="BD67" s="9" t="e">
        <f t="shared" si="51"/>
        <v>#REF!</v>
      </c>
      <c r="BE67" s="9" t="e">
        <f t="shared" si="51"/>
        <v>#REF!</v>
      </c>
      <c r="BF67" s="9" t="e">
        <f t="shared" si="52"/>
        <v>#REF!</v>
      </c>
      <c r="BG67" s="9" t="e">
        <f t="shared" si="52"/>
        <v>#REF!</v>
      </c>
      <c r="BH67" s="9" t="e">
        <f t="shared" si="52"/>
        <v>#REF!</v>
      </c>
      <c r="BI67" s="9" t="e">
        <f t="shared" si="39"/>
        <v>#REF!</v>
      </c>
      <c r="BL67" s="10" t="e">
        <f>SUMIF([3]gfs0910a!#REF!,'[3]total hrs'!#REF!,[3]gfs0910a!#REF!)</f>
        <v>#REF!</v>
      </c>
      <c r="BM67" s="10" t="e">
        <f t="shared" si="45"/>
        <v>#REF!</v>
      </c>
      <c r="BN67" s="10" t="e">
        <f>SUMIF([3]gfs0910a!#REF!,'[3]total hrs'!#REF!,[3]gfs0910a!#REF!)</f>
        <v>#REF!</v>
      </c>
      <c r="BO67" s="10" t="e">
        <f t="shared" si="46"/>
        <v>#REF!</v>
      </c>
      <c r="BP67" s="10" t="e">
        <f>SUMIF([3]gfs0910a!#REF!,'[3]total hrs'!#REF!,[3]gfs0910a!#REF!)</f>
        <v>#REF!</v>
      </c>
      <c r="BQ67" s="10" t="e">
        <f t="shared" si="47"/>
        <v>#REF!</v>
      </c>
      <c r="BR67" s="10" t="e">
        <f>SUMIF([3]gfs0910a!#REF!,'[3]total hrs'!#REF!,[3]gfs0910a!#REF!)</f>
        <v>#REF!</v>
      </c>
      <c r="BS67" s="10" t="e">
        <f t="shared" si="48"/>
        <v>#REF!</v>
      </c>
      <c r="BT67" s="10" t="e">
        <f>SUMIF([3]gfs0910a!#REF!,'[3]total hrs'!#REF!,[3]gfs0910a!#REF!)</f>
        <v>#REF!</v>
      </c>
      <c r="BU67" s="10" t="e">
        <f t="shared" si="49"/>
        <v>#REF!</v>
      </c>
      <c r="BV67" s="10" t="e">
        <f>SUMIF([3]gfs0910a!#REF!,'[3]total hrs'!#REF!,[3]gfs0910a!#REF!)</f>
        <v>#REF!</v>
      </c>
      <c r="BW67" s="10" t="e">
        <f t="shared" si="50"/>
        <v>#REF!</v>
      </c>
    </row>
    <row r="68" spans="1:75" ht="21" customHeight="1" x14ac:dyDescent="0.25">
      <c r="A68" s="4">
        <v>5391</v>
      </c>
      <c r="B68" s="4" t="s">
        <v>88</v>
      </c>
      <c r="C68" s="14" t="s">
        <v>20</v>
      </c>
      <c r="D68" s="29">
        <f>SUMIF(general!$C:$C,'control sheet'!$A:$A,general!$K:$K)</f>
        <v>0</v>
      </c>
      <c r="E68" s="5">
        <f>SUMIF(airport!C:C,'control sheet'!A:A,airport!K:K)</f>
        <v>73</v>
      </c>
      <c r="F68" s="5">
        <f>SUMIF(denarau!C:C,'control sheet'!A:A,denarau!K:K)</f>
        <v>0</v>
      </c>
      <c r="G68" s="98">
        <f>SUMIF(fijian!$C:$C,'control sheet'!$A:$A,fijian!$K:$K)</f>
        <v>0</v>
      </c>
      <c r="H68" s="5">
        <f>SUMIF(north!C:C,'control sheet'!A:A,north!K:K)</f>
        <v>0</v>
      </c>
      <c r="I68" s="5"/>
      <c r="J68" s="5"/>
      <c r="L68" s="6">
        <f t="shared" si="42"/>
        <v>73</v>
      </c>
      <c r="N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20</v>
      </c>
      <c r="P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5</v>
      </c>
      <c r="Q68" s="96">
        <f t="shared" si="43"/>
        <v>0</v>
      </c>
      <c r="R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68" s="6">
        <f t="shared" si="44"/>
        <v>73</v>
      </c>
      <c r="AE68" s="7"/>
      <c r="AF68" s="6">
        <f t="shared" si="53"/>
        <v>48</v>
      </c>
      <c r="AG68" s="6">
        <f t="shared" si="53"/>
        <v>20</v>
      </c>
      <c r="AH68" s="6">
        <f t="shared" si="53"/>
        <v>5</v>
      </c>
      <c r="AI68" s="6">
        <f t="shared" si="54"/>
        <v>0</v>
      </c>
      <c r="AJ68" s="6">
        <f t="shared" si="54"/>
        <v>0</v>
      </c>
      <c r="AK68" s="6">
        <f t="shared" si="54"/>
        <v>30</v>
      </c>
      <c r="AL68" s="6"/>
      <c r="AM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" s="9" t="e">
        <f t="shared" si="51"/>
        <v>#REF!</v>
      </c>
      <c r="BD68" s="9" t="e">
        <f t="shared" si="51"/>
        <v>#REF!</v>
      </c>
      <c r="BE68" s="9" t="e">
        <f t="shared" si="51"/>
        <v>#REF!</v>
      </c>
      <c r="BF68" s="9" t="e">
        <f t="shared" si="52"/>
        <v>#REF!</v>
      </c>
      <c r="BG68" s="9" t="e">
        <f t="shared" si="52"/>
        <v>#REF!</v>
      </c>
      <c r="BH68" s="9" t="e">
        <f t="shared" si="52"/>
        <v>#REF!</v>
      </c>
      <c r="BI68" s="9" t="e">
        <f t="shared" si="52"/>
        <v>#REF!</v>
      </c>
      <c r="BL68" s="10" t="e">
        <f>SUMIF([3]gfs0910a!#REF!,'[3]total hrs'!#REF!,[3]gfs0910a!#REF!)</f>
        <v>#REF!</v>
      </c>
      <c r="BM68" s="10" t="e">
        <f t="shared" si="45"/>
        <v>#REF!</v>
      </c>
      <c r="BN68" s="10" t="e">
        <f>SUMIF([3]gfs0910a!#REF!,'[3]total hrs'!#REF!,[3]gfs0910a!#REF!)</f>
        <v>#REF!</v>
      </c>
      <c r="BO68" s="10" t="e">
        <f t="shared" si="46"/>
        <v>#REF!</v>
      </c>
      <c r="BP68" s="10" t="e">
        <f>SUMIF([3]gfs0910a!#REF!,'[3]total hrs'!#REF!,[3]gfs0910a!#REF!)</f>
        <v>#REF!</v>
      </c>
      <c r="BQ68" s="10" t="e">
        <f t="shared" si="47"/>
        <v>#REF!</v>
      </c>
      <c r="BR68" s="10" t="e">
        <f>SUMIF([3]gfs0910a!#REF!,'[3]total hrs'!#REF!,[3]gfs0910a!#REF!)</f>
        <v>#REF!</v>
      </c>
      <c r="BS68" s="10" t="e">
        <f t="shared" si="48"/>
        <v>#REF!</v>
      </c>
      <c r="BT68" s="10" t="e">
        <f>SUMIF([3]gfs0910a!#REF!,'[3]total hrs'!#REF!,[3]gfs0910a!#REF!)</f>
        <v>#REF!</v>
      </c>
      <c r="BU68" s="10" t="e">
        <f t="shared" si="49"/>
        <v>#REF!</v>
      </c>
      <c r="BV68" s="10" t="e">
        <f>SUMIF([3]gfs0910a!#REF!,'[3]total hrs'!#REF!,[3]gfs0910a!#REF!)</f>
        <v>#REF!</v>
      </c>
      <c r="BW68" s="10" t="e">
        <f t="shared" si="50"/>
        <v>#REF!</v>
      </c>
    </row>
    <row r="69" spans="1:75" ht="22.5" customHeight="1" x14ac:dyDescent="0.25">
      <c r="A69" s="4">
        <v>5411</v>
      </c>
      <c r="B69" s="4" t="s">
        <v>89</v>
      </c>
      <c r="C69" s="14" t="s">
        <v>68</v>
      </c>
      <c r="D69" s="29">
        <f>SUMIF(general!$C:$C,'control sheet'!$A:$A,general!$K:$K)</f>
        <v>0</v>
      </c>
      <c r="E69" s="5">
        <f>SUMIF(airport!C:C,'control sheet'!A:A,airport!K:K)</f>
        <v>0</v>
      </c>
      <c r="F69" s="5">
        <f>SUMIF(denarau!C:C,'control sheet'!A:A,denarau!K:K)</f>
        <v>0</v>
      </c>
      <c r="G69" s="98">
        <f>SUMIF(fijian!$C:$C,'control sheet'!$A:$A,fijian!$K:$K)</f>
        <v>0</v>
      </c>
      <c r="H69" s="5">
        <f>SUMIF(north!C:C,'control sheet'!A:A,north!K:K)</f>
        <v>0</v>
      </c>
      <c r="I69" s="5"/>
      <c r="J69" s="5"/>
      <c r="L69" s="6">
        <f t="shared" ref="L69:L80" si="55">SUM(D69:J69)</f>
        <v>0</v>
      </c>
      <c r="N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" s="96">
        <f t="shared" si="43"/>
        <v>0</v>
      </c>
      <c r="R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" s="6">
        <f t="shared" si="44"/>
        <v>0</v>
      </c>
      <c r="AE69" s="7"/>
      <c r="AF69" s="6">
        <f t="shared" si="53"/>
        <v>0</v>
      </c>
      <c r="AG69" s="6">
        <f t="shared" si="53"/>
        <v>0</v>
      </c>
      <c r="AH69" s="6">
        <f t="shared" si="53"/>
        <v>0</v>
      </c>
      <c r="AI69" s="6">
        <f t="shared" si="54"/>
        <v>0</v>
      </c>
      <c r="AJ69" s="6">
        <f t="shared" si="54"/>
        <v>0</v>
      </c>
      <c r="AK69" s="6">
        <f t="shared" si="54"/>
        <v>0</v>
      </c>
      <c r="AL69" s="6"/>
      <c r="AM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" s="9" t="e">
        <f t="shared" si="51"/>
        <v>#REF!</v>
      </c>
      <c r="BD69" s="9" t="e">
        <f t="shared" si="51"/>
        <v>#REF!</v>
      </c>
      <c r="BE69" s="9" t="e">
        <f t="shared" si="51"/>
        <v>#REF!</v>
      </c>
      <c r="BF69" s="9" t="e">
        <f t="shared" si="52"/>
        <v>#REF!</v>
      </c>
      <c r="BG69" s="9" t="e">
        <f t="shared" si="52"/>
        <v>#REF!</v>
      </c>
      <c r="BH69" s="9" t="e">
        <f t="shared" si="52"/>
        <v>#REF!</v>
      </c>
      <c r="BI69" s="9" t="e">
        <f t="shared" si="52"/>
        <v>#REF!</v>
      </c>
      <c r="BL69" s="10" t="e">
        <f>SUMIF([3]gfs0910a!#REF!,'[3]total hrs'!#REF!,[3]gfs0910a!#REF!)</f>
        <v>#REF!</v>
      </c>
      <c r="BM69" s="10" t="e">
        <f t="shared" si="45"/>
        <v>#REF!</v>
      </c>
      <c r="BN69" s="10" t="e">
        <f>SUMIF([3]gfs0910a!#REF!,'[3]total hrs'!#REF!,[3]gfs0910a!#REF!)</f>
        <v>#REF!</v>
      </c>
      <c r="BO69" s="10" t="e">
        <f t="shared" si="46"/>
        <v>#REF!</v>
      </c>
      <c r="BP69" s="10" t="e">
        <f>SUMIF([3]gfs0910a!#REF!,'[3]total hrs'!#REF!,[3]gfs0910a!#REF!)</f>
        <v>#REF!</v>
      </c>
      <c r="BQ69" s="10" t="e">
        <f t="shared" si="47"/>
        <v>#REF!</v>
      </c>
      <c r="BR69" s="10" t="e">
        <f>SUMIF([3]gfs0910a!#REF!,'[3]total hrs'!#REF!,[3]gfs0910a!#REF!)</f>
        <v>#REF!</v>
      </c>
      <c r="BS69" s="10" t="e">
        <f t="shared" si="48"/>
        <v>#REF!</v>
      </c>
      <c r="BT69" s="10" t="e">
        <f>SUMIF([3]gfs0910a!#REF!,'[3]total hrs'!#REF!,[3]gfs0910a!#REF!)</f>
        <v>#REF!</v>
      </c>
      <c r="BU69" s="10" t="e">
        <f t="shared" si="49"/>
        <v>#REF!</v>
      </c>
      <c r="BV69" s="10" t="e">
        <f>SUMIF([3]gfs0910a!#REF!,'[3]total hrs'!#REF!,[3]gfs0910a!#REF!)</f>
        <v>#REF!</v>
      </c>
      <c r="BW69" s="10" t="e">
        <f t="shared" si="50"/>
        <v>#REF!</v>
      </c>
    </row>
    <row r="70" spans="1:75" ht="21" customHeight="1" x14ac:dyDescent="0.25">
      <c r="A70" s="4">
        <v>5425</v>
      </c>
      <c r="B70" s="4" t="s">
        <v>90</v>
      </c>
      <c r="C70" s="14" t="s">
        <v>20</v>
      </c>
      <c r="D70" s="29">
        <f>SUMIF(general!$C:$C,'control sheet'!$A:$A,general!$K:$K)</f>
        <v>0</v>
      </c>
      <c r="E70" s="5">
        <f>SUMIF(airport!C:C,'control sheet'!A:A,airport!K:K)</f>
        <v>0</v>
      </c>
      <c r="F70" s="5">
        <f>SUMIF(denarau!C:C,'control sheet'!A:A,denarau!K:K)</f>
        <v>0</v>
      </c>
      <c r="G70" s="98">
        <f>SUMIF(fijian!$C:$C,'control sheet'!$A:$A,fijian!$K:$K)</f>
        <v>0</v>
      </c>
      <c r="H70" s="5">
        <f>SUMIF(north!C:C,'control sheet'!A:A,north!K:K)</f>
        <v>0</v>
      </c>
      <c r="I70" s="5"/>
      <c r="J70" s="5"/>
      <c r="L70" s="6">
        <f t="shared" si="55"/>
        <v>0</v>
      </c>
      <c r="N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" s="96">
        <f t="shared" ref="Q70:Q80" si="56">SUM(N70:P70)-L70</f>
        <v>0</v>
      </c>
      <c r="R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" s="6">
        <f t="shared" ref="AD70:AD80" si="57">+L70-U70</f>
        <v>0</v>
      </c>
      <c r="AE70" s="7"/>
      <c r="AF70" s="6">
        <f t="shared" si="53"/>
        <v>0</v>
      </c>
      <c r="AG70" s="6">
        <f t="shared" si="53"/>
        <v>0</v>
      </c>
      <c r="AH70" s="6">
        <f t="shared" si="53"/>
        <v>0</v>
      </c>
      <c r="AI70" s="6">
        <f t="shared" si="54"/>
        <v>0</v>
      </c>
      <c r="AJ70" s="6">
        <f t="shared" si="54"/>
        <v>0</v>
      </c>
      <c r="AK70" s="6">
        <f t="shared" si="54"/>
        <v>0</v>
      </c>
      <c r="AL70" s="6"/>
      <c r="AM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" s="9" t="e">
        <f t="shared" si="51"/>
        <v>#REF!</v>
      </c>
      <c r="BD70" s="9" t="e">
        <f t="shared" si="51"/>
        <v>#REF!</v>
      </c>
      <c r="BE70" s="9" t="e">
        <f t="shared" si="51"/>
        <v>#REF!</v>
      </c>
      <c r="BF70" s="9" t="e">
        <f t="shared" si="52"/>
        <v>#REF!</v>
      </c>
      <c r="BG70" s="9" t="e">
        <f t="shared" si="52"/>
        <v>#REF!</v>
      </c>
      <c r="BH70" s="9" t="e">
        <f t="shared" si="52"/>
        <v>#REF!</v>
      </c>
      <c r="BI70" s="9" t="e">
        <f t="shared" si="52"/>
        <v>#REF!</v>
      </c>
      <c r="BL70" s="10" t="e">
        <f>SUMIF([3]gfs0910a!#REF!,'[3]total hrs'!#REF!,[3]gfs0910a!#REF!)</f>
        <v>#REF!</v>
      </c>
      <c r="BM70" s="10" t="e">
        <f t="shared" ref="BM70:BM80" si="58">+BL70-L70</f>
        <v>#REF!</v>
      </c>
      <c r="BN70" s="10" t="e">
        <f>SUMIF([3]gfs0910a!#REF!,'[3]total hrs'!#REF!,[3]gfs0910a!#REF!)</f>
        <v>#REF!</v>
      </c>
      <c r="BO70" s="10" t="e">
        <f t="shared" ref="BO70:BO80" si="59">+BN70-N70</f>
        <v>#REF!</v>
      </c>
      <c r="BP70" s="10" t="e">
        <f>SUMIF([3]gfs0910a!#REF!,'[3]total hrs'!#REF!,[3]gfs0910a!#REF!)</f>
        <v>#REF!</v>
      </c>
      <c r="BQ70" s="10" t="e">
        <f t="shared" ref="BQ70:BQ80" si="60">+BP70-O70</f>
        <v>#REF!</v>
      </c>
      <c r="BR70" s="10" t="e">
        <f>SUMIF([3]gfs0910a!#REF!,'[3]total hrs'!#REF!,[3]gfs0910a!#REF!)</f>
        <v>#REF!</v>
      </c>
      <c r="BS70" s="10" t="e">
        <f t="shared" ref="BS70:BS80" si="61">+BR70-P70</f>
        <v>#REF!</v>
      </c>
      <c r="BT70" s="10" t="e">
        <f>SUMIF([3]gfs0910a!#REF!,'[3]total hrs'!#REF!,[3]gfs0910a!#REF!)</f>
        <v>#REF!</v>
      </c>
      <c r="BU70" s="10" t="e">
        <f t="shared" ref="BU70:BU80" si="62">+BT70-R70</f>
        <v>#REF!</v>
      </c>
      <c r="BV70" s="10" t="e">
        <f>SUMIF([3]gfs0910a!#REF!,'[3]total hrs'!#REF!,[3]gfs0910a!#REF!)</f>
        <v>#REF!</v>
      </c>
      <c r="BW70" s="10" t="e">
        <f t="shared" ref="BW70:BW80" si="63">+BV70-S70</f>
        <v>#REF!</v>
      </c>
    </row>
    <row r="71" spans="1:75" ht="21" customHeight="1" x14ac:dyDescent="0.25">
      <c r="A71" s="4">
        <v>5471</v>
      </c>
      <c r="B71" s="4" t="s">
        <v>91</v>
      </c>
      <c r="C71" s="14" t="s">
        <v>92</v>
      </c>
      <c r="D71" s="29">
        <f>SUMIF(general!$C:$C,'control sheet'!$A:$A,general!$K:$K)</f>
        <v>0</v>
      </c>
      <c r="E71" s="5">
        <f>SUMIF(airport!C:C,'control sheet'!A:A,airport!K:K)</f>
        <v>0</v>
      </c>
      <c r="F71" s="5">
        <f>SUMIF(denarau!C:C,'control sheet'!A:A,denarau!K:K)</f>
        <v>0</v>
      </c>
      <c r="G71" s="98">
        <f>SUMIF(fijian!$C:$C,'control sheet'!$A:$A,fijian!$K:$K)</f>
        <v>0</v>
      </c>
      <c r="H71" s="5">
        <f>SUMIF(north!C:C,'control sheet'!A:A,north!K:K)</f>
        <v>0</v>
      </c>
      <c r="I71" s="5"/>
      <c r="J71" s="5"/>
      <c r="L71" s="6">
        <f t="shared" si="55"/>
        <v>0</v>
      </c>
      <c r="N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" s="96">
        <f t="shared" si="56"/>
        <v>0</v>
      </c>
      <c r="R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" s="6">
        <f t="shared" si="57"/>
        <v>0</v>
      </c>
      <c r="AE71" s="7"/>
      <c r="AF71" s="6">
        <f t="shared" si="53"/>
        <v>0</v>
      </c>
      <c r="AG71" s="6">
        <f t="shared" si="53"/>
        <v>0</v>
      </c>
      <c r="AH71" s="6">
        <f t="shared" si="53"/>
        <v>0</v>
      </c>
      <c r="AI71" s="6">
        <f t="shared" si="54"/>
        <v>0</v>
      </c>
      <c r="AJ71" s="6">
        <f t="shared" si="54"/>
        <v>0</v>
      </c>
      <c r="AK71" s="6">
        <f t="shared" si="54"/>
        <v>0</v>
      </c>
      <c r="AL71" s="6"/>
      <c r="AM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" s="9" t="e">
        <f t="shared" si="51"/>
        <v>#REF!</v>
      </c>
      <c r="BD71" s="9" t="e">
        <f t="shared" si="51"/>
        <v>#REF!</v>
      </c>
      <c r="BE71" s="9" t="e">
        <f t="shared" si="51"/>
        <v>#REF!</v>
      </c>
      <c r="BF71" s="9" t="e">
        <f t="shared" si="52"/>
        <v>#REF!</v>
      </c>
      <c r="BG71" s="9" t="e">
        <f t="shared" si="52"/>
        <v>#REF!</v>
      </c>
      <c r="BH71" s="9" t="e">
        <f t="shared" si="52"/>
        <v>#REF!</v>
      </c>
      <c r="BI71" s="9" t="e">
        <f t="shared" si="52"/>
        <v>#REF!</v>
      </c>
      <c r="BL71" s="10" t="e">
        <f>SUMIF([3]gfs0910a!#REF!,'[3]total hrs'!#REF!,[3]gfs0910a!#REF!)</f>
        <v>#REF!</v>
      </c>
      <c r="BM71" s="10" t="e">
        <f t="shared" si="58"/>
        <v>#REF!</v>
      </c>
      <c r="BN71" s="10" t="e">
        <f>SUMIF([3]gfs0910a!#REF!,'[3]total hrs'!#REF!,[3]gfs0910a!#REF!)</f>
        <v>#REF!</v>
      </c>
      <c r="BO71" s="10" t="e">
        <f t="shared" si="59"/>
        <v>#REF!</v>
      </c>
      <c r="BP71" s="10" t="e">
        <f>SUMIF([3]gfs0910a!#REF!,'[3]total hrs'!#REF!,[3]gfs0910a!#REF!)</f>
        <v>#REF!</v>
      </c>
      <c r="BQ71" s="10" t="e">
        <f t="shared" si="60"/>
        <v>#REF!</v>
      </c>
      <c r="BR71" s="10" t="e">
        <f>SUMIF([3]gfs0910a!#REF!,'[3]total hrs'!#REF!,[3]gfs0910a!#REF!)</f>
        <v>#REF!</v>
      </c>
      <c r="BS71" s="10" t="e">
        <f t="shared" si="61"/>
        <v>#REF!</v>
      </c>
      <c r="BT71" s="10" t="e">
        <f>SUMIF([3]gfs0910a!#REF!,'[3]total hrs'!#REF!,[3]gfs0910a!#REF!)</f>
        <v>#REF!</v>
      </c>
      <c r="BU71" s="10" t="e">
        <f t="shared" si="62"/>
        <v>#REF!</v>
      </c>
      <c r="BV71" s="10" t="e">
        <f>SUMIF([3]gfs0910a!#REF!,'[3]total hrs'!#REF!,[3]gfs0910a!#REF!)</f>
        <v>#REF!</v>
      </c>
      <c r="BW71" s="10" t="e">
        <f t="shared" si="63"/>
        <v>#REF!</v>
      </c>
    </row>
    <row r="72" spans="1:75" ht="21" customHeight="1" x14ac:dyDescent="0.25">
      <c r="A72" s="4">
        <v>5473</v>
      </c>
      <c r="B72" s="4" t="s">
        <v>93</v>
      </c>
      <c r="C72" s="14" t="s">
        <v>20</v>
      </c>
      <c r="D72" s="29">
        <f>SUMIF(general!$C:$C,'control sheet'!$A:$A,general!$K:$K)</f>
        <v>0</v>
      </c>
      <c r="E72" s="5">
        <f>SUMIF(airport!C:C,'control sheet'!A:A,airport!K:K)</f>
        <v>35</v>
      </c>
      <c r="F72" s="5">
        <f>SUMIF(denarau!C:C,'control sheet'!A:A,denarau!K:K)</f>
        <v>0</v>
      </c>
      <c r="G72" s="98">
        <f>SUMIF(fijian!$C:$C,'control sheet'!$A:$A,fijian!$K:$K)</f>
        <v>0</v>
      </c>
      <c r="H72" s="5">
        <f>SUMIF(north!C:C,'control sheet'!A:A,north!K:K)</f>
        <v>0</v>
      </c>
      <c r="I72" s="5"/>
      <c r="J72" s="5"/>
      <c r="L72" s="6">
        <f t="shared" si="55"/>
        <v>35</v>
      </c>
      <c r="N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" s="96">
        <f t="shared" si="56"/>
        <v>0</v>
      </c>
      <c r="R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72" s="6">
        <f t="shared" si="57"/>
        <v>35</v>
      </c>
      <c r="AE72" s="7"/>
      <c r="AF72" s="6">
        <f t="shared" si="53"/>
        <v>27</v>
      </c>
      <c r="AG72" s="6">
        <f t="shared" si="53"/>
        <v>8</v>
      </c>
      <c r="AH72" s="6">
        <f t="shared" si="53"/>
        <v>0</v>
      </c>
      <c r="AI72" s="6">
        <f t="shared" si="54"/>
        <v>0</v>
      </c>
      <c r="AJ72" s="6">
        <f t="shared" si="54"/>
        <v>0</v>
      </c>
      <c r="AK72" s="6">
        <f t="shared" si="54"/>
        <v>6</v>
      </c>
      <c r="AL72" s="6"/>
      <c r="AM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" s="9" t="e">
        <f t="shared" si="51"/>
        <v>#REF!</v>
      </c>
      <c r="BD72" s="9" t="e">
        <f t="shared" si="51"/>
        <v>#REF!</v>
      </c>
      <c r="BE72" s="9" t="e">
        <f t="shared" si="51"/>
        <v>#REF!</v>
      </c>
      <c r="BF72" s="9" t="e">
        <f t="shared" si="52"/>
        <v>#REF!</v>
      </c>
      <c r="BG72" s="9" t="e">
        <f t="shared" si="52"/>
        <v>#REF!</v>
      </c>
      <c r="BH72" s="9" t="e">
        <f t="shared" si="52"/>
        <v>#REF!</v>
      </c>
      <c r="BI72" s="9" t="e">
        <f t="shared" si="52"/>
        <v>#REF!</v>
      </c>
      <c r="BL72" s="10" t="e">
        <f>SUMIF([3]gfs0910a!#REF!,'[3]total hrs'!#REF!,[3]gfs0910a!#REF!)</f>
        <v>#REF!</v>
      </c>
      <c r="BM72" s="10" t="e">
        <f t="shared" si="58"/>
        <v>#REF!</v>
      </c>
      <c r="BN72" s="10" t="e">
        <f>SUMIF([3]gfs0910a!#REF!,'[3]total hrs'!#REF!,[3]gfs0910a!#REF!)</f>
        <v>#REF!</v>
      </c>
      <c r="BO72" s="10" t="e">
        <f t="shared" si="59"/>
        <v>#REF!</v>
      </c>
      <c r="BP72" s="10" t="e">
        <f>SUMIF([3]gfs0910a!#REF!,'[3]total hrs'!#REF!,[3]gfs0910a!#REF!)</f>
        <v>#REF!</v>
      </c>
      <c r="BQ72" s="10" t="e">
        <f t="shared" si="60"/>
        <v>#REF!</v>
      </c>
      <c r="BR72" s="10" t="e">
        <f>SUMIF([3]gfs0910a!#REF!,'[3]total hrs'!#REF!,[3]gfs0910a!#REF!)</f>
        <v>#REF!</v>
      </c>
      <c r="BS72" s="10" t="e">
        <f t="shared" si="61"/>
        <v>#REF!</v>
      </c>
      <c r="BT72" s="10" t="e">
        <f>SUMIF([3]gfs0910a!#REF!,'[3]total hrs'!#REF!,[3]gfs0910a!#REF!)</f>
        <v>#REF!</v>
      </c>
      <c r="BU72" s="10" t="e">
        <f t="shared" si="62"/>
        <v>#REF!</v>
      </c>
      <c r="BV72" s="10" t="e">
        <f>SUMIF([3]gfs0910a!#REF!,'[3]total hrs'!#REF!,[3]gfs0910a!#REF!)</f>
        <v>#REF!</v>
      </c>
      <c r="BW72" s="10" t="e">
        <f t="shared" si="63"/>
        <v>#REF!</v>
      </c>
    </row>
    <row r="73" spans="1:75" ht="21" customHeight="1" x14ac:dyDescent="0.25">
      <c r="A73" s="4">
        <v>5474</v>
      </c>
      <c r="B73" s="4" t="s">
        <v>94</v>
      </c>
      <c r="C73" s="14" t="s">
        <v>20</v>
      </c>
      <c r="D73" s="29">
        <f>SUMIF(general!$C:$C,'control sheet'!$A:$A,general!$K:$K)</f>
        <v>0</v>
      </c>
      <c r="E73" s="5">
        <f>SUMIF(airport!C:C,'control sheet'!A:A,airport!K:K)</f>
        <v>67.5</v>
      </c>
      <c r="F73" s="5">
        <f>SUMIF(denarau!C:C,'control sheet'!A:A,denarau!K:K)</f>
        <v>0</v>
      </c>
      <c r="G73" s="98">
        <f>SUMIF(fijian!$C:$C,'control sheet'!$A:$A,fijian!$K:$K)</f>
        <v>0</v>
      </c>
      <c r="H73" s="5">
        <f>SUMIF(north!C:C,'control sheet'!A:A,north!K:K)</f>
        <v>0</v>
      </c>
      <c r="I73" s="5"/>
      <c r="J73" s="5"/>
      <c r="L73" s="6">
        <f t="shared" si="55"/>
        <v>67.5</v>
      </c>
      <c r="N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18.5</v>
      </c>
      <c r="P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73" s="96">
        <f t="shared" si="56"/>
        <v>0</v>
      </c>
      <c r="R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70.95</v>
      </c>
      <c r="S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73" s="6">
        <f t="shared" si="57"/>
        <v>67.5</v>
      </c>
      <c r="AE73" s="7"/>
      <c r="AF73" s="6">
        <f t="shared" si="53"/>
        <v>48</v>
      </c>
      <c r="AG73" s="6">
        <f t="shared" si="53"/>
        <v>18.5</v>
      </c>
      <c r="AH73" s="6">
        <f t="shared" si="53"/>
        <v>1</v>
      </c>
      <c r="AI73" s="6">
        <f t="shared" si="54"/>
        <v>0</v>
      </c>
      <c r="AJ73" s="6">
        <f t="shared" si="54"/>
        <v>70.95</v>
      </c>
      <c r="AK73" s="6">
        <f t="shared" si="54"/>
        <v>30</v>
      </c>
      <c r="AL73" s="6"/>
      <c r="AM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" s="9" t="e">
        <f t="shared" si="51"/>
        <v>#REF!</v>
      </c>
      <c r="BD73" s="9" t="e">
        <f t="shared" si="51"/>
        <v>#REF!</v>
      </c>
      <c r="BE73" s="9" t="e">
        <f t="shared" si="51"/>
        <v>#REF!</v>
      </c>
      <c r="BF73" s="9" t="e">
        <f t="shared" si="52"/>
        <v>#REF!</v>
      </c>
      <c r="BG73" s="9" t="e">
        <f t="shared" si="52"/>
        <v>#REF!</v>
      </c>
      <c r="BH73" s="9" t="e">
        <f t="shared" si="52"/>
        <v>#REF!</v>
      </c>
      <c r="BI73" s="9" t="e">
        <f t="shared" si="52"/>
        <v>#REF!</v>
      </c>
      <c r="BL73" s="10" t="e">
        <f>SUMIF([3]gfs0910a!#REF!,'[3]total hrs'!#REF!,[3]gfs0910a!#REF!)</f>
        <v>#REF!</v>
      </c>
      <c r="BM73" s="10" t="e">
        <f t="shared" si="58"/>
        <v>#REF!</v>
      </c>
      <c r="BN73" s="10" t="e">
        <f>SUMIF([3]gfs0910a!#REF!,'[3]total hrs'!#REF!,[3]gfs0910a!#REF!)</f>
        <v>#REF!</v>
      </c>
      <c r="BO73" s="10" t="e">
        <f t="shared" si="59"/>
        <v>#REF!</v>
      </c>
      <c r="BP73" s="10" t="e">
        <f>SUMIF([3]gfs0910a!#REF!,'[3]total hrs'!#REF!,[3]gfs0910a!#REF!)</f>
        <v>#REF!</v>
      </c>
      <c r="BQ73" s="10" t="e">
        <f t="shared" si="60"/>
        <v>#REF!</v>
      </c>
      <c r="BR73" s="10" t="e">
        <f>SUMIF([3]gfs0910a!#REF!,'[3]total hrs'!#REF!,[3]gfs0910a!#REF!)</f>
        <v>#REF!</v>
      </c>
      <c r="BS73" s="10" t="e">
        <f t="shared" si="61"/>
        <v>#REF!</v>
      </c>
      <c r="BT73" s="10" t="e">
        <f>SUMIF([3]gfs0910a!#REF!,'[3]total hrs'!#REF!,[3]gfs0910a!#REF!)</f>
        <v>#REF!</v>
      </c>
      <c r="BU73" s="10" t="e">
        <f t="shared" si="62"/>
        <v>#REF!</v>
      </c>
      <c r="BV73" s="10" t="e">
        <f>SUMIF([3]gfs0910a!#REF!,'[3]total hrs'!#REF!,[3]gfs0910a!#REF!)</f>
        <v>#REF!</v>
      </c>
      <c r="BW73" s="10" t="e">
        <f t="shared" si="63"/>
        <v>#REF!</v>
      </c>
    </row>
    <row r="74" spans="1:75" ht="21" customHeight="1" x14ac:dyDescent="0.25">
      <c r="A74" s="4">
        <v>5484</v>
      </c>
      <c r="B74" s="4" t="s">
        <v>95</v>
      </c>
      <c r="C74" s="14" t="s">
        <v>20</v>
      </c>
      <c r="D74" s="29">
        <f>SUMIF(general!$C:$C,'control sheet'!$A:$A,general!$K:$K)</f>
        <v>0</v>
      </c>
      <c r="E74" s="5">
        <f>SUMIF(airport!C:C,'control sheet'!A:A,airport!K:K)</f>
        <v>0</v>
      </c>
      <c r="F74" s="5">
        <f>SUMIF(denarau!C:C,'control sheet'!A:A,denarau!K:K)</f>
        <v>0</v>
      </c>
      <c r="G74" s="98">
        <f>SUMIF(fijian!$C:$C,'control sheet'!$A:$A,fijian!$K:$K)</f>
        <v>0</v>
      </c>
      <c r="H74" s="5">
        <f>SUMIF(north!C:C,'control sheet'!A:A,north!K:K)</f>
        <v>0</v>
      </c>
      <c r="I74" s="5"/>
      <c r="J74" s="5"/>
      <c r="L74" s="6">
        <f t="shared" si="55"/>
        <v>0</v>
      </c>
      <c r="N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" s="96">
        <f t="shared" si="56"/>
        <v>0</v>
      </c>
      <c r="R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" s="6">
        <f t="shared" si="57"/>
        <v>0</v>
      </c>
      <c r="AE74" s="7"/>
      <c r="AF74" s="6">
        <f t="shared" si="53"/>
        <v>0</v>
      </c>
      <c r="AG74" s="6">
        <f t="shared" si="53"/>
        <v>0</v>
      </c>
      <c r="AH74" s="6">
        <f t="shared" si="53"/>
        <v>0</v>
      </c>
      <c r="AI74" s="6">
        <f t="shared" si="54"/>
        <v>0</v>
      </c>
      <c r="AJ74" s="6">
        <f t="shared" si="54"/>
        <v>0</v>
      </c>
      <c r="AK74" s="6">
        <f t="shared" si="54"/>
        <v>0</v>
      </c>
      <c r="AL74" s="6"/>
      <c r="AM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" s="9" t="e">
        <f t="shared" ref="BC74:BI83" si="64">+AM74-AU74</f>
        <v>#REF!</v>
      </c>
      <c r="BD74" s="9" t="e">
        <f t="shared" si="64"/>
        <v>#REF!</v>
      </c>
      <c r="BE74" s="9" t="e">
        <f t="shared" si="64"/>
        <v>#REF!</v>
      </c>
      <c r="BF74" s="9" t="e">
        <f t="shared" si="64"/>
        <v>#REF!</v>
      </c>
      <c r="BG74" s="9" t="e">
        <f t="shared" si="64"/>
        <v>#REF!</v>
      </c>
      <c r="BH74" s="9" t="e">
        <f t="shared" si="64"/>
        <v>#REF!</v>
      </c>
      <c r="BI74" s="9" t="e">
        <f t="shared" si="64"/>
        <v>#REF!</v>
      </c>
      <c r="BL74" s="10" t="e">
        <f>SUMIF([3]gfs0910a!#REF!,'[3]total hrs'!#REF!,[3]gfs0910a!#REF!)</f>
        <v>#REF!</v>
      </c>
      <c r="BM74" s="10" t="e">
        <f t="shared" si="58"/>
        <v>#REF!</v>
      </c>
      <c r="BN74" s="10" t="e">
        <f>SUMIF([3]gfs0910a!#REF!,'[3]total hrs'!#REF!,[3]gfs0910a!#REF!)</f>
        <v>#REF!</v>
      </c>
      <c r="BO74" s="10" t="e">
        <f t="shared" si="59"/>
        <v>#REF!</v>
      </c>
      <c r="BP74" s="10" t="e">
        <f>SUMIF([3]gfs0910a!#REF!,'[3]total hrs'!#REF!,[3]gfs0910a!#REF!)</f>
        <v>#REF!</v>
      </c>
      <c r="BQ74" s="10" t="e">
        <f t="shared" si="60"/>
        <v>#REF!</v>
      </c>
      <c r="BR74" s="10" t="e">
        <f>SUMIF([3]gfs0910a!#REF!,'[3]total hrs'!#REF!,[3]gfs0910a!#REF!)</f>
        <v>#REF!</v>
      </c>
      <c r="BS74" s="10" t="e">
        <f t="shared" si="61"/>
        <v>#REF!</v>
      </c>
      <c r="BT74" s="10" t="e">
        <f>SUMIF([3]gfs0910a!#REF!,'[3]total hrs'!#REF!,[3]gfs0910a!#REF!)</f>
        <v>#REF!</v>
      </c>
      <c r="BU74" s="10" t="e">
        <f t="shared" si="62"/>
        <v>#REF!</v>
      </c>
      <c r="BV74" s="10" t="e">
        <f>SUMIF([3]gfs0910a!#REF!,'[3]total hrs'!#REF!,[3]gfs0910a!#REF!)</f>
        <v>#REF!</v>
      </c>
      <c r="BW74" s="10" t="e">
        <f t="shared" si="63"/>
        <v>#REF!</v>
      </c>
    </row>
    <row r="75" spans="1:75" ht="21" customHeight="1" x14ac:dyDescent="0.25">
      <c r="A75" s="4">
        <v>5494</v>
      </c>
      <c r="B75" s="4" t="s">
        <v>96</v>
      </c>
      <c r="C75" s="14" t="s">
        <v>20</v>
      </c>
      <c r="D75" s="29">
        <f>SUMIF(general!$C:$C,'control sheet'!$A:$A,general!$K:$K)</f>
        <v>0</v>
      </c>
      <c r="E75" s="5">
        <f>SUMIF(airport!C:C,'control sheet'!A:A,airport!K:K)</f>
        <v>60</v>
      </c>
      <c r="F75" s="5">
        <f>SUMIF(denarau!C:C,'control sheet'!A:A,denarau!K:K)</f>
        <v>0</v>
      </c>
      <c r="G75" s="98">
        <f>SUMIF(fijian!$C:$C,'control sheet'!$A:$A,fijian!$K:$K)</f>
        <v>0</v>
      </c>
      <c r="H75" s="5">
        <f>SUMIF(north!C:C,'control sheet'!A:A,north!K:K)</f>
        <v>0</v>
      </c>
      <c r="I75" s="5"/>
      <c r="J75" s="5"/>
      <c r="L75" s="6">
        <f t="shared" si="55"/>
        <v>60</v>
      </c>
      <c r="N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75" s="96">
        <f t="shared" si="56"/>
        <v>0</v>
      </c>
      <c r="R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33.520000000000003</v>
      </c>
      <c r="S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75" s="6">
        <f t="shared" si="57"/>
        <v>60</v>
      </c>
      <c r="AE75" s="7"/>
      <c r="AF75" s="6">
        <f t="shared" ref="AF75:AK88" si="65">+N75-W75</f>
        <v>48</v>
      </c>
      <c r="AG75" s="6">
        <f t="shared" si="65"/>
        <v>11</v>
      </c>
      <c r="AH75" s="6">
        <f t="shared" si="65"/>
        <v>1</v>
      </c>
      <c r="AI75" s="6">
        <f t="shared" si="65"/>
        <v>0</v>
      </c>
      <c r="AJ75" s="6">
        <f t="shared" si="65"/>
        <v>33.520000000000003</v>
      </c>
      <c r="AK75" s="6">
        <f t="shared" si="65"/>
        <v>12</v>
      </c>
      <c r="AL75" s="6"/>
      <c r="AM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" s="9" t="e">
        <f t="shared" si="64"/>
        <v>#REF!</v>
      </c>
      <c r="BD75" s="9" t="e">
        <f t="shared" si="64"/>
        <v>#REF!</v>
      </c>
      <c r="BE75" s="9" t="e">
        <f t="shared" si="64"/>
        <v>#REF!</v>
      </c>
      <c r="BF75" s="9" t="e">
        <f t="shared" si="64"/>
        <v>#REF!</v>
      </c>
      <c r="BG75" s="9" t="e">
        <f t="shared" si="64"/>
        <v>#REF!</v>
      </c>
      <c r="BH75" s="9" t="e">
        <f t="shared" si="64"/>
        <v>#REF!</v>
      </c>
      <c r="BI75" s="9" t="e">
        <f t="shared" si="64"/>
        <v>#REF!</v>
      </c>
      <c r="BL75" s="10" t="e">
        <f>SUMIF([3]gfs0910a!#REF!,'[3]total hrs'!#REF!,[3]gfs0910a!#REF!)</f>
        <v>#REF!</v>
      </c>
      <c r="BM75" s="10" t="e">
        <f t="shared" si="58"/>
        <v>#REF!</v>
      </c>
      <c r="BN75" s="10" t="e">
        <f>SUMIF([3]gfs0910a!#REF!,'[3]total hrs'!#REF!,[3]gfs0910a!#REF!)</f>
        <v>#REF!</v>
      </c>
      <c r="BO75" s="10" t="e">
        <f t="shared" si="59"/>
        <v>#REF!</v>
      </c>
      <c r="BP75" s="10" t="e">
        <f>SUMIF([3]gfs0910a!#REF!,'[3]total hrs'!#REF!,[3]gfs0910a!#REF!)</f>
        <v>#REF!</v>
      </c>
      <c r="BQ75" s="10" t="e">
        <f t="shared" si="60"/>
        <v>#REF!</v>
      </c>
      <c r="BR75" s="10" t="e">
        <f>SUMIF([3]gfs0910a!#REF!,'[3]total hrs'!#REF!,[3]gfs0910a!#REF!)</f>
        <v>#REF!</v>
      </c>
      <c r="BS75" s="10" t="e">
        <f t="shared" si="61"/>
        <v>#REF!</v>
      </c>
      <c r="BT75" s="10" t="e">
        <f>SUMIF([3]gfs0910a!#REF!,'[3]total hrs'!#REF!,[3]gfs0910a!#REF!)</f>
        <v>#REF!</v>
      </c>
      <c r="BU75" s="10" t="e">
        <f t="shared" si="62"/>
        <v>#REF!</v>
      </c>
      <c r="BV75" s="10" t="e">
        <f>SUMIF([3]gfs0910a!#REF!,'[3]total hrs'!#REF!,[3]gfs0910a!#REF!)</f>
        <v>#REF!</v>
      </c>
      <c r="BW75" s="10" t="e">
        <f t="shared" si="63"/>
        <v>#REF!</v>
      </c>
    </row>
    <row r="76" spans="1:75" ht="21" customHeight="1" x14ac:dyDescent="0.25">
      <c r="A76" s="4">
        <v>5513</v>
      </c>
      <c r="B76" s="4" t="s">
        <v>97</v>
      </c>
      <c r="C76" s="14" t="s">
        <v>20</v>
      </c>
      <c r="D76" s="29">
        <f>SUMIF(general!$C:$C,'control sheet'!$A:$A,general!$K:$K)</f>
        <v>0</v>
      </c>
      <c r="E76" s="5">
        <f>SUMIF(airport!C:C,'control sheet'!A:A,airport!K:K)</f>
        <v>39</v>
      </c>
      <c r="F76" s="5">
        <f>SUMIF(denarau!C:C,'control sheet'!A:A,denarau!K:K)</f>
        <v>0</v>
      </c>
      <c r="G76" s="98">
        <f>SUMIF(fijian!$C:$C,'control sheet'!$A:$A,fijian!$K:$K)</f>
        <v>0</v>
      </c>
      <c r="H76" s="5">
        <f>SUMIF(north!C:C,'control sheet'!A:A,north!K:K)</f>
        <v>0</v>
      </c>
      <c r="I76" s="5"/>
      <c r="J76" s="5"/>
      <c r="L76" s="6">
        <f t="shared" si="55"/>
        <v>39</v>
      </c>
      <c r="N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39</v>
      </c>
      <c r="O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" s="96">
        <f t="shared" si="56"/>
        <v>0</v>
      </c>
      <c r="R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13.260000000000002</v>
      </c>
      <c r="S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" s="6">
        <f t="shared" si="57"/>
        <v>39</v>
      </c>
      <c r="AE76" s="7"/>
      <c r="AF76" s="6">
        <f t="shared" si="65"/>
        <v>39</v>
      </c>
      <c r="AG76" s="6">
        <f t="shared" si="65"/>
        <v>0</v>
      </c>
      <c r="AH76" s="6">
        <f t="shared" si="65"/>
        <v>0</v>
      </c>
      <c r="AI76" s="6">
        <f t="shared" si="65"/>
        <v>0</v>
      </c>
      <c r="AJ76" s="6">
        <f t="shared" si="65"/>
        <v>13.260000000000002</v>
      </c>
      <c r="AK76" s="6">
        <f t="shared" si="65"/>
        <v>0</v>
      </c>
      <c r="AL76" s="6"/>
      <c r="AM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" s="9" t="e">
        <f t="shared" si="64"/>
        <v>#REF!</v>
      </c>
      <c r="BD76" s="9" t="e">
        <f t="shared" si="64"/>
        <v>#REF!</v>
      </c>
      <c r="BE76" s="9" t="e">
        <f t="shared" si="64"/>
        <v>#REF!</v>
      </c>
      <c r="BF76" s="9" t="e">
        <f t="shared" si="64"/>
        <v>#REF!</v>
      </c>
      <c r="BG76" s="9" t="e">
        <f t="shared" si="64"/>
        <v>#REF!</v>
      </c>
      <c r="BH76" s="9" t="e">
        <f t="shared" si="64"/>
        <v>#REF!</v>
      </c>
      <c r="BI76" s="9" t="e">
        <f t="shared" si="64"/>
        <v>#REF!</v>
      </c>
      <c r="BL76" s="10" t="e">
        <f>SUMIF([3]gfs0910a!#REF!,'[3]total hrs'!#REF!,[3]gfs0910a!#REF!)</f>
        <v>#REF!</v>
      </c>
      <c r="BM76" s="10" t="e">
        <f t="shared" si="58"/>
        <v>#REF!</v>
      </c>
      <c r="BN76" s="10" t="e">
        <f>SUMIF([3]gfs0910a!#REF!,'[3]total hrs'!#REF!,[3]gfs0910a!#REF!)</f>
        <v>#REF!</v>
      </c>
      <c r="BO76" s="10" t="e">
        <f t="shared" si="59"/>
        <v>#REF!</v>
      </c>
      <c r="BP76" s="10" t="e">
        <f>SUMIF([3]gfs0910a!#REF!,'[3]total hrs'!#REF!,[3]gfs0910a!#REF!)</f>
        <v>#REF!</v>
      </c>
      <c r="BQ76" s="10" t="e">
        <f t="shared" si="60"/>
        <v>#REF!</v>
      </c>
      <c r="BR76" s="10" t="e">
        <f>SUMIF([3]gfs0910a!#REF!,'[3]total hrs'!#REF!,[3]gfs0910a!#REF!)</f>
        <v>#REF!</v>
      </c>
      <c r="BS76" s="10" t="e">
        <f t="shared" si="61"/>
        <v>#REF!</v>
      </c>
      <c r="BT76" s="10" t="e">
        <f>SUMIF([3]gfs0910a!#REF!,'[3]total hrs'!#REF!,[3]gfs0910a!#REF!)</f>
        <v>#REF!</v>
      </c>
      <c r="BU76" s="10" t="e">
        <f t="shared" si="62"/>
        <v>#REF!</v>
      </c>
      <c r="BV76" s="10" t="e">
        <f>SUMIF([3]gfs0910a!#REF!,'[3]total hrs'!#REF!,[3]gfs0910a!#REF!)</f>
        <v>#REF!</v>
      </c>
      <c r="BW76" s="10" t="e">
        <f t="shared" si="63"/>
        <v>#REF!</v>
      </c>
    </row>
    <row r="77" spans="1:75" ht="21" customHeight="1" x14ac:dyDescent="0.25">
      <c r="A77" s="4">
        <v>5514</v>
      </c>
      <c r="B77" s="4" t="s">
        <v>98</v>
      </c>
      <c r="C77" s="14" t="s">
        <v>20</v>
      </c>
      <c r="D77" s="29">
        <f>SUMIF(general!$C:$C,'control sheet'!$A:$A,general!$K:$K)</f>
        <v>0</v>
      </c>
      <c r="E77" s="5">
        <f>SUMIF(airport!C:C,'control sheet'!A:A,airport!K:K)</f>
        <v>65</v>
      </c>
      <c r="F77" s="5">
        <f>SUMIF(denarau!C:C,'control sheet'!A:A,denarau!K:K)</f>
        <v>0</v>
      </c>
      <c r="G77" s="98">
        <f>SUMIF(fijian!$C:$C,'control sheet'!$A:$A,fijian!$K:$K)</f>
        <v>0</v>
      </c>
      <c r="H77" s="5">
        <f>SUMIF(north!C:C,'control sheet'!A:A,north!K:K)</f>
        <v>0</v>
      </c>
      <c r="I77" s="5"/>
      <c r="J77" s="5"/>
      <c r="L77" s="6">
        <f t="shared" si="55"/>
        <v>65</v>
      </c>
      <c r="N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77" s="96">
        <f t="shared" si="56"/>
        <v>0</v>
      </c>
      <c r="R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36.18</v>
      </c>
      <c r="S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77" s="6">
        <f t="shared" si="57"/>
        <v>65</v>
      </c>
      <c r="AE77" s="7"/>
      <c r="AF77" s="6">
        <f t="shared" si="65"/>
        <v>48</v>
      </c>
      <c r="AG77" s="6">
        <f t="shared" si="65"/>
        <v>16</v>
      </c>
      <c r="AH77" s="6">
        <f t="shared" si="65"/>
        <v>1</v>
      </c>
      <c r="AI77" s="6">
        <f t="shared" si="65"/>
        <v>0</v>
      </c>
      <c r="AJ77" s="6">
        <f t="shared" si="65"/>
        <v>36.18</v>
      </c>
      <c r="AK77" s="6">
        <f t="shared" si="65"/>
        <v>18</v>
      </c>
      <c r="AL77" s="6"/>
      <c r="AM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" s="9" t="e">
        <f t="shared" si="64"/>
        <v>#REF!</v>
      </c>
      <c r="BD77" s="9" t="e">
        <f t="shared" si="64"/>
        <v>#REF!</v>
      </c>
      <c r="BE77" s="9" t="e">
        <f t="shared" si="64"/>
        <v>#REF!</v>
      </c>
      <c r="BF77" s="9" t="e">
        <f t="shared" si="64"/>
        <v>#REF!</v>
      </c>
      <c r="BG77" s="9" t="e">
        <f t="shared" si="64"/>
        <v>#REF!</v>
      </c>
      <c r="BH77" s="9" t="e">
        <f t="shared" si="64"/>
        <v>#REF!</v>
      </c>
      <c r="BI77" s="9" t="e">
        <f t="shared" si="64"/>
        <v>#REF!</v>
      </c>
      <c r="BL77" s="10" t="e">
        <f>SUMIF([3]gfs0910a!#REF!,'[3]total hrs'!#REF!,[3]gfs0910a!#REF!)</f>
        <v>#REF!</v>
      </c>
      <c r="BM77" s="10" t="e">
        <f t="shared" si="58"/>
        <v>#REF!</v>
      </c>
      <c r="BN77" s="10" t="e">
        <f>SUMIF([3]gfs0910a!#REF!,'[3]total hrs'!#REF!,[3]gfs0910a!#REF!)</f>
        <v>#REF!</v>
      </c>
      <c r="BO77" s="10" t="e">
        <f t="shared" si="59"/>
        <v>#REF!</v>
      </c>
      <c r="BP77" s="10" t="e">
        <f>SUMIF([3]gfs0910a!#REF!,'[3]total hrs'!#REF!,[3]gfs0910a!#REF!)</f>
        <v>#REF!</v>
      </c>
      <c r="BQ77" s="10" t="e">
        <f t="shared" si="60"/>
        <v>#REF!</v>
      </c>
      <c r="BR77" s="10" t="e">
        <f>SUMIF([3]gfs0910a!#REF!,'[3]total hrs'!#REF!,[3]gfs0910a!#REF!)</f>
        <v>#REF!</v>
      </c>
      <c r="BS77" s="10" t="e">
        <f t="shared" si="61"/>
        <v>#REF!</v>
      </c>
      <c r="BT77" s="10" t="e">
        <f>SUMIF([3]gfs0910a!#REF!,'[3]total hrs'!#REF!,[3]gfs0910a!#REF!)</f>
        <v>#REF!</v>
      </c>
      <c r="BU77" s="10" t="e">
        <f t="shared" si="62"/>
        <v>#REF!</v>
      </c>
      <c r="BV77" s="10" t="e">
        <f>SUMIF([3]gfs0910a!#REF!,'[3]total hrs'!#REF!,[3]gfs0910a!#REF!)</f>
        <v>#REF!</v>
      </c>
      <c r="BW77" s="10" t="e">
        <f t="shared" si="63"/>
        <v>#REF!</v>
      </c>
    </row>
    <row r="78" spans="1:75" ht="21" customHeight="1" x14ac:dyDescent="0.25">
      <c r="A78" s="4">
        <v>5520</v>
      </c>
      <c r="B78" s="4" t="s">
        <v>99</v>
      </c>
      <c r="C78" s="14" t="s">
        <v>20</v>
      </c>
      <c r="D78" s="29">
        <f>SUMIF(general!$C:$C,'control sheet'!$A:$A,general!$K:$K)</f>
        <v>0</v>
      </c>
      <c r="E78" s="5">
        <f>SUMIF(airport!C:C,'control sheet'!A:A,airport!K:K)</f>
        <v>9</v>
      </c>
      <c r="F78" s="5">
        <f>SUMIF(denarau!C:C,'control sheet'!A:A,denarau!K:K)</f>
        <v>0</v>
      </c>
      <c r="G78" s="98">
        <f>SUMIF(fijian!$C:$C,'control sheet'!$A:$A,fijian!$K:$K)</f>
        <v>0</v>
      </c>
      <c r="H78" s="5">
        <f>SUMIF(north!C:C,'control sheet'!A:A,north!K:K)</f>
        <v>0</v>
      </c>
      <c r="I78" s="5"/>
      <c r="J78" s="5"/>
      <c r="L78" s="6">
        <f t="shared" si="55"/>
        <v>9</v>
      </c>
      <c r="N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9</v>
      </c>
      <c r="O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" s="96">
        <f t="shared" si="56"/>
        <v>0</v>
      </c>
      <c r="R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7.0200000000000005</v>
      </c>
      <c r="S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" s="6">
        <f t="shared" si="57"/>
        <v>9</v>
      </c>
      <c r="AE78" s="7"/>
      <c r="AF78" s="6">
        <f t="shared" si="65"/>
        <v>9</v>
      </c>
      <c r="AG78" s="6">
        <f t="shared" si="65"/>
        <v>0</v>
      </c>
      <c r="AH78" s="6">
        <f t="shared" si="65"/>
        <v>0</v>
      </c>
      <c r="AI78" s="6">
        <f t="shared" si="65"/>
        <v>0</v>
      </c>
      <c r="AJ78" s="6">
        <f t="shared" si="65"/>
        <v>7.0200000000000005</v>
      </c>
      <c r="AK78" s="6">
        <f t="shared" si="65"/>
        <v>0</v>
      </c>
      <c r="AL78" s="6"/>
      <c r="AM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" s="9" t="e">
        <f t="shared" si="64"/>
        <v>#REF!</v>
      </c>
      <c r="BD78" s="9" t="e">
        <f t="shared" si="64"/>
        <v>#REF!</v>
      </c>
      <c r="BE78" s="9" t="e">
        <f t="shared" si="64"/>
        <v>#REF!</v>
      </c>
      <c r="BF78" s="9" t="e">
        <f t="shared" si="64"/>
        <v>#REF!</v>
      </c>
      <c r="BG78" s="9" t="e">
        <f t="shared" si="64"/>
        <v>#REF!</v>
      </c>
      <c r="BH78" s="9" t="e">
        <f t="shared" si="64"/>
        <v>#REF!</v>
      </c>
      <c r="BI78" s="9" t="e">
        <f t="shared" si="64"/>
        <v>#REF!</v>
      </c>
      <c r="BL78" s="10" t="e">
        <f>SUMIF([3]gfs0910a!#REF!,'[3]total hrs'!#REF!,[3]gfs0910a!#REF!)</f>
        <v>#REF!</v>
      </c>
      <c r="BM78" s="10" t="e">
        <f t="shared" si="58"/>
        <v>#REF!</v>
      </c>
      <c r="BN78" s="10" t="e">
        <f>SUMIF([3]gfs0910a!#REF!,'[3]total hrs'!#REF!,[3]gfs0910a!#REF!)</f>
        <v>#REF!</v>
      </c>
      <c r="BO78" s="10" t="e">
        <f t="shared" si="59"/>
        <v>#REF!</v>
      </c>
      <c r="BP78" s="10" t="e">
        <f>SUMIF([3]gfs0910a!#REF!,'[3]total hrs'!#REF!,[3]gfs0910a!#REF!)</f>
        <v>#REF!</v>
      </c>
      <c r="BQ78" s="10" t="e">
        <f t="shared" si="60"/>
        <v>#REF!</v>
      </c>
      <c r="BR78" s="10" t="e">
        <f>SUMIF([3]gfs0910a!#REF!,'[3]total hrs'!#REF!,[3]gfs0910a!#REF!)</f>
        <v>#REF!</v>
      </c>
      <c r="BS78" s="10" t="e">
        <f t="shared" si="61"/>
        <v>#REF!</v>
      </c>
      <c r="BT78" s="10" t="e">
        <f>SUMIF([3]gfs0910a!#REF!,'[3]total hrs'!#REF!,[3]gfs0910a!#REF!)</f>
        <v>#REF!</v>
      </c>
      <c r="BU78" s="10" t="e">
        <f t="shared" si="62"/>
        <v>#REF!</v>
      </c>
      <c r="BV78" s="10" t="e">
        <f>SUMIF([3]gfs0910a!#REF!,'[3]total hrs'!#REF!,[3]gfs0910a!#REF!)</f>
        <v>#REF!</v>
      </c>
      <c r="BW78" s="10" t="e">
        <f t="shared" si="63"/>
        <v>#REF!</v>
      </c>
    </row>
    <row r="79" spans="1:75" ht="21" customHeight="1" x14ac:dyDescent="0.25">
      <c r="A79" s="4">
        <v>5542</v>
      </c>
      <c r="B79" s="4" t="s">
        <v>101</v>
      </c>
      <c r="C79" s="14" t="s">
        <v>20</v>
      </c>
      <c r="D79" s="29">
        <f>SUMIF(general!$C:$C,'control sheet'!$A:$A,general!$K:$K)</f>
        <v>0</v>
      </c>
      <c r="E79" s="5">
        <f>SUMIF(airport!C:C,'control sheet'!A:A,airport!K:K)</f>
        <v>8</v>
      </c>
      <c r="F79" s="5">
        <f>SUMIF(denarau!C:C,'control sheet'!A:A,denarau!K:K)</f>
        <v>0</v>
      </c>
      <c r="G79" s="98">
        <f>SUMIF(fijian!$C:$C,'control sheet'!$A:$A,fijian!$K:$K)</f>
        <v>0</v>
      </c>
      <c r="H79" s="5">
        <f>SUMIF(north!C:C,'control sheet'!A:A,north!K:K)</f>
        <v>0</v>
      </c>
      <c r="I79" s="5"/>
      <c r="J79" s="5"/>
      <c r="L79" s="6">
        <f>SUM(D79:J79)</f>
        <v>8</v>
      </c>
      <c r="N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8</v>
      </c>
      <c r="O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9" s="96">
        <f>SUM(N79:P79)-L79</f>
        <v>0</v>
      </c>
      <c r="R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9" s="6">
        <f>+L79-U79</f>
        <v>8</v>
      </c>
      <c r="AE79" s="7"/>
      <c r="AF79" s="6">
        <f t="shared" ref="AF79:AK79" si="66">+N79-W79</f>
        <v>8</v>
      </c>
      <c r="AG79" s="6">
        <f t="shared" si="66"/>
        <v>0</v>
      </c>
      <c r="AH79" s="6">
        <f t="shared" si="66"/>
        <v>0</v>
      </c>
      <c r="AI79" s="6">
        <f t="shared" si="66"/>
        <v>0</v>
      </c>
      <c r="AJ79" s="6">
        <f t="shared" si="66"/>
        <v>0</v>
      </c>
      <c r="AK79" s="6">
        <f t="shared" si="66"/>
        <v>0</v>
      </c>
      <c r="AL79" s="6"/>
      <c r="AM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" s="9" t="e">
        <f t="shared" ref="BC79:BI79" si="67">+AM79-AU79</f>
        <v>#REF!</v>
      </c>
      <c r="BD79" s="9" t="e">
        <f t="shared" si="67"/>
        <v>#REF!</v>
      </c>
      <c r="BE79" s="9" t="e">
        <f t="shared" si="67"/>
        <v>#REF!</v>
      </c>
      <c r="BF79" s="9" t="e">
        <f t="shared" si="67"/>
        <v>#REF!</v>
      </c>
      <c r="BG79" s="9" t="e">
        <f t="shared" si="67"/>
        <v>#REF!</v>
      </c>
      <c r="BH79" s="9" t="e">
        <f t="shared" si="67"/>
        <v>#REF!</v>
      </c>
      <c r="BI79" s="9" t="e">
        <f t="shared" si="67"/>
        <v>#REF!</v>
      </c>
      <c r="BL79" s="10" t="e">
        <f>SUMIF([3]gfs0910a!#REF!,'[3]total hrs'!#REF!,[3]gfs0910a!#REF!)</f>
        <v>#REF!</v>
      </c>
      <c r="BM79" s="10" t="e">
        <f>+BL79-L79</f>
        <v>#REF!</v>
      </c>
      <c r="BN79" s="10" t="e">
        <f>SUMIF([3]gfs0910a!#REF!,'[3]total hrs'!#REF!,[3]gfs0910a!#REF!)</f>
        <v>#REF!</v>
      </c>
      <c r="BO79" s="10" t="e">
        <f>+BN79-N79</f>
        <v>#REF!</v>
      </c>
      <c r="BP79" s="10" t="e">
        <f>SUMIF([3]gfs0910a!#REF!,'[3]total hrs'!#REF!,[3]gfs0910a!#REF!)</f>
        <v>#REF!</v>
      </c>
      <c r="BQ79" s="10" t="e">
        <f>+BP79-O79</f>
        <v>#REF!</v>
      </c>
      <c r="BR79" s="10" t="e">
        <f>SUMIF([3]gfs0910a!#REF!,'[3]total hrs'!#REF!,[3]gfs0910a!#REF!)</f>
        <v>#REF!</v>
      </c>
      <c r="BS79" s="10" t="e">
        <f>+BR79-P79</f>
        <v>#REF!</v>
      </c>
      <c r="BT79" s="10" t="e">
        <f>SUMIF([3]gfs0910a!#REF!,'[3]total hrs'!#REF!,[3]gfs0910a!#REF!)</f>
        <v>#REF!</v>
      </c>
      <c r="BU79" s="10" t="e">
        <f>+BT79-R79</f>
        <v>#REF!</v>
      </c>
      <c r="BV79" s="10" t="e">
        <f>SUMIF([3]gfs0910a!#REF!,'[3]total hrs'!#REF!,[3]gfs0910a!#REF!)</f>
        <v>#REF!</v>
      </c>
      <c r="BW79" s="10" t="e">
        <f>+BV79-S79</f>
        <v>#REF!</v>
      </c>
    </row>
    <row r="80" spans="1:75" ht="21" customHeight="1" x14ac:dyDescent="0.25">
      <c r="A80" s="4">
        <v>5559</v>
      </c>
      <c r="B80" s="4" t="s">
        <v>504</v>
      </c>
      <c r="C80" s="14" t="s">
        <v>20</v>
      </c>
      <c r="D80" s="29">
        <f>SUMIF(general!$C:$C,'control sheet'!$A:$A,general!$K:$K)</f>
        <v>0</v>
      </c>
      <c r="E80" s="5">
        <f>SUMIF(airport!C:C,'control sheet'!A:A,airport!K:K)</f>
        <v>31</v>
      </c>
      <c r="F80" s="5">
        <f>SUMIF(denarau!C:C,'control sheet'!A:A,denarau!K:K)</f>
        <v>0</v>
      </c>
      <c r="G80" s="98">
        <f>SUMIF(fijian!$C:$C,'control sheet'!$A:$A,fijian!$K:$K)</f>
        <v>0</v>
      </c>
      <c r="H80" s="5">
        <f>SUMIF(north!C:C,'control sheet'!A:A,north!K:K)</f>
        <v>0</v>
      </c>
      <c r="I80" s="5"/>
      <c r="J80" s="5"/>
      <c r="L80" s="6">
        <f t="shared" si="55"/>
        <v>31</v>
      </c>
      <c r="N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26</v>
      </c>
      <c r="O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" s="96">
        <f t="shared" si="56"/>
        <v>0</v>
      </c>
      <c r="R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0" s="6">
        <f t="shared" si="57"/>
        <v>31</v>
      </c>
      <c r="AE80" s="7"/>
      <c r="AF80" s="6">
        <f t="shared" si="65"/>
        <v>26</v>
      </c>
      <c r="AG80" s="6">
        <f t="shared" si="65"/>
        <v>5</v>
      </c>
      <c r="AH80" s="6">
        <f t="shared" si="65"/>
        <v>0</v>
      </c>
      <c r="AI80" s="6">
        <f t="shared" si="65"/>
        <v>0</v>
      </c>
      <c r="AJ80" s="6">
        <f t="shared" si="65"/>
        <v>0</v>
      </c>
      <c r="AK80" s="6">
        <f t="shared" si="65"/>
        <v>6</v>
      </c>
      <c r="AL80" s="6"/>
      <c r="AM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" s="9" t="e">
        <f t="shared" si="64"/>
        <v>#REF!</v>
      </c>
      <c r="BD80" s="9" t="e">
        <f t="shared" si="64"/>
        <v>#REF!</v>
      </c>
      <c r="BE80" s="9" t="e">
        <f t="shared" si="64"/>
        <v>#REF!</v>
      </c>
      <c r="BF80" s="9" t="e">
        <f t="shared" si="64"/>
        <v>#REF!</v>
      </c>
      <c r="BG80" s="9" t="e">
        <f t="shared" si="64"/>
        <v>#REF!</v>
      </c>
      <c r="BH80" s="9" t="e">
        <f t="shared" si="64"/>
        <v>#REF!</v>
      </c>
      <c r="BI80" s="9" t="e">
        <f t="shared" si="64"/>
        <v>#REF!</v>
      </c>
      <c r="BL80" s="10" t="e">
        <f>SUMIF([3]gfs0910a!#REF!,'[3]total hrs'!#REF!,[3]gfs0910a!#REF!)</f>
        <v>#REF!</v>
      </c>
      <c r="BM80" s="10" t="e">
        <f t="shared" si="58"/>
        <v>#REF!</v>
      </c>
      <c r="BN80" s="10" t="e">
        <f>SUMIF([3]gfs0910a!#REF!,'[3]total hrs'!#REF!,[3]gfs0910a!#REF!)</f>
        <v>#REF!</v>
      </c>
      <c r="BO80" s="10" t="e">
        <f t="shared" si="59"/>
        <v>#REF!</v>
      </c>
      <c r="BP80" s="10" t="e">
        <f>SUMIF([3]gfs0910a!#REF!,'[3]total hrs'!#REF!,[3]gfs0910a!#REF!)</f>
        <v>#REF!</v>
      </c>
      <c r="BQ80" s="10" t="e">
        <f t="shared" si="60"/>
        <v>#REF!</v>
      </c>
      <c r="BR80" s="10" t="e">
        <f>SUMIF([3]gfs0910a!#REF!,'[3]total hrs'!#REF!,[3]gfs0910a!#REF!)</f>
        <v>#REF!</v>
      </c>
      <c r="BS80" s="10" t="e">
        <f t="shared" si="61"/>
        <v>#REF!</v>
      </c>
      <c r="BT80" s="10" t="e">
        <f>SUMIF([3]gfs0910a!#REF!,'[3]total hrs'!#REF!,[3]gfs0910a!#REF!)</f>
        <v>#REF!</v>
      </c>
      <c r="BU80" s="10" t="e">
        <f t="shared" si="62"/>
        <v>#REF!</v>
      </c>
      <c r="BV80" s="10" t="e">
        <f>SUMIF([3]gfs0910a!#REF!,'[3]total hrs'!#REF!,[3]gfs0910a!#REF!)</f>
        <v>#REF!</v>
      </c>
      <c r="BW80" s="10" t="e">
        <f t="shared" si="63"/>
        <v>#REF!</v>
      </c>
    </row>
    <row r="81" spans="1:75" ht="21" customHeight="1" x14ac:dyDescent="0.25">
      <c r="A81" s="4">
        <v>5565</v>
      </c>
      <c r="B81" s="4" t="s">
        <v>102</v>
      </c>
      <c r="C81" s="14" t="s">
        <v>20</v>
      </c>
      <c r="D81" s="29">
        <f>SUMIF(general!$C:$C,'control sheet'!$A:$A,general!$K:$K)</f>
        <v>0</v>
      </c>
      <c r="E81" s="5">
        <f>SUMIF(airport!C:C,'control sheet'!A:A,airport!K:K)</f>
        <v>0</v>
      </c>
      <c r="F81" s="5">
        <f>SUMIF(denarau!C:C,'control sheet'!A:A,denarau!K:K)</f>
        <v>0</v>
      </c>
      <c r="G81" s="98">
        <f>SUMIF(fijian!$C:$C,'control sheet'!$A:$A,fijian!$K:$K)</f>
        <v>0</v>
      </c>
      <c r="H81" s="5">
        <f>SUMIF(north!C:C,'control sheet'!A:A,north!K:K)</f>
        <v>0</v>
      </c>
      <c r="I81" s="5"/>
      <c r="J81" s="5"/>
      <c r="L81" s="6">
        <f t="shared" ref="L81:L104" si="68">SUM(D81:J81)</f>
        <v>0</v>
      </c>
      <c r="N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" s="96">
        <f t="shared" ref="Q81:Q104" si="69">SUM(N81:P81)-L81</f>
        <v>0</v>
      </c>
      <c r="R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" s="6">
        <f t="shared" ref="AD81:AD104" si="70">+L81-U81</f>
        <v>0</v>
      </c>
      <c r="AE81" s="7"/>
      <c r="AF81" s="6">
        <f t="shared" si="65"/>
        <v>0</v>
      </c>
      <c r="AG81" s="6">
        <f t="shared" si="65"/>
        <v>0</v>
      </c>
      <c r="AH81" s="6">
        <f t="shared" si="65"/>
        <v>0</v>
      </c>
      <c r="AI81" s="6">
        <f t="shared" si="65"/>
        <v>0</v>
      </c>
      <c r="AJ81" s="6">
        <f t="shared" si="65"/>
        <v>0</v>
      </c>
      <c r="AK81" s="6">
        <f t="shared" si="65"/>
        <v>0</v>
      </c>
      <c r="AL81" s="6"/>
      <c r="AM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" s="9" t="e">
        <f t="shared" si="64"/>
        <v>#REF!</v>
      </c>
      <c r="BD81" s="9" t="e">
        <f t="shared" si="64"/>
        <v>#REF!</v>
      </c>
      <c r="BE81" s="9" t="e">
        <f t="shared" si="64"/>
        <v>#REF!</v>
      </c>
      <c r="BF81" s="9" t="e">
        <f t="shared" si="64"/>
        <v>#REF!</v>
      </c>
      <c r="BG81" s="9" t="e">
        <f t="shared" si="64"/>
        <v>#REF!</v>
      </c>
      <c r="BH81" s="9" t="e">
        <f t="shared" si="64"/>
        <v>#REF!</v>
      </c>
      <c r="BI81" s="9" t="e">
        <f t="shared" si="64"/>
        <v>#REF!</v>
      </c>
      <c r="BL81" s="10" t="e">
        <f>SUMIF([3]gfs0910a!#REF!,'[3]total hrs'!#REF!,[3]gfs0910a!#REF!)</f>
        <v>#REF!</v>
      </c>
      <c r="BM81" s="10" t="e">
        <f t="shared" ref="BM81:BM104" si="71">+BL81-L81</f>
        <v>#REF!</v>
      </c>
      <c r="BN81" s="10" t="e">
        <f>SUMIF([3]gfs0910a!#REF!,'[3]total hrs'!#REF!,[3]gfs0910a!#REF!)</f>
        <v>#REF!</v>
      </c>
      <c r="BO81" s="10" t="e">
        <f t="shared" ref="BO81:BO104" si="72">+BN81-N81</f>
        <v>#REF!</v>
      </c>
      <c r="BP81" s="10" t="e">
        <f>SUMIF([3]gfs0910a!#REF!,'[3]total hrs'!#REF!,[3]gfs0910a!#REF!)</f>
        <v>#REF!</v>
      </c>
      <c r="BQ81" s="10" t="e">
        <f t="shared" ref="BQ81:BQ104" si="73">+BP81-O81</f>
        <v>#REF!</v>
      </c>
      <c r="BR81" s="10" t="e">
        <f>SUMIF([3]gfs0910a!#REF!,'[3]total hrs'!#REF!,[3]gfs0910a!#REF!)</f>
        <v>#REF!</v>
      </c>
      <c r="BS81" s="10" t="e">
        <f t="shared" ref="BS81:BS104" si="74">+BR81-P81</f>
        <v>#REF!</v>
      </c>
      <c r="BT81" s="10" t="e">
        <f>SUMIF([3]gfs0910a!#REF!,'[3]total hrs'!#REF!,[3]gfs0910a!#REF!)</f>
        <v>#REF!</v>
      </c>
      <c r="BU81" s="10" t="e">
        <f t="shared" ref="BU81:BU104" si="75">+BT81-R81</f>
        <v>#REF!</v>
      </c>
      <c r="BV81" s="10" t="e">
        <f>SUMIF([3]gfs0910a!#REF!,'[3]total hrs'!#REF!,[3]gfs0910a!#REF!)</f>
        <v>#REF!</v>
      </c>
      <c r="BW81" s="10" t="e">
        <f t="shared" ref="BW81:BW104" si="76">+BV81-S81</f>
        <v>#REF!</v>
      </c>
    </row>
    <row r="82" spans="1:75" ht="21" customHeight="1" x14ac:dyDescent="0.25">
      <c r="A82" s="4">
        <v>5566</v>
      </c>
      <c r="B82" s="4" t="s">
        <v>103</v>
      </c>
      <c r="C82" s="14" t="s">
        <v>104</v>
      </c>
      <c r="D82" s="29">
        <f>SUMIF(general!$C:$C,'control sheet'!$A:$A,general!$K:$K)</f>
        <v>0</v>
      </c>
      <c r="E82" s="5">
        <f>SUMIF(airport!C:C,'control sheet'!A:A,airport!K:K)</f>
        <v>32</v>
      </c>
      <c r="F82" s="5">
        <f>SUMIF(denarau!C:C,'control sheet'!A:A,denarau!K:K)</f>
        <v>0</v>
      </c>
      <c r="G82" s="98">
        <f>SUMIF(fijian!$C:$C,'control sheet'!$A:$A,fijian!$K:$K)</f>
        <v>0</v>
      </c>
      <c r="H82" s="5">
        <f>SUMIF(north!C:C,'control sheet'!A:A,north!K:K)</f>
        <v>0</v>
      </c>
      <c r="I82" s="5"/>
      <c r="J82" s="5"/>
      <c r="L82" s="6">
        <f t="shared" si="68"/>
        <v>32</v>
      </c>
      <c r="N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32</v>
      </c>
      <c r="O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" s="96">
        <f t="shared" si="69"/>
        <v>0</v>
      </c>
      <c r="R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24.96</v>
      </c>
      <c r="S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" s="6">
        <f t="shared" si="70"/>
        <v>32</v>
      </c>
      <c r="AE82" s="7"/>
      <c r="AF82" s="6">
        <f t="shared" si="65"/>
        <v>32</v>
      </c>
      <c r="AG82" s="6">
        <f t="shared" si="65"/>
        <v>0</v>
      </c>
      <c r="AH82" s="6">
        <f t="shared" si="65"/>
        <v>0</v>
      </c>
      <c r="AI82" s="6">
        <f t="shared" si="65"/>
        <v>0</v>
      </c>
      <c r="AJ82" s="6">
        <f t="shared" si="65"/>
        <v>24.96</v>
      </c>
      <c r="AK82" s="6">
        <f t="shared" si="65"/>
        <v>0</v>
      </c>
      <c r="AL82" s="6"/>
      <c r="AM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" s="9" t="e">
        <f t="shared" si="64"/>
        <v>#REF!</v>
      </c>
      <c r="BD82" s="9" t="e">
        <f t="shared" si="64"/>
        <v>#REF!</v>
      </c>
      <c r="BE82" s="9" t="e">
        <f t="shared" si="64"/>
        <v>#REF!</v>
      </c>
      <c r="BF82" s="9" t="e">
        <f t="shared" si="64"/>
        <v>#REF!</v>
      </c>
      <c r="BG82" s="9" t="e">
        <f t="shared" si="64"/>
        <v>#REF!</v>
      </c>
      <c r="BH82" s="9" t="e">
        <f t="shared" si="64"/>
        <v>#REF!</v>
      </c>
      <c r="BI82" s="9" t="e">
        <f t="shared" si="64"/>
        <v>#REF!</v>
      </c>
      <c r="BL82" s="10" t="e">
        <f>SUMIF([3]gfs0910a!#REF!,'[3]total hrs'!#REF!,[3]gfs0910a!#REF!)</f>
        <v>#REF!</v>
      </c>
      <c r="BM82" s="10" t="e">
        <f t="shared" si="71"/>
        <v>#REF!</v>
      </c>
      <c r="BN82" s="10" t="e">
        <f>SUMIF([3]gfs0910a!#REF!,'[3]total hrs'!#REF!,[3]gfs0910a!#REF!)</f>
        <v>#REF!</v>
      </c>
      <c r="BO82" s="10" t="e">
        <f t="shared" si="72"/>
        <v>#REF!</v>
      </c>
      <c r="BP82" s="10" t="e">
        <f>SUMIF([3]gfs0910a!#REF!,'[3]total hrs'!#REF!,[3]gfs0910a!#REF!)</f>
        <v>#REF!</v>
      </c>
      <c r="BQ82" s="10" t="e">
        <f t="shared" si="73"/>
        <v>#REF!</v>
      </c>
      <c r="BR82" s="10" t="e">
        <f>SUMIF([3]gfs0910a!#REF!,'[3]total hrs'!#REF!,[3]gfs0910a!#REF!)</f>
        <v>#REF!</v>
      </c>
      <c r="BS82" s="10" t="e">
        <f t="shared" si="74"/>
        <v>#REF!</v>
      </c>
      <c r="BT82" s="10" t="e">
        <f>SUMIF([3]gfs0910a!#REF!,'[3]total hrs'!#REF!,[3]gfs0910a!#REF!)</f>
        <v>#REF!</v>
      </c>
      <c r="BU82" s="10" t="e">
        <f t="shared" si="75"/>
        <v>#REF!</v>
      </c>
      <c r="BV82" s="10" t="e">
        <f>SUMIF([3]gfs0910a!#REF!,'[3]total hrs'!#REF!,[3]gfs0910a!#REF!)</f>
        <v>#REF!</v>
      </c>
      <c r="BW82" s="10" t="e">
        <f t="shared" si="76"/>
        <v>#REF!</v>
      </c>
    </row>
    <row r="83" spans="1:75" ht="21" customHeight="1" x14ac:dyDescent="0.25">
      <c r="A83" s="4">
        <v>5568</v>
      </c>
      <c r="B83" s="4" t="s">
        <v>105</v>
      </c>
      <c r="C83" s="14" t="s">
        <v>20</v>
      </c>
      <c r="D83" s="29">
        <f>SUMIF(general!$C:$C,'control sheet'!$A:$A,general!$K:$K)</f>
        <v>0</v>
      </c>
      <c r="E83" s="5">
        <f>SUMIF(airport!C:C,'control sheet'!A:A,airport!K:K)</f>
        <v>0</v>
      </c>
      <c r="F83" s="5">
        <f>SUMIF(denarau!C:C,'control sheet'!A:A,denarau!K:K)</f>
        <v>0</v>
      </c>
      <c r="G83" s="98">
        <f>SUMIF(fijian!$C:$C,'control sheet'!$A:$A,fijian!$K:$K)</f>
        <v>0</v>
      </c>
      <c r="H83" s="5">
        <f>SUMIF(north!C:C,'control sheet'!A:A,north!K:K)</f>
        <v>0</v>
      </c>
      <c r="I83" s="5"/>
      <c r="J83" s="5"/>
      <c r="L83" s="6">
        <f t="shared" si="68"/>
        <v>0</v>
      </c>
      <c r="N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" s="96">
        <f t="shared" si="69"/>
        <v>0</v>
      </c>
      <c r="R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" s="6">
        <f t="shared" si="70"/>
        <v>0</v>
      </c>
      <c r="AE83" s="7"/>
      <c r="AF83" s="6">
        <f t="shared" si="65"/>
        <v>0</v>
      </c>
      <c r="AG83" s="6">
        <f t="shared" si="65"/>
        <v>0</v>
      </c>
      <c r="AH83" s="6">
        <f t="shared" si="65"/>
        <v>0</v>
      </c>
      <c r="AI83" s="6">
        <f t="shared" si="65"/>
        <v>0</v>
      </c>
      <c r="AJ83" s="6">
        <f t="shared" si="65"/>
        <v>0</v>
      </c>
      <c r="AK83" s="6">
        <f t="shared" si="65"/>
        <v>0</v>
      </c>
      <c r="AL83" s="6"/>
      <c r="AM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" s="9" t="e">
        <f t="shared" si="64"/>
        <v>#REF!</v>
      </c>
      <c r="BD83" s="9" t="e">
        <f t="shared" si="64"/>
        <v>#REF!</v>
      </c>
      <c r="BE83" s="9" t="e">
        <f t="shared" si="64"/>
        <v>#REF!</v>
      </c>
      <c r="BF83" s="9" t="e">
        <f t="shared" si="64"/>
        <v>#REF!</v>
      </c>
      <c r="BG83" s="9" t="e">
        <f t="shared" si="64"/>
        <v>#REF!</v>
      </c>
      <c r="BH83" s="9" t="e">
        <f t="shared" si="64"/>
        <v>#REF!</v>
      </c>
      <c r="BI83" s="9" t="e">
        <f t="shared" si="64"/>
        <v>#REF!</v>
      </c>
      <c r="BL83" s="10" t="e">
        <f>SUMIF([3]gfs0910a!#REF!,'[3]total hrs'!#REF!,[3]gfs0910a!#REF!)</f>
        <v>#REF!</v>
      </c>
      <c r="BM83" s="10" t="e">
        <f t="shared" si="71"/>
        <v>#REF!</v>
      </c>
      <c r="BN83" s="10" t="e">
        <f>SUMIF([3]gfs0910a!#REF!,'[3]total hrs'!#REF!,[3]gfs0910a!#REF!)</f>
        <v>#REF!</v>
      </c>
      <c r="BO83" s="10" t="e">
        <f t="shared" si="72"/>
        <v>#REF!</v>
      </c>
      <c r="BP83" s="10" t="e">
        <f>SUMIF([3]gfs0910a!#REF!,'[3]total hrs'!#REF!,[3]gfs0910a!#REF!)</f>
        <v>#REF!</v>
      </c>
      <c r="BQ83" s="10" t="e">
        <f t="shared" si="73"/>
        <v>#REF!</v>
      </c>
      <c r="BR83" s="10" t="e">
        <f>SUMIF([3]gfs0910a!#REF!,'[3]total hrs'!#REF!,[3]gfs0910a!#REF!)</f>
        <v>#REF!</v>
      </c>
      <c r="BS83" s="10" t="e">
        <f t="shared" si="74"/>
        <v>#REF!</v>
      </c>
      <c r="BT83" s="10" t="e">
        <f>SUMIF([3]gfs0910a!#REF!,'[3]total hrs'!#REF!,[3]gfs0910a!#REF!)</f>
        <v>#REF!</v>
      </c>
      <c r="BU83" s="10" t="e">
        <f t="shared" si="75"/>
        <v>#REF!</v>
      </c>
      <c r="BV83" s="10" t="e">
        <f>SUMIF([3]gfs0910a!#REF!,'[3]total hrs'!#REF!,[3]gfs0910a!#REF!)</f>
        <v>#REF!</v>
      </c>
      <c r="BW83" s="10" t="e">
        <f t="shared" si="76"/>
        <v>#REF!</v>
      </c>
    </row>
    <row r="84" spans="1:75" ht="21" customHeight="1" x14ac:dyDescent="0.25">
      <c r="A84" s="4">
        <v>5584</v>
      </c>
      <c r="B84" s="4" t="s">
        <v>106</v>
      </c>
      <c r="C84" s="14" t="s">
        <v>21</v>
      </c>
      <c r="D84" s="29">
        <f>SUMIF(general!$C:$C,'control sheet'!$A:$A,general!$K:$K)</f>
        <v>0</v>
      </c>
      <c r="E84" s="5">
        <f>SUMIF(airport!C:C,'control sheet'!A:A,airport!K:K)</f>
        <v>38</v>
      </c>
      <c r="F84" s="5">
        <f>SUMIF(denarau!C:C,'control sheet'!A:A,denarau!K:K)</f>
        <v>0</v>
      </c>
      <c r="G84" s="98">
        <f>SUMIF(fijian!$C:$C,'control sheet'!$A:$A,fijian!$K:$K)</f>
        <v>0</v>
      </c>
      <c r="H84" s="5">
        <f>SUMIF(north!C:C,'control sheet'!A:A,north!K:K)</f>
        <v>0</v>
      </c>
      <c r="I84" s="5"/>
      <c r="J84" s="5"/>
      <c r="L84" s="6">
        <f t="shared" si="68"/>
        <v>38</v>
      </c>
      <c r="N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" s="96">
        <f t="shared" si="69"/>
        <v>0</v>
      </c>
      <c r="R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" s="6">
        <f t="shared" si="70"/>
        <v>38</v>
      </c>
      <c r="AE84" s="7"/>
      <c r="AF84" s="6">
        <f t="shared" si="65"/>
        <v>35</v>
      </c>
      <c r="AG84" s="6">
        <f t="shared" si="65"/>
        <v>3</v>
      </c>
      <c r="AH84" s="6">
        <f t="shared" si="65"/>
        <v>0</v>
      </c>
      <c r="AI84" s="6">
        <f t="shared" si="65"/>
        <v>0</v>
      </c>
      <c r="AJ84" s="6">
        <f t="shared" si="65"/>
        <v>0</v>
      </c>
      <c r="AK84" s="6">
        <f t="shared" si="65"/>
        <v>0</v>
      </c>
      <c r="AL84" s="6"/>
      <c r="AM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" s="9" t="e">
        <f t="shared" ref="BC84:BE106" si="77">+AM84-AU84</f>
        <v>#REF!</v>
      </c>
      <c r="BD84" s="9" t="e">
        <f t="shared" si="77"/>
        <v>#REF!</v>
      </c>
      <c r="BE84" s="9" t="e">
        <f t="shared" si="77"/>
        <v>#REF!</v>
      </c>
      <c r="BF84" s="9" t="e">
        <f t="shared" ref="BF84:BI106" si="78">+AP84-AX84</f>
        <v>#REF!</v>
      </c>
      <c r="BG84" s="9" t="e">
        <f t="shared" si="78"/>
        <v>#REF!</v>
      </c>
      <c r="BH84" s="9" t="e">
        <f t="shared" si="78"/>
        <v>#REF!</v>
      </c>
      <c r="BI84" s="9" t="e">
        <f t="shared" si="78"/>
        <v>#REF!</v>
      </c>
      <c r="BL84" s="10" t="e">
        <f>SUMIF([3]gfs0910a!#REF!,'[3]total hrs'!#REF!,[3]gfs0910a!#REF!)</f>
        <v>#REF!</v>
      </c>
      <c r="BM84" s="10" t="e">
        <f t="shared" si="71"/>
        <v>#REF!</v>
      </c>
      <c r="BN84" s="10" t="e">
        <f>SUMIF([3]gfs0910a!#REF!,'[3]total hrs'!#REF!,[3]gfs0910a!#REF!)</f>
        <v>#REF!</v>
      </c>
      <c r="BO84" s="10" t="e">
        <f t="shared" si="72"/>
        <v>#REF!</v>
      </c>
      <c r="BP84" s="10" t="e">
        <f>SUMIF([3]gfs0910a!#REF!,'[3]total hrs'!#REF!,[3]gfs0910a!#REF!)</f>
        <v>#REF!</v>
      </c>
      <c r="BQ84" s="10" t="e">
        <f t="shared" si="73"/>
        <v>#REF!</v>
      </c>
      <c r="BR84" s="10" t="e">
        <f>SUMIF([3]gfs0910a!#REF!,'[3]total hrs'!#REF!,[3]gfs0910a!#REF!)</f>
        <v>#REF!</v>
      </c>
      <c r="BS84" s="10" t="e">
        <f t="shared" si="74"/>
        <v>#REF!</v>
      </c>
      <c r="BT84" s="10" t="e">
        <f>SUMIF([3]gfs0910a!#REF!,'[3]total hrs'!#REF!,[3]gfs0910a!#REF!)</f>
        <v>#REF!</v>
      </c>
      <c r="BU84" s="10" t="e">
        <f t="shared" si="75"/>
        <v>#REF!</v>
      </c>
      <c r="BV84" s="10" t="e">
        <f>SUMIF([3]gfs0910a!#REF!,'[3]total hrs'!#REF!,[3]gfs0910a!#REF!)</f>
        <v>#REF!</v>
      </c>
      <c r="BW84" s="10" t="e">
        <f t="shared" si="76"/>
        <v>#REF!</v>
      </c>
    </row>
    <row r="85" spans="1:75" ht="21" customHeight="1" x14ac:dyDescent="0.25">
      <c r="A85" s="4">
        <v>5588</v>
      </c>
      <c r="B85" s="4" t="s">
        <v>107</v>
      </c>
      <c r="C85" s="14" t="s">
        <v>20</v>
      </c>
      <c r="D85" s="29">
        <f>SUMIF(general!$C:$C,'control sheet'!$A:$A,general!$K:$K)</f>
        <v>0</v>
      </c>
      <c r="E85" s="5">
        <f>SUMIF(airport!C:C,'control sheet'!A:A,airport!K:K)</f>
        <v>0</v>
      </c>
      <c r="F85" s="5">
        <f>SUMIF(denarau!C:C,'control sheet'!A:A,denarau!K:K)</f>
        <v>0</v>
      </c>
      <c r="G85" s="98">
        <f>SUMIF(fijian!$C:$C,'control sheet'!$A:$A,fijian!$K:$K)</f>
        <v>0</v>
      </c>
      <c r="H85" s="5">
        <f>SUMIF(north!C:C,'control sheet'!A:A,north!K:K)</f>
        <v>0</v>
      </c>
      <c r="I85" s="5"/>
      <c r="J85" s="5"/>
      <c r="L85" s="6">
        <f t="shared" si="68"/>
        <v>0</v>
      </c>
      <c r="N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" s="96">
        <f t="shared" si="69"/>
        <v>0</v>
      </c>
      <c r="R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" s="6">
        <f t="shared" si="70"/>
        <v>0</v>
      </c>
      <c r="AE85" s="7"/>
      <c r="AF85" s="6">
        <f t="shared" si="65"/>
        <v>0</v>
      </c>
      <c r="AG85" s="6">
        <f t="shared" si="65"/>
        <v>0</v>
      </c>
      <c r="AH85" s="6">
        <f t="shared" si="65"/>
        <v>0</v>
      </c>
      <c r="AI85" s="6">
        <f t="shared" si="65"/>
        <v>0</v>
      </c>
      <c r="AJ85" s="6">
        <f t="shared" si="65"/>
        <v>0</v>
      </c>
      <c r="AK85" s="6">
        <f t="shared" si="65"/>
        <v>0</v>
      </c>
      <c r="AL85" s="6"/>
      <c r="AM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" s="9" t="e">
        <f t="shared" si="77"/>
        <v>#REF!</v>
      </c>
      <c r="BD85" s="9" t="e">
        <f t="shared" si="77"/>
        <v>#REF!</v>
      </c>
      <c r="BE85" s="9" t="e">
        <f t="shared" si="77"/>
        <v>#REF!</v>
      </c>
      <c r="BF85" s="9" t="e">
        <f t="shared" si="78"/>
        <v>#REF!</v>
      </c>
      <c r="BG85" s="9" t="e">
        <f t="shared" si="78"/>
        <v>#REF!</v>
      </c>
      <c r="BH85" s="9" t="e">
        <f t="shared" si="78"/>
        <v>#REF!</v>
      </c>
      <c r="BI85" s="9" t="e">
        <f t="shared" si="78"/>
        <v>#REF!</v>
      </c>
      <c r="BL85" s="10" t="e">
        <f>SUMIF([3]gfs0910a!#REF!,'[3]total hrs'!#REF!,[3]gfs0910a!#REF!)</f>
        <v>#REF!</v>
      </c>
      <c r="BM85" s="10" t="e">
        <f t="shared" si="71"/>
        <v>#REF!</v>
      </c>
      <c r="BN85" s="10" t="e">
        <f>SUMIF([3]gfs0910a!#REF!,'[3]total hrs'!#REF!,[3]gfs0910a!#REF!)</f>
        <v>#REF!</v>
      </c>
      <c r="BO85" s="10" t="e">
        <f t="shared" si="72"/>
        <v>#REF!</v>
      </c>
      <c r="BP85" s="10" t="e">
        <f>SUMIF([3]gfs0910a!#REF!,'[3]total hrs'!#REF!,[3]gfs0910a!#REF!)</f>
        <v>#REF!</v>
      </c>
      <c r="BQ85" s="10" t="e">
        <f t="shared" si="73"/>
        <v>#REF!</v>
      </c>
      <c r="BR85" s="10" t="e">
        <f>SUMIF([3]gfs0910a!#REF!,'[3]total hrs'!#REF!,[3]gfs0910a!#REF!)</f>
        <v>#REF!</v>
      </c>
      <c r="BS85" s="10" t="e">
        <f t="shared" si="74"/>
        <v>#REF!</v>
      </c>
      <c r="BT85" s="10" t="e">
        <f>SUMIF([3]gfs0910a!#REF!,'[3]total hrs'!#REF!,[3]gfs0910a!#REF!)</f>
        <v>#REF!</v>
      </c>
      <c r="BU85" s="10" t="e">
        <f t="shared" si="75"/>
        <v>#REF!</v>
      </c>
      <c r="BV85" s="10" t="e">
        <f>SUMIF([3]gfs0910a!#REF!,'[3]total hrs'!#REF!,[3]gfs0910a!#REF!)</f>
        <v>#REF!</v>
      </c>
      <c r="BW85" s="10" t="e">
        <f t="shared" si="76"/>
        <v>#REF!</v>
      </c>
    </row>
    <row r="86" spans="1:75" ht="21" customHeight="1" x14ac:dyDescent="0.25">
      <c r="A86" s="4">
        <v>5591</v>
      </c>
      <c r="B86" s="4" t="s">
        <v>108</v>
      </c>
      <c r="C86" s="14" t="s">
        <v>20</v>
      </c>
      <c r="D86" s="29">
        <f>SUMIF(general!$C:$C,'control sheet'!$A:$A,general!$K:$K)</f>
        <v>0</v>
      </c>
      <c r="E86" s="5">
        <f>SUMIF(airport!C:C,'control sheet'!A:A,airport!K:K)</f>
        <v>0</v>
      </c>
      <c r="F86" s="5">
        <f>SUMIF(denarau!C:C,'control sheet'!A:A,denarau!K:K)</f>
        <v>0</v>
      </c>
      <c r="G86" s="98">
        <f>SUMIF(fijian!$C:$C,'control sheet'!$A:$A,fijian!$K:$K)</f>
        <v>0</v>
      </c>
      <c r="H86" s="5">
        <f>SUMIF(north!C:C,'control sheet'!A:A,north!K:K)</f>
        <v>0</v>
      </c>
      <c r="I86" s="5"/>
      <c r="J86" s="5"/>
      <c r="L86" s="6">
        <f t="shared" si="68"/>
        <v>0</v>
      </c>
      <c r="N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" s="96">
        <f t="shared" si="69"/>
        <v>0</v>
      </c>
      <c r="R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6" s="6">
        <f t="shared" si="70"/>
        <v>0</v>
      </c>
      <c r="AE86" s="7"/>
      <c r="AF86" s="6">
        <f t="shared" si="65"/>
        <v>0</v>
      </c>
      <c r="AG86" s="6">
        <f t="shared" si="65"/>
        <v>0</v>
      </c>
      <c r="AH86" s="6">
        <f t="shared" si="65"/>
        <v>0</v>
      </c>
      <c r="AI86" s="6">
        <f t="shared" si="65"/>
        <v>0</v>
      </c>
      <c r="AJ86" s="6">
        <f t="shared" si="65"/>
        <v>0</v>
      </c>
      <c r="AK86" s="6">
        <f t="shared" si="65"/>
        <v>0</v>
      </c>
      <c r="AL86" s="6"/>
      <c r="AM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" s="9" t="e">
        <f t="shared" si="77"/>
        <v>#REF!</v>
      </c>
      <c r="BD86" s="9" t="e">
        <f t="shared" si="77"/>
        <v>#REF!</v>
      </c>
      <c r="BE86" s="9" t="e">
        <f t="shared" si="77"/>
        <v>#REF!</v>
      </c>
      <c r="BF86" s="9" t="e">
        <f t="shared" si="78"/>
        <v>#REF!</v>
      </c>
      <c r="BG86" s="9" t="e">
        <f t="shared" si="78"/>
        <v>#REF!</v>
      </c>
      <c r="BH86" s="9" t="e">
        <f t="shared" si="78"/>
        <v>#REF!</v>
      </c>
      <c r="BI86" s="9" t="e">
        <f t="shared" si="78"/>
        <v>#REF!</v>
      </c>
      <c r="BL86" s="10" t="e">
        <f>SUMIF([3]gfs0910a!#REF!,'[3]total hrs'!#REF!,[3]gfs0910a!#REF!)</f>
        <v>#REF!</v>
      </c>
      <c r="BM86" s="10" t="e">
        <f t="shared" si="71"/>
        <v>#REF!</v>
      </c>
      <c r="BN86" s="10" t="e">
        <f>SUMIF([3]gfs0910a!#REF!,'[3]total hrs'!#REF!,[3]gfs0910a!#REF!)</f>
        <v>#REF!</v>
      </c>
      <c r="BO86" s="10" t="e">
        <f t="shared" si="72"/>
        <v>#REF!</v>
      </c>
      <c r="BP86" s="10" t="e">
        <f>SUMIF([3]gfs0910a!#REF!,'[3]total hrs'!#REF!,[3]gfs0910a!#REF!)</f>
        <v>#REF!</v>
      </c>
      <c r="BQ86" s="10" t="e">
        <f t="shared" si="73"/>
        <v>#REF!</v>
      </c>
      <c r="BR86" s="10" t="e">
        <f>SUMIF([3]gfs0910a!#REF!,'[3]total hrs'!#REF!,[3]gfs0910a!#REF!)</f>
        <v>#REF!</v>
      </c>
      <c r="BS86" s="10" t="e">
        <f t="shared" si="74"/>
        <v>#REF!</v>
      </c>
      <c r="BT86" s="10" t="e">
        <f>SUMIF([3]gfs0910a!#REF!,'[3]total hrs'!#REF!,[3]gfs0910a!#REF!)</f>
        <v>#REF!</v>
      </c>
      <c r="BU86" s="10" t="e">
        <f t="shared" si="75"/>
        <v>#REF!</v>
      </c>
      <c r="BV86" s="10" t="e">
        <f>SUMIF([3]gfs0910a!#REF!,'[3]total hrs'!#REF!,[3]gfs0910a!#REF!)</f>
        <v>#REF!</v>
      </c>
      <c r="BW86" s="10" t="e">
        <f t="shared" si="76"/>
        <v>#REF!</v>
      </c>
    </row>
    <row r="87" spans="1:75" ht="21" customHeight="1" x14ac:dyDescent="0.25">
      <c r="A87" s="4">
        <v>5592</v>
      </c>
      <c r="B87" s="4" t="s">
        <v>109</v>
      </c>
      <c r="C87" s="14" t="s">
        <v>20</v>
      </c>
      <c r="D87" s="29">
        <f>SUMIF(general!$C:$C,'control sheet'!$A:$A,general!$K:$K)</f>
        <v>0</v>
      </c>
      <c r="E87" s="5">
        <f>SUMIF(airport!C:C,'control sheet'!A:A,airport!K:K)</f>
        <v>71</v>
      </c>
      <c r="F87" s="5">
        <f>SUMIF(denarau!C:C,'control sheet'!A:A,denarau!K:K)</f>
        <v>0</v>
      </c>
      <c r="G87" s="98">
        <f>SUMIF(fijian!$C:$C,'control sheet'!$A:$A,fijian!$K:$K)</f>
        <v>0</v>
      </c>
      <c r="H87" s="5">
        <f>SUMIF(north!C:C,'control sheet'!A:A,north!K:K)</f>
        <v>0</v>
      </c>
      <c r="I87" s="5"/>
      <c r="J87" s="5"/>
      <c r="L87" s="6">
        <f t="shared" si="68"/>
        <v>71</v>
      </c>
      <c r="N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20</v>
      </c>
      <c r="P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3</v>
      </c>
      <c r="Q87" s="96">
        <f t="shared" si="69"/>
        <v>0</v>
      </c>
      <c r="R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87" s="6">
        <f t="shared" si="70"/>
        <v>71</v>
      </c>
      <c r="AE87" s="7"/>
      <c r="AF87" s="6">
        <f t="shared" si="65"/>
        <v>48</v>
      </c>
      <c r="AG87" s="6">
        <f t="shared" si="65"/>
        <v>20</v>
      </c>
      <c r="AH87" s="6">
        <f t="shared" si="65"/>
        <v>3</v>
      </c>
      <c r="AI87" s="6">
        <f t="shared" si="65"/>
        <v>0</v>
      </c>
      <c r="AJ87" s="6">
        <f t="shared" si="65"/>
        <v>0</v>
      </c>
      <c r="AK87" s="6">
        <f t="shared" si="65"/>
        <v>30</v>
      </c>
      <c r="AL87" s="6"/>
      <c r="AM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" s="9" t="e">
        <f t="shared" si="77"/>
        <v>#REF!</v>
      </c>
      <c r="BD87" s="9" t="e">
        <f t="shared" si="77"/>
        <v>#REF!</v>
      </c>
      <c r="BE87" s="9" t="e">
        <f t="shared" si="77"/>
        <v>#REF!</v>
      </c>
      <c r="BF87" s="9" t="e">
        <f t="shared" si="78"/>
        <v>#REF!</v>
      </c>
      <c r="BG87" s="9" t="e">
        <f t="shared" si="78"/>
        <v>#REF!</v>
      </c>
      <c r="BH87" s="9" t="e">
        <f t="shared" si="78"/>
        <v>#REF!</v>
      </c>
      <c r="BI87" s="9" t="e">
        <f t="shared" si="78"/>
        <v>#REF!</v>
      </c>
      <c r="BL87" s="10" t="e">
        <f>SUMIF([3]gfs0910a!#REF!,'[3]total hrs'!#REF!,[3]gfs0910a!#REF!)</f>
        <v>#REF!</v>
      </c>
      <c r="BM87" s="10" t="e">
        <f t="shared" si="71"/>
        <v>#REF!</v>
      </c>
      <c r="BN87" s="10" t="e">
        <f>SUMIF([3]gfs0910a!#REF!,'[3]total hrs'!#REF!,[3]gfs0910a!#REF!)</f>
        <v>#REF!</v>
      </c>
      <c r="BO87" s="10" t="e">
        <f t="shared" si="72"/>
        <v>#REF!</v>
      </c>
      <c r="BP87" s="10" t="e">
        <f>SUMIF([3]gfs0910a!#REF!,'[3]total hrs'!#REF!,[3]gfs0910a!#REF!)</f>
        <v>#REF!</v>
      </c>
      <c r="BQ87" s="10" t="e">
        <f t="shared" si="73"/>
        <v>#REF!</v>
      </c>
      <c r="BR87" s="10" t="e">
        <f>SUMIF([3]gfs0910a!#REF!,'[3]total hrs'!#REF!,[3]gfs0910a!#REF!)</f>
        <v>#REF!</v>
      </c>
      <c r="BS87" s="10" t="e">
        <f t="shared" si="74"/>
        <v>#REF!</v>
      </c>
      <c r="BT87" s="10" t="e">
        <f>SUMIF([3]gfs0910a!#REF!,'[3]total hrs'!#REF!,[3]gfs0910a!#REF!)</f>
        <v>#REF!</v>
      </c>
      <c r="BU87" s="10" t="e">
        <f t="shared" si="75"/>
        <v>#REF!</v>
      </c>
      <c r="BV87" s="10" t="e">
        <f>SUMIF([3]gfs0910a!#REF!,'[3]total hrs'!#REF!,[3]gfs0910a!#REF!)</f>
        <v>#REF!</v>
      </c>
      <c r="BW87" s="10" t="e">
        <f t="shared" si="76"/>
        <v>#REF!</v>
      </c>
    </row>
    <row r="88" spans="1:75" ht="21" customHeight="1" x14ac:dyDescent="0.25">
      <c r="A88" s="4">
        <v>5593</v>
      </c>
      <c r="B88" s="4" t="s">
        <v>110</v>
      </c>
      <c r="C88" s="14" t="s">
        <v>20</v>
      </c>
      <c r="D88" s="29">
        <f>SUMIF(general!$C:$C,'control sheet'!$A:$A,general!$K:$K)</f>
        <v>0</v>
      </c>
      <c r="E88" s="5">
        <f>SUMIF(airport!C:C,'control sheet'!A:A,airport!K:K)</f>
        <v>0</v>
      </c>
      <c r="F88" s="5">
        <f>SUMIF(denarau!C:C,'control sheet'!A:A,denarau!K:K)</f>
        <v>0</v>
      </c>
      <c r="G88" s="98">
        <f>SUMIF(fijian!$C:$C,'control sheet'!$A:$A,fijian!$K:$K)</f>
        <v>0</v>
      </c>
      <c r="H88" s="5">
        <f>SUMIF(north!C:C,'control sheet'!A:A,north!K:K)</f>
        <v>0</v>
      </c>
      <c r="I88" s="5"/>
      <c r="J88" s="5"/>
      <c r="L88" s="6">
        <f t="shared" si="68"/>
        <v>0</v>
      </c>
      <c r="N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" s="96">
        <f t="shared" si="69"/>
        <v>0</v>
      </c>
      <c r="R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" s="6">
        <f t="shared" si="70"/>
        <v>0</v>
      </c>
      <c r="AE88" s="7"/>
      <c r="AF88" s="6">
        <f t="shared" si="65"/>
        <v>0</v>
      </c>
      <c r="AG88" s="6">
        <f t="shared" si="65"/>
        <v>0</v>
      </c>
      <c r="AH88" s="6">
        <f t="shared" si="65"/>
        <v>0</v>
      </c>
      <c r="AI88" s="6">
        <f t="shared" si="65"/>
        <v>0</v>
      </c>
      <c r="AJ88" s="6">
        <f t="shared" si="65"/>
        <v>0</v>
      </c>
      <c r="AK88" s="6">
        <f t="shared" si="65"/>
        <v>0</v>
      </c>
      <c r="AL88" s="6"/>
      <c r="AM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" s="9" t="e">
        <f t="shared" si="77"/>
        <v>#REF!</v>
      </c>
      <c r="BD88" s="9" t="e">
        <f t="shared" si="77"/>
        <v>#REF!</v>
      </c>
      <c r="BE88" s="9" t="e">
        <f t="shared" si="77"/>
        <v>#REF!</v>
      </c>
      <c r="BF88" s="9" t="e">
        <f t="shared" si="78"/>
        <v>#REF!</v>
      </c>
      <c r="BG88" s="9" t="e">
        <f t="shared" si="78"/>
        <v>#REF!</v>
      </c>
      <c r="BH88" s="9" t="e">
        <f t="shared" si="78"/>
        <v>#REF!</v>
      </c>
      <c r="BI88" s="9" t="e">
        <f t="shared" si="78"/>
        <v>#REF!</v>
      </c>
      <c r="BL88" s="10" t="e">
        <f>SUMIF([3]gfs0910a!#REF!,'[3]total hrs'!#REF!,[3]gfs0910a!#REF!)</f>
        <v>#REF!</v>
      </c>
      <c r="BM88" s="10" t="e">
        <f t="shared" si="71"/>
        <v>#REF!</v>
      </c>
      <c r="BN88" s="10" t="e">
        <f>SUMIF([3]gfs0910a!#REF!,'[3]total hrs'!#REF!,[3]gfs0910a!#REF!)</f>
        <v>#REF!</v>
      </c>
      <c r="BO88" s="10" t="e">
        <f t="shared" si="72"/>
        <v>#REF!</v>
      </c>
      <c r="BP88" s="10" t="e">
        <f>SUMIF([3]gfs0910a!#REF!,'[3]total hrs'!#REF!,[3]gfs0910a!#REF!)</f>
        <v>#REF!</v>
      </c>
      <c r="BQ88" s="10" t="e">
        <f t="shared" si="73"/>
        <v>#REF!</v>
      </c>
      <c r="BR88" s="10" t="e">
        <f>SUMIF([3]gfs0910a!#REF!,'[3]total hrs'!#REF!,[3]gfs0910a!#REF!)</f>
        <v>#REF!</v>
      </c>
      <c r="BS88" s="10" t="e">
        <f t="shared" si="74"/>
        <v>#REF!</v>
      </c>
      <c r="BT88" s="10" t="e">
        <f>SUMIF([3]gfs0910a!#REF!,'[3]total hrs'!#REF!,[3]gfs0910a!#REF!)</f>
        <v>#REF!</v>
      </c>
      <c r="BU88" s="10" t="e">
        <f t="shared" si="75"/>
        <v>#REF!</v>
      </c>
      <c r="BV88" s="10" t="e">
        <f>SUMIF([3]gfs0910a!#REF!,'[3]total hrs'!#REF!,[3]gfs0910a!#REF!)</f>
        <v>#REF!</v>
      </c>
      <c r="BW88" s="10" t="e">
        <f t="shared" si="76"/>
        <v>#REF!</v>
      </c>
    </row>
    <row r="89" spans="1:75" ht="21" customHeight="1" x14ac:dyDescent="0.25">
      <c r="A89" s="4">
        <v>5598</v>
      </c>
      <c r="B89" s="4" t="s">
        <v>111</v>
      </c>
      <c r="C89" s="14" t="s">
        <v>20</v>
      </c>
      <c r="D89" s="29">
        <f>SUMIF(general!$C:$C,'control sheet'!$A:$A,general!$K:$K)</f>
        <v>0</v>
      </c>
      <c r="E89" s="5">
        <f>SUMIF(airport!C:C,'control sheet'!A:A,airport!K:K)</f>
        <v>0</v>
      </c>
      <c r="F89" s="5">
        <f>SUMIF(denarau!C:C,'control sheet'!A:A,denarau!K:K)</f>
        <v>0</v>
      </c>
      <c r="G89" s="98">
        <f>SUMIF(fijian!$C:$C,'control sheet'!$A:$A,fijian!$K:$K)</f>
        <v>0</v>
      </c>
      <c r="H89" s="5">
        <f>SUMIF(north!C:C,'control sheet'!A:A,north!K:K)</f>
        <v>0</v>
      </c>
      <c r="I89" s="5"/>
      <c r="J89" s="5"/>
      <c r="L89" s="6">
        <f t="shared" si="68"/>
        <v>0</v>
      </c>
      <c r="N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9" s="96">
        <f t="shared" si="69"/>
        <v>0</v>
      </c>
      <c r="R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9" s="6">
        <f t="shared" si="70"/>
        <v>0</v>
      </c>
      <c r="AE89" s="7"/>
      <c r="AF89" s="6">
        <f t="shared" ref="AF89:AH107" si="79">+N89-W89</f>
        <v>0</v>
      </c>
      <c r="AG89" s="6">
        <f t="shared" si="79"/>
        <v>0</v>
      </c>
      <c r="AH89" s="6">
        <f t="shared" si="79"/>
        <v>0</v>
      </c>
      <c r="AI89" s="6">
        <f t="shared" ref="AI89:AK107" si="80">+Q89-Z89</f>
        <v>0</v>
      </c>
      <c r="AJ89" s="6">
        <f t="shared" si="80"/>
        <v>0</v>
      </c>
      <c r="AK89" s="6">
        <f t="shared" si="80"/>
        <v>0</v>
      </c>
      <c r="AL89" s="6"/>
      <c r="AM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" s="9" t="e">
        <f t="shared" si="77"/>
        <v>#REF!</v>
      </c>
      <c r="BD89" s="9" t="e">
        <f t="shared" si="77"/>
        <v>#REF!</v>
      </c>
      <c r="BE89" s="9" t="e">
        <f t="shared" si="77"/>
        <v>#REF!</v>
      </c>
      <c r="BF89" s="9" t="e">
        <f t="shared" si="78"/>
        <v>#REF!</v>
      </c>
      <c r="BG89" s="9" t="e">
        <f t="shared" si="78"/>
        <v>#REF!</v>
      </c>
      <c r="BH89" s="9" t="e">
        <f t="shared" si="78"/>
        <v>#REF!</v>
      </c>
      <c r="BI89" s="9" t="e">
        <f t="shared" si="78"/>
        <v>#REF!</v>
      </c>
      <c r="BL89" s="10" t="e">
        <f>SUMIF([3]gfs0910a!#REF!,'[3]total hrs'!#REF!,[3]gfs0910a!#REF!)</f>
        <v>#REF!</v>
      </c>
      <c r="BM89" s="10" t="e">
        <f t="shared" si="71"/>
        <v>#REF!</v>
      </c>
      <c r="BN89" s="10" t="e">
        <f>SUMIF([3]gfs0910a!#REF!,'[3]total hrs'!#REF!,[3]gfs0910a!#REF!)</f>
        <v>#REF!</v>
      </c>
      <c r="BO89" s="10" t="e">
        <f t="shared" si="72"/>
        <v>#REF!</v>
      </c>
      <c r="BP89" s="10" t="e">
        <f>SUMIF([3]gfs0910a!#REF!,'[3]total hrs'!#REF!,[3]gfs0910a!#REF!)</f>
        <v>#REF!</v>
      </c>
      <c r="BQ89" s="10" t="e">
        <f t="shared" si="73"/>
        <v>#REF!</v>
      </c>
      <c r="BR89" s="10" t="e">
        <f>SUMIF([3]gfs0910a!#REF!,'[3]total hrs'!#REF!,[3]gfs0910a!#REF!)</f>
        <v>#REF!</v>
      </c>
      <c r="BS89" s="10" t="e">
        <f t="shared" si="74"/>
        <v>#REF!</v>
      </c>
      <c r="BT89" s="10" t="e">
        <f>SUMIF([3]gfs0910a!#REF!,'[3]total hrs'!#REF!,[3]gfs0910a!#REF!)</f>
        <v>#REF!</v>
      </c>
      <c r="BU89" s="10" t="e">
        <f t="shared" si="75"/>
        <v>#REF!</v>
      </c>
      <c r="BV89" s="10" t="e">
        <f>SUMIF([3]gfs0910a!#REF!,'[3]total hrs'!#REF!,[3]gfs0910a!#REF!)</f>
        <v>#REF!</v>
      </c>
      <c r="BW89" s="10" t="e">
        <f t="shared" si="76"/>
        <v>#REF!</v>
      </c>
    </row>
    <row r="90" spans="1:75" ht="21" customHeight="1" x14ac:dyDescent="0.25">
      <c r="A90" s="4">
        <v>5599</v>
      </c>
      <c r="B90" s="4" t="s">
        <v>112</v>
      </c>
      <c r="C90" s="14" t="s">
        <v>20</v>
      </c>
      <c r="D90" s="29">
        <f>SUMIF(general!$C:$C,'control sheet'!$A:$A,general!$K:$K)</f>
        <v>0</v>
      </c>
      <c r="E90" s="5">
        <f>SUMIF(airport!C:C,'control sheet'!A:A,airport!K:K)</f>
        <v>56</v>
      </c>
      <c r="F90" s="5">
        <f>SUMIF(denarau!C:C,'control sheet'!A:A,denarau!K:K)</f>
        <v>0</v>
      </c>
      <c r="G90" s="98">
        <f>SUMIF(fijian!$C:$C,'control sheet'!$A:$A,fijian!$K:$K)</f>
        <v>0</v>
      </c>
      <c r="H90" s="5">
        <f>SUMIF(north!C:C,'control sheet'!A:A,north!K:K)</f>
        <v>0</v>
      </c>
      <c r="I90" s="5"/>
      <c r="J90" s="5"/>
      <c r="L90" s="6">
        <f t="shared" si="68"/>
        <v>56</v>
      </c>
      <c r="N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" s="96">
        <f t="shared" si="69"/>
        <v>0</v>
      </c>
      <c r="R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90" s="6">
        <f t="shared" si="70"/>
        <v>56</v>
      </c>
      <c r="AE90" s="7"/>
      <c r="AF90" s="6">
        <f t="shared" si="79"/>
        <v>48</v>
      </c>
      <c r="AG90" s="6">
        <f t="shared" si="79"/>
        <v>8</v>
      </c>
      <c r="AH90" s="6">
        <f t="shared" si="79"/>
        <v>0</v>
      </c>
      <c r="AI90" s="6">
        <f t="shared" si="80"/>
        <v>0</v>
      </c>
      <c r="AJ90" s="6">
        <f t="shared" si="80"/>
        <v>0</v>
      </c>
      <c r="AK90" s="6">
        <f t="shared" si="80"/>
        <v>12</v>
      </c>
      <c r="AL90" s="6"/>
      <c r="AM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" s="9" t="e">
        <f t="shared" si="77"/>
        <v>#REF!</v>
      </c>
      <c r="BD90" s="9" t="e">
        <f t="shared" si="77"/>
        <v>#REF!</v>
      </c>
      <c r="BE90" s="9" t="e">
        <f t="shared" si="77"/>
        <v>#REF!</v>
      </c>
      <c r="BF90" s="9" t="e">
        <f t="shared" si="78"/>
        <v>#REF!</v>
      </c>
      <c r="BG90" s="9" t="e">
        <f t="shared" si="78"/>
        <v>#REF!</v>
      </c>
      <c r="BH90" s="9" t="e">
        <f t="shared" si="78"/>
        <v>#REF!</v>
      </c>
      <c r="BI90" s="9" t="e">
        <f t="shared" si="78"/>
        <v>#REF!</v>
      </c>
      <c r="BL90" s="10" t="e">
        <f>SUMIF([3]gfs0910a!#REF!,'[3]total hrs'!#REF!,[3]gfs0910a!#REF!)</f>
        <v>#REF!</v>
      </c>
      <c r="BM90" s="10" t="e">
        <f t="shared" si="71"/>
        <v>#REF!</v>
      </c>
      <c r="BN90" s="10" t="e">
        <f>SUMIF([3]gfs0910a!#REF!,'[3]total hrs'!#REF!,[3]gfs0910a!#REF!)</f>
        <v>#REF!</v>
      </c>
      <c r="BO90" s="10" t="e">
        <f t="shared" si="72"/>
        <v>#REF!</v>
      </c>
      <c r="BP90" s="10" t="e">
        <f>SUMIF([3]gfs0910a!#REF!,'[3]total hrs'!#REF!,[3]gfs0910a!#REF!)</f>
        <v>#REF!</v>
      </c>
      <c r="BQ90" s="10" t="e">
        <f t="shared" si="73"/>
        <v>#REF!</v>
      </c>
      <c r="BR90" s="10" t="e">
        <f>SUMIF([3]gfs0910a!#REF!,'[3]total hrs'!#REF!,[3]gfs0910a!#REF!)</f>
        <v>#REF!</v>
      </c>
      <c r="BS90" s="10" t="e">
        <f t="shared" si="74"/>
        <v>#REF!</v>
      </c>
      <c r="BT90" s="10" t="e">
        <f>SUMIF([3]gfs0910a!#REF!,'[3]total hrs'!#REF!,[3]gfs0910a!#REF!)</f>
        <v>#REF!</v>
      </c>
      <c r="BU90" s="10" t="e">
        <f t="shared" si="75"/>
        <v>#REF!</v>
      </c>
      <c r="BV90" s="10" t="e">
        <f>SUMIF([3]gfs0910a!#REF!,'[3]total hrs'!#REF!,[3]gfs0910a!#REF!)</f>
        <v>#REF!</v>
      </c>
      <c r="BW90" s="10" t="e">
        <f t="shared" si="76"/>
        <v>#REF!</v>
      </c>
    </row>
    <row r="91" spans="1:75" ht="21" customHeight="1" x14ac:dyDescent="0.25">
      <c r="A91" s="4">
        <v>5609</v>
      </c>
      <c r="B91" s="4" t="s">
        <v>113</v>
      </c>
      <c r="C91" s="14" t="s">
        <v>20</v>
      </c>
      <c r="D91" s="29">
        <f>SUMIF(general!$C:$C,'control sheet'!$A:$A,general!$K:$K)</f>
        <v>0</v>
      </c>
      <c r="E91" s="5">
        <f>SUMIF(airport!C:C,'control sheet'!A:A,airport!K:K)</f>
        <v>64</v>
      </c>
      <c r="F91" s="5">
        <f>SUMIF(denarau!C:C,'control sheet'!A:A,denarau!K:K)</f>
        <v>0</v>
      </c>
      <c r="G91" s="98">
        <f>SUMIF(fijian!$C:$C,'control sheet'!$A:$A,fijian!$K:$K)</f>
        <v>0</v>
      </c>
      <c r="H91" s="5">
        <f>SUMIF(north!C:C,'control sheet'!A:A,north!K:K)</f>
        <v>0</v>
      </c>
      <c r="I91" s="5"/>
      <c r="J91" s="5"/>
      <c r="L91" s="6">
        <f t="shared" si="68"/>
        <v>64</v>
      </c>
      <c r="N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" s="96">
        <f t="shared" si="69"/>
        <v>0</v>
      </c>
      <c r="R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91" s="6">
        <f t="shared" si="70"/>
        <v>64</v>
      </c>
      <c r="AE91" s="7"/>
      <c r="AF91" s="6">
        <f t="shared" si="79"/>
        <v>48</v>
      </c>
      <c r="AG91" s="6">
        <f t="shared" si="79"/>
        <v>16</v>
      </c>
      <c r="AH91" s="6">
        <f t="shared" si="79"/>
        <v>0</v>
      </c>
      <c r="AI91" s="6">
        <f t="shared" si="80"/>
        <v>0</v>
      </c>
      <c r="AJ91" s="6">
        <f t="shared" si="80"/>
        <v>0</v>
      </c>
      <c r="AK91" s="6">
        <f t="shared" si="80"/>
        <v>24</v>
      </c>
      <c r="AL91" s="6"/>
      <c r="AM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" s="9" t="e">
        <f t="shared" si="77"/>
        <v>#REF!</v>
      </c>
      <c r="BD91" s="9" t="e">
        <f t="shared" si="77"/>
        <v>#REF!</v>
      </c>
      <c r="BE91" s="9" t="e">
        <f t="shared" si="77"/>
        <v>#REF!</v>
      </c>
      <c r="BF91" s="9" t="e">
        <f t="shared" si="78"/>
        <v>#REF!</v>
      </c>
      <c r="BG91" s="9" t="e">
        <f t="shared" si="78"/>
        <v>#REF!</v>
      </c>
      <c r="BH91" s="9" t="e">
        <f t="shared" si="78"/>
        <v>#REF!</v>
      </c>
      <c r="BI91" s="9" t="e">
        <f t="shared" si="78"/>
        <v>#REF!</v>
      </c>
      <c r="BL91" s="10" t="e">
        <f>SUMIF([3]gfs0910a!#REF!,'[3]total hrs'!#REF!,[3]gfs0910a!#REF!)</f>
        <v>#REF!</v>
      </c>
      <c r="BM91" s="10" t="e">
        <f t="shared" si="71"/>
        <v>#REF!</v>
      </c>
      <c r="BN91" s="10" t="e">
        <f>SUMIF([3]gfs0910a!#REF!,'[3]total hrs'!#REF!,[3]gfs0910a!#REF!)</f>
        <v>#REF!</v>
      </c>
      <c r="BO91" s="10" t="e">
        <f t="shared" si="72"/>
        <v>#REF!</v>
      </c>
      <c r="BP91" s="10" t="e">
        <f>SUMIF([3]gfs0910a!#REF!,'[3]total hrs'!#REF!,[3]gfs0910a!#REF!)</f>
        <v>#REF!</v>
      </c>
      <c r="BQ91" s="10" t="e">
        <f t="shared" si="73"/>
        <v>#REF!</v>
      </c>
      <c r="BR91" s="10" t="e">
        <f>SUMIF([3]gfs0910a!#REF!,'[3]total hrs'!#REF!,[3]gfs0910a!#REF!)</f>
        <v>#REF!</v>
      </c>
      <c r="BS91" s="10" t="e">
        <f t="shared" si="74"/>
        <v>#REF!</v>
      </c>
      <c r="BT91" s="10" t="e">
        <f>SUMIF([3]gfs0910a!#REF!,'[3]total hrs'!#REF!,[3]gfs0910a!#REF!)</f>
        <v>#REF!</v>
      </c>
      <c r="BU91" s="10" t="e">
        <f t="shared" si="75"/>
        <v>#REF!</v>
      </c>
      <c r="BV91" s="10" t="e">
        <f>SUMIF([3]gfs0910a!#REF!,'[3]total hrs'!#REF!,[3]gfs0910a!#REF!)</f>
        <v>#REF!</v>
      </c>
      <c r="BW91" s="10" t="e">
        <f t="shared" si="76"/>
        <v>#REF!</v>
      </c>
    </row>
    <row r="92" spans="1:75" ht="21" customHeight="1" x14ac:dyDescent="0.25">
      <c r="A92" s="4">
        <v>5629</v>
      </c>
      <c r="B92" s="4" t="s">
        <v>114</v>
      </c>
      <c r="C92" s="14" t="s">
        <v>21</v>
      </c>
      <c r="D92" s="29">
        <f>SUMIF(general!$C:$C,'control sheet'!$A:$A,general!$K:$K)</f>
        <v>0</v>
      </c>
      <c r="E92" s="5">
        <f>SUMIF(airport!C:C,'control sheet'!A:A,airport!K:K)</f>
        <v>55</v>
      </c>
      <c r="F92" s="5">
        <f>SUMIF(denarau!C:C,'control sheet'!A:A,denarau!K:K)</f>
        <v>0</v>
      </c>
      <c r="G92" s="98">
        <f>SUMIF(fijian!$C:$C,'control sheet'!$A:$A,fijian!$K:$K)</f>
        <v>0</v>
      </c>
      <c r="H92" s="5">
        <f>SUMIF(north!C:C,'control sheet'!A:A,north!K:K)</f>
        <v>0</v>
      </c>
      <c r="I92" s="5"/>
      <c r="J92" s="5"/>
      <c r="L92" s="6">
        <f t="shared" si="68"/>
        <v>55</v>
      </c>
      <c r="N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" s="96">
        <f t="shared" si="69"/>
        <v>0</v>
      </c>
      <c r="R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92" s="6">
        <f t="shared" si="70"/>
        <v>55</v>
      </c>
      <c r="AE92" s="7"/>
      <c r="AF92" s="6">
        <f t="shared" si="79"/>
        <v>48</v>
      </c>
      <c r="AG92" s="6">
        <f t="shared" si="79"/>
        <v>7</v>
      </c>
      <c r="AH92" s="6">
        <f t="shared" si="79"/>
        <v>0</v>
      </c>
      <c r="AI92" s="6">
        <f t="shared" si="80"/>
        <v>0</v>
      </c>
      <c r="AJ92" s="6">
        <f t="shared" si="80"/>
        <v>0</v>
      </c>
      <c r="AK92" s="6">
        <f t="shared" si="80"/>
        <v>12</v>
      </c>
      <c r="AL92" s="6"/>
      <c r="AM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" s="9" t="e">
        <f t="shared" si="77"/>
        <v>#REF!</v>
      </c>
      <c r="BD92" s="9" t="e">
        <f t="shared" si="77"/>
        <v>#REF!</v>
      </c>
      <c r="BE92" s="9" t="e">
        <f t="shared" si="77"/>
        <v>#REF!</v>
      </c>
      <c r="BF92" s="9" t="e">
        <f t="shared" si="78"/>
        <v>#REF!</v>
      </c>
      <c r="BG92" s="9" t="e">
        <f t="shared" si="78"/>
        <v>#REF!</v>
      </c>
      <c r="BH92" s="9" t="e">
        <f t="shared" si="78"/>
        <v>#REF!</v>
      </c>
      <c r="BI92" s="9" t="e">
        <f t="shared" si="78"/>
        <v>#REF!</v>
      </c>
      <c r="BL92" s="10" t="e">
        <f>SUMIF([3]gfs0910a!#REF!,'[3]total hrs'!#REF!,[3]gfs0910a!#REF!)</f>
        <v>#REF!</v>
      </c>
      <c r="BM92" s="10" t="e">
        <f t="shared" si="71"/>
        <v>#REF!</v>
      </c>
      <c r="BN92" s="10" t="e">
        <f>SUMIF([3]gfs0910a!#REF!,'[3]total hrs'!#REF!,[3]gfs0910a!#REF!)</f>
        <v>#REF!</v>
      </c>
      <c r="BO92" s="10" t="e">
        <f t="shared" si="72"/>
        <v>#REF!</v>
      </c>
      <c r="BP92" s="10" t="e">
        <f>SUMIF([3]gfs0910a!#REF!,'[3]total hrs'!#REF!,[3]gfs0910a!#REF!)</f>
        <v>#REF!</v>
      </c>
      <c r="BQ92" s="10" t="e">
        <f t="shared" si="73"/>
        <v>#REF!</v>
      </c>
      <c r="BR92" s="10" t="e">
        <f>SUMIF([3]gfs0910a!#REF!,'[3]total hrs'!#REF!,[3]gfs0910a!#REF!)</f>
        <v>#REF!</v>
      </c>
      <c r="BS92" s="10" t="e">
        <f t="shared" si="74"/>
        <v>#REF!</v>
      </c>
      <c r="BT92" s="10" t="e">
        <f>SUMIF([3]gfs0910a!#REF!,'[3]total hrs'!#REF!,[3]gfs0910a!#REF!)</f>
        <v>#REF!</v>
      </c>
      <c r="BU92" s="10" t="e">
        <f t="shared" si="75"/>
        <v>#REF!</v>
      </c>
      <c r="BV92" s="10" t="e">
        <f>SUMIF([3]gfs0910a!#REF!,'[3]total hrs'!#REF!,[3]gfs0910a!#REF!)</f>
        <v>#REF!</v>
      </c>
      <c r="BW92" s="10" t="e">
        <f t="shared" si="76"/>
        <v>#REF!</v>
      </c>
    </row>
    <row r="93" spans="1:75" ht="21" customHeight="1" x14ac:dyDescent="0.25">
      <c r="A93" s="4">
        <v>5633</v>
      </c>
      <c r="B93" s="4" t="s">
        <v>115</v>
      </c>
      <c r="C93" s="14" t="s">
        <v>20</v>
      </c>
      <c r="D93" s="29">
        <f>SUMIF(general!$C:$C,'control sheet'!$A:$A,general!$K:$K)</f>
        <v>0</v>
      </c>
      <c r="E93" s="5">
        <f>SUMIF(airport!C:C,'control sheet'!A:A,airport!K:K)</f>
        <v>51</v>
      </c>
      <c r="F93" s="5">
        <f>SUMIF(denarau!C:C,'control sheet'!A:A,denarau!K:K)</f>
        <v>0</v>
      </c>
      <c r="G93" s="98">
        <f>SUMIF(fijian!$C:$C,'control sheet'!$A:$A,fijian!$K:$K)</f>
        <v>0</v>
      </c>
      <c r="H93" s="5">
        <f>SUMIF(north!C:C,'control sheet'!A:A,north!K:K)</f>
        <v>0</v>
      </c>
      <c r="I93" s="5"/>
      <c r="J93" s="5"/>
      <c r="L93" s="6">
        <f t="shared" si="68"/>
        <v>51</v>
      </c>
      <c r="N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" s="96">
        <f t="shared" si="69"/>
        <v>0</v>
      </c>
      <c r="R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38.46</v>
      </c>
      <c r="S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93" s="6">
        <f t="shared" si="70"/>
        <v>51</v>
      </c>
      <c r="AE93" s="7"/>
      <c r="AF93" s="6">
        <f t="shared" si="79"/>
        <v>45</v>
      </c>
      <c r="AG93" s="6">
        <f t="shared" si="79"/>
        <v>6</v>
      </c>
      <c r="AH93" s="6">
        <f t="shared" si="79"/>
        <v>0</v>
      </c>
      <c r="AI93" s="6">
        <f t="shared" si="80"/>
        <v>0</v>
      </c>
      <c r="AJ93" s="6">
        <f t="shared" si="80"/>
        <v>38.46</v>
      </c>
      <c r="AK93" s="6">
        <f t="shared" si="80"/>
        <v>12</v>
      </c>
      <c r="AL93" s="6"/>
      <c r="AM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" s="9" t="e">
        <f t="shared" si="77"/>
        <v>#REF!</v>
      </c>
      <c r="BD93" s="9" t="e">
        <f t="shared" si="77"/>
        <v>#REF!</v>
      </c>
      <c r="BE93" s="9" t="e">
        <f t="shared" si="77"/>
        <v>#REF!</v>
      </c>
      <c r="BF93" s="9" t="e">
        <f t="shared" si="78"/>
        <v>#REF!</v>
      </c>
      <c r="BG93" s="9" t="e">
        <f t="shared" si="78"/>
        <v>#REF!</v>
      </c>
      <c r="BH93" s="9" t="e">
        <f t="shared" si="78"/>
        <v>#REF!</v>
      </c>
      <c r="BI93" s="9" t="e">
        <f t="shared" si="78"/>
        <v>#REF!</v>
      </c>
      <c r="BL93" s="10" t="e">
        <f>SUMIF([3]gfs0910a!#REF!,'[3]total hrs'!#REF!,[3]gfs0910a!#REF!)</f>
        <v>#REF!</v>
      </c>
      <c r="BM93" s="10" t="e">
        <f t="shared" si="71"/>
        <v>#REF!</v>
      </c>
      <c r="BN93" s="10" t="e">
        <f>SUMIF([3]gfs0910a!#REF!,'[3]total hrs'!#REF!,[3]gfs0910a!#REF!)</f>
        <v>#REF!</v>
      </c>
      <c r="BO93" s="10" t="e">
        <f t="shared" si="72"/>
        <v>#REF!</v>
      </c>
      <c r="BP93" s="10" t="e">
        <f>SUMIF([3]gfs0910a!#REF!,'[3]total hrs'!#REF!,[3]gfs0910a!#REF!)</f>
        <v>#REF!</v>
      </c>
      <c r="BQ93" s="10" t="e">
        <f t="shared" si="73"/>
        <v>#REF!</v>
      </c>
      <c r="BR93" s="10" t="e">
        <f>SUMIF([3]gfs0910a!#REF!,'[3]total hrs'!#REF!,[3]gfs0910a!#REF!)</f>
        <v>#REF!</v>
      </c>
      <c r="BS93" s="10" t="e">
        <f t="shared" si="74"/>
        <v>#REF!</v>
      </c>
      <c r="BT93" s="10" t="e">
        <f>SUMIF([3]gfs0910a!#REF!,'[3]total hrs'!#REF!,[3]gfs0910a!#REF!)</f>
        <v>#REF!</v>
      </c>
      <c r="BU93" s="10" t="e">
        <f t="shared" si="75"/>
        <v>#REF!</v>
      </c>
      <c r="BV93" s="10" t="e">
        <f>SUMIF([3]gfs0910a!#REF!,'[3]total hrs'!#REF!,[3]gfs0910a!#REF!)</f>
        <v>#REF!</v>
      </c>
      <c r="BW93" s="10" t="e">
        <f t="shared" si="76"/>
        <v>#REF!</v>
      </c>
    </row>
    <row r="94" spans="1:75" ht="21" customHeight="1" x14ac:dyDescent="0.25">
      <c r="A94" s="4">
        <v>5635</v>
      </c>
      <c r="B94" s="4" t="s">
        <v>204</v>
      </c>
      <c r="C94" s="14" t="s">
        <v>116</v>
      </c>
      <c r="D94" s="29">
        <f>SUMIF(general!$C:$C,'control sheet'!$A:$A,general!$K:$K)</f>
        <v>0</v>
      </c>
      <c r="E94" s="5">
        <f>SUMIF(airport!C:C,'control sheet'!A:A,airport!K:K)</f>
        <v>0</v>
      </c>
      <c r="F94" s="5">
        <f>SUMIF(denarau!C:C,'control sheet'!A:A,denarau!K:K)</f>
        <v>0</v>
      </c>
      <c r="G94" s="98">
        <f>SUMIF(fijian!$C:$C,'control sheet'!$A:$A,fijian!$K:$K)</f>
        <v>0</v>
      </c>
      <c r="H94" s="5">
        <f>SUMIF(north!C:C,'control sheet'!A:A,north!K:K)</f>
        <v>0</v>
      </c>
      <c r="I94" s="5"/>
      <c r="J94" s="5"/>
      <c r="L94" s="6">
        <f t="shared" si="68"/>
        <v>0</v>
      </c>
      <c r="N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" s="96">
        <f t="shared" si="69"/>
        <v>0</v>
      </c>
      <c r="R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" s="6">
        <f t="shared" si="70"/>
        <v>0</v>
      </c>
      <c r="AE94" s="7"/>
      <c r="AF94" s="6">
        <f t="shared" si="79"/>
        <v>0</v>
      </c>
      <c r="AG94" s="6">
        <f t="shared" si="79"/>
        <v>0</v>
      </c>
      <c r="AH94" s="6">
        <f t="shared" si="79"/>
        <v>0</v>
      </c>
      <c r="AI94" s="6">
        <f t="shared" si="80"/>
        <v>0</v>
      </c>
      <c r="AJ94" s="6">
        <f t="shared" si="80"/>
        <v>0</v>
      </c>
      <c r="AK94" s="6">
        <f t="shared" si="80"/>
        <v>0</v>
      </c>
      <c r="AL94" s="6"/>
      <c r="AM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" s="9" t="e">
        <f t="shared" si="77"/>
        <v>#REF!</v>
      </c>
      <c r="BD94" s="9" t="e">
        <f t="shared" si="77"/>
        <v>#REF!</v>
      </c>
      <c r="BE94" s="9" t="e">
        <f t="shared" si="77"/>
        <v>#REF!</v>
      </c>
      <c r="BF94" s="9" t="e">
        <f t="shared" si="78"/>
        <v>#REF!</v>
      </c>
      <c r="BG94" s="9" t="e">
        <f t="shared" si="78"/>
        <v>#REF!</v>
      </c>
      <c r="BH94" s="9" t="e">
        <f t="shared" si="78"/>
        <v>#REF!</v>
      </c>
      <c r="BI94" s="9" t="e">
        <f t="shared" si="78"/>
        <v>#REF!</v>
      </c>
      <c r="BL94" s="10" t="e">
        <f>SUMIF([3]gfs0910a!#REF!,'[3]total hrs'!#REF!,[3]gfs0910a!#REF!)</f>
        <v>#REF!</v>
      </c>
      <c r="BM94" s="10" t="e">
        <f t="shared" si="71"/>
        <v>#REF!</v>
      </c>
      <c r="BN94" s="10" t="e">
        <f>SUMIF([3]gfs0910a!#REF!,'[3]total hrs'!#REF!,[3]gfs0910a!#REF!)</f>
        <v>#REF!</v>
      </c>
      <c r="BO94" s="10" t="e">
        <f t="shared" si="72"/>
        <v>#REF!</v>
      </c>
      <c r="BP94" s="10" t="e">
        <f>SUMIF([3]gfs0910a!#REF!,'[3]total hrs'!#REF!,[3]gfs0910a!#REF!)</f>
        <v>#REF!</v>
      </c>
      <c r="BQ94" s="10" t="e">
        <f t="shared" si="73"/>
        <v>#REF!</v>
      </c>
      <c r="BR94" s="10" t="e">
        <f>SUMIF([3]gfs0910a!#REF!,'[3]total hrs'!#REF!,[3]gfs0910a!#REF!)</f>
        <v>#REF!</v>
      </c>
      <c r="BS94" s="10" t="e">
        <f t="shared" si="74"/>
        <v>#REF!</v>
      </c>
      <c r="BT94" s="10" t="e">
        <f>SUMIF([3]gfs0910a!#REF!,'[3]total hrs'!#REF!,[3]gfs0910a!#REF!)</f>
        <v>#REF!</v>
      </c>
      <c r="BU94" s="10" t="e">
        <f t="shared" si="75"/>
        <v>#REF!</v>
      </c>
      <c r="BV94" s="10" t="e">
        <f>SUMIF([3]gfs0910a!#REF!,'[3]total hrs'!#REF!,[3]gfs0910a!#REF!)</f>
        <v>#REF!</v>
      </c>
      <c r="BW94" s="10" t="e">
        <f t="shared" si="76"/>
        <v>#REF!</v>
      </c>
    </row>
    <row r="95" spans="1:75" ht="21" customHeight="1" x14ac:dyDescent="0.25">
      <c r="A95" s="4">
        <v>5640</v>
      </c>
      <c r="B95" s="4" t="s">
        <v>117</v>
      </c>
      <c r="C95" s="14" t="s">
        <v>20</v>
      </c>
      <c r="D95" s="29">
        <f>SUMIF(general!$C:$C,'control sheet'!$A:$A,general!$K:$K)</f>
        <v>0</v>
      </c>
      <c r="E95" s="5">
        <f>SUMIF(airport!C:C,'control sheet'!A:A,airport!K:K)</f>
        <v>54</v>
      </c>
      <c r="F95" s="5">
        <f>SUMIF(denarau!C:C,'control sheet'!A:A,denarau!K:K)</f>
        <v>0</v>
      </c>
      <c r="G95" s="98">
        <f>SUMIF(fijian!$C:$C,'control sheet'!$A:$A,fijian!$K:$K)</f>
        <v>0</v>
      </c>
      <c r="H95" s="5">
        <f>SUMIF(north!C:C,'control sheet'!A:A,north!K:K)</f>
        <v>0</v>
      </c>
      <c r="I95" s="5"/>
      <c r="J95" s="5"/>
      <c r="L95" s="6">
        <f t="shared" si="68"/>
        <v>54</v>
      </c>
      <c r="N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" s="96">
        <f t="shared" si="69"/>
        <v>0</v>
      </c>
      <c r="R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37.28</v>
      </c>
      <c r="S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95" s="6">
        <f t="shared" si="70"/>
        <v>54</v>
      </c>
      <c r="AE95" s="7"/>
      <c r="AF95" s="6">
        <f t="shared" si="79"/>
        <v>48</v>
      </c>
      <c r="AG95" s="6">
        <f t="shared" si="79"/>
        <v>6</v>
      </c>
      <c r="AH95" s="6">
        <f t="shared" si="79"/>
        <v>0</v>
      </c>
      <c r="AI95" s="6">
        <f t="shared" si="80"/>
        <v>0</v>
      </c>
      <c r="AJ95" s="6">
        <f t="shared" si="80"/>
        <v>37.28</v>
      </c>
      <c r="AK95" s="6">
        <f t="shared" si="80"/>
        <v>6</v>
      </c>
      <c r="AL95" s="6"/>
      <c r="AM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" s="9" t="e">
        <f t="shared" si="77"/>
        <v>#REF!</v>
      </c>
      <c r="BD95" s="9" t="e">
        <f t="shared" si="77"/>
        <v>#REF!</v>
      </c>
      <c r="BE95" s="9" t="e">
        <f t="shared" si="77"/>
        <v>#REF!</v>
      </c>
      <c r="BF95" s="9" t="e">
        <f t="shared" si="78"/>
        <v>#REF!</v>
      </c>
      <c r="BG95" s="9" t="e">
        <f t="shared" si="78"/>
        <v>#REF!</v>
      </c>
      <c r="BH95" s="9" t="e">
        <f t="shared" si="78"/>
        <v>#REF!</v>
      </c>
      <c r="BI95" s="9" t="e">
        <f t="shared" si="78"/>
        <v>#REF!</v>
      </c>
      <c r="BL95" s="10" t="e">
        <f>SUMIF([3]gfs0910a!#REF!,'[3]total hrs'!#REF!,[3]gfs0910a!#REF!)</f>
        <v>#REF!</v>
      </c>
      <c r="BM95" s="10" t="e">
        <f t="shared" si="71"/>
        <v>#REF!</v>
      </c>
      <c r="BN95" s="10" t="e">
        <f>SUMIF([3]gfs0910a!#REF!,'[3]total hrs'!#REF!,[3]gfs0910a!#REF!)</f>
        <v>#REF!</v>
      </c>
      <c r="BO95" s="10" t="e">
        <f t="shared" si="72"/>
        <v>#REF!</v>
      </c>
      <c r="BP95" s="10" t="e">
        <f>SUMIF([3]gfs0910a!#REF!,'[3]total hrs'!#REF!,[3]gfs0910a!#REF!)</f>
        <v>#REF!</v>
      </c>
      <c r="BQ95" s="10" t="e">
        <f t="shared" si="73"/>
        <v>#REF!</v>
      </c>
      <c r="BR95" s="10" t="e">
        <f>SUMIF([3]gfs0910a!#REF!,'[3]total hrs'!#REF!,[3]gfs0910a!#REF!)</f>
        <v>#REF!</v>
      </c>
      <c r="BS95" s="10" t="e">
        <f t="shared" si="74"/>
        <v>#REF!</v>
      </c>
      <c r="BT95" s="10" t="e">
        <f>SUMIF([3]gfs0910a!#REF!,'[3]total hrs'!#REF!,[3]gfs0910a!#REF!)</f>
        <v>#REF!</v>
      </c>
      <c r="BU95" s="10" t="e">
        <f t="shared" si="75"/>
        <v>#REF!</v>
      </c>
      <c r="BV95" s="10" t="e">
        <f>SUMIF([3]gfs0910a!#REF!,'[3]total hrs'!#REF!,[3]gfs0910a!#REF!)</f>
        <v>#REF!</v>
      </c>
      <c r="BW95" s="10" t="e">
        <f t="shared" si="76"/>
        <v>#REF!</v>
      </c>
    </row>
    <row r="96" spans="1:75" ht="21" customHeight="1" x14ac:dyDescent="0.25">
      <c r="A96" s="4">
        <v>5662</v>
      </c>
      <c r="B96" s="4" t="s">
        <v>118</v>
      </c>
      <c r="C96" s="14" t="s">
        <v>20</v>
      </c>
      <c r="D96" s="29">
        <f>SUMIF(general!$C:$C,'control sheet'!$A:$A,general!$K:$K)</f>
        <v>0</v>
      </c>
      <c r="E96" s="5">
        <f>SUMIF(airport!C:C,'control sheet'!A:A,airport!K:K)</f>
        <v>60</v>
      </c>
      <c r="F96" s="5">
        <f>SUMIF(denarau!C:C,'control sheet'!A:A,denarau!K:K)</f>
        <v>0</v>
      </c>
      <c r="G96" s="98">
        <f>SUMIF(fijian!$C:$C,'control sheet'!$A:$A,fijian!$K:$K)</f>
        <v>0</v>
      </c>
      <c r="H96" s="5">
        <f>SUMIF(north!C:C,'control sheet'!A:A,north!K:K)</f>
        <v>0</v>
      </c>
      <c r="I96" s="5"/>
      <c r="J96" s="5"/>
      <c r="L96" s="6">
        <f t="shared" si="68"/>
        <v>60</v>
      </c>
      <c r="N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" s="96">
        <f t="shared" si="69"/>
        <v>0</v>
      </c>
      <c r="R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96" s="6">
        <f t="shared" si="70"/>
        <v>60</v>
      </c>
      <c r="AE96" s="7"/>
      <c r="AF96" s="6">
        <f t="shared" si="79"/>
        <v>48</v>
      </c>
      <c r="AG96" s="6">
        <f t="shared" si="79"/>
        <v>12</v>
      </c>
      <c r="AH96" s="6">
        <f t="shared" si="79"/>
        <v>0</v>
      </c>
      <c r="AI96" s="6">
        <f t="shared" si="80"/>
        <v>0</v>
      </c>
      <c r="AJ96" s="6">
        <f t="shared" si="80"/>
        <v>0</v>
      </c>
      <c r="AK96" s="6">
        <f t="shared" si="80"/>
        <v>18</v>
      </c>
      <c r="AL96" s="6"/>
      <c r="AM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" s="9" t="e">
        <f t="shared" si="77"/>
        <v>#REF!</v>
      </c>
      <c r="BD96" s="9" t="e">
        <f t="shared" si="77"/>
        <v>#REF!</v>
      </c>
      <c r="BE96" s="9" t="e">
        <f t="shared" si="77"/>
        <v>#REF!</v>
      </c>
      <c r="BF96" s="9" t="e">
        <f t="shared" si="78"/>
        <v>#REF!</v>
      </c>
      <c r="BG96" s="9" t="e">
        <f t="shared" si="78"/>
        <v>#REF!</v>
      </c>
      <c r="BH96" s="9" t="e">
        <f t="shared" si="78"/>
        <v>#REF!</v>
      </c>
      <c r="BI96" s="9" t="e">
        <f t="shared" si="78"/>
        <v>#REF!</v>
      </c>
      <c r="BL96" s="10" t="e">
        <f>SUMIF([3]gfs0910a!#REF!,'[3]total hrs'!#REF!,[3]gfs0910a!#REF!)</f>
        <v>#REF!</v>
      </c>
      <c r="BM96" s="10" t="e">
        <f t="shared" si="71"/>
        <v>#REF!</v>
      </c>
      <c r="BN96" s="10" t="e">
        <f>SUMIF([3]gfs0910a!#REF!,'[3]total hrs'!#REF!,[3]gfs0910a!#REF!)</f>
        <v>#REF!</v>
      </c>
      <c r="BO96" s="10" t="e">
        <f t="shared" si="72"/>
        <v>#REF!</v>
      </c>
      <c r="BP96" s="10" t="e">
        <f>SUMIF([3]gfs0910a!#REF!,'[3]total hrs'!#REF!,[3]gfs0910a!#REF!)</f>
        <v>#REF!</v>
      </c>
      <c r="BQ96" s="10" t="e">
        <f t="shared" si="73"/>
        <v>#REF!</v>
      </c>
      <c r="BR96" s="10" t="e">
        <f>SUMIF([3]gfs0910a!#REF!,'[3]total hrs'!#REF!,[3]gfs0910a!#REF!)</f>
        <v>#REF!</v>
      </c>
      <c r="BS96" s="10" t="e">
        <f t="shared" si="74"/>
        <v>#REF!</v>
      </c>
      <c r="BT96" s="10" t="e">
        <f>SUMIF([3]gfs0910a!#REF!,'[3]total hrs'!#REF!,[3]gfs0910a!#REF!)</f>
        <v>#REF!</v>
      </c>
      <c r="BU96" s="10" t="e">
        <f t="shared" si="75"/>
        <v>#REF!</v>
      </c>
      <c r="BV96" s="10" t="e">
        <f>SUMIF([3]gfs0910a!#REF!,'[3]total hrs'!#REF!,[3]gfs0910a!#REF!)</f>
        <v>#REF!</v>
      </c>
      <c r="BW96" s="10" t="e">
        <f t="shared" si="76"/>
        <v>#REF!</v>
      </c>
    </row>
    <row r="97" spans="1:75" ht="21" customHeight="1" x14ac:dyDescent="0.25">
      <c r="A97" s="4">
        <v>5663</v>
      </c>
      <c r="B97" s="4" t="s">
        <v>119</v>
      </c>
      <c r="C97" s="14" t="s">
        <v>104</v>
      </c>
      <c r="D97" s="29">
        <f>SUMIF(general!$C:$C,'control sheet'!$A:$A,general!$K:$K)</f>
        <v>0</v>
      </c>
      <c r="E97" s="5">
        <f>SUMIF(airport!C:C,'control sheet'!A:A,airport!K:K)</f>
        <v>59.5</v>
      </c>
      <c r="F97" s="5">
        <f>SUMIF(denarau!C:C,'control sheet'!A:A,denarau!K:K)</f>
        <v>0</v>
      </c>
      <c r="G97" s="98">
        <f>SUMIF(fijian!$C:$C,'control sheet'!$A:$A,fijian!$K:$K)</f>
        <v>0</v>
      </c>
      <c r="H97" s="5">
        <f>SUMIF(north!C:C,'control sheet'!A:A,north!K:K)</f>
        <v>0</v>
      </c>
      <c r="I97" s="5"/>
      <c r="J97" s="5"/>
      <c r="L97" s="6">
        <f t="shared" si="68"/>
        <v>59.5</v>
      </c>
      <c r="N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11.5</v>
      </c>
      <c r="P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7" s="96">
        <f t="shared" si="69"/>
        <v>0</v>
      </c>
      <c r="R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97" s="6">
        <f t="shared" si="70"/>
        <v>59.5</v>
      </c>
      <c r="AE97" s="7"/>
      <c r="AF97" s="6">
        <f t="shared" si="79"/>
        <v>48</v>
      </c>
      <c r="AG97" s="6">
        <f t="shared" si="79"/>
        <v>11.5</v>
      </c>
      <c r="AH97" s="6">
        <f t="shared" si="79"/>
        <v>0</v>
      </c>
      <c r="AI97" s="6">
        <f t="shared" si="80"/>
        <v>0</v>
      </c>
      <c r="AJ97" s="6">
        <f t="shared" si="80"/>
        <v>0</v>
      </c>
      <c r="AK97" s="6">
        <f t="shared" si="80"/>
        <v>18</v>
      </c>
      <c r="AL97" s="6"/>
      <c r="AM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7" s="9" t="e">
        <f t="shared" si="77"/>
        <v>#REF!</v>
      </c>
      <c r="BD97" s="9" t="e">
        <f t="shared" si="77"/>
        <v>#REF!</v>
      </c>
      <c r="BE97" s="9" t="e">
        <f t="shared" si="77"/>
        <v>#REF!</v>
      </c>
      <c r="BF97" s="9" t="e">
        <f t="shared" si="78"/>
        <v>#REF!</v>
      </c>
      <c r="BG97" s="9" t="e">
        <f t="shared" si="78"/>
        <v>#REF!</v>
      </c>
      <c r="BH97" s="9" t="e">
        <f t="shared" si="78"/>
        <v>#REF!</v>
      </c>
      <c r="BI97" s="9" t="e">
        <f t="shared" si="78"/>
        <v>#REF!</v>
      </c>
      <c r="BL97" s="10" t="e">
        <f>SUMIF([3]gfs0910a!#REF!,'[3]total hrs'!#REF!,[3]gfs0910a!#REF!)</f>
        <v>#REF!</v>
      </c>
      <c r="BM97" s="10" t="e">
        <f t="shared" si="71"/>
        <v>#REF!</v>
      </c>
      <c r="BN97" s="10" t="e">
        <f>SUMIF([3]gfs0910a!#REF!,'[3]total hrs'!#REF!,[3]gfs0910a!#REF!)</f>
        <v>#REF!</v>
      </c>
      <c r="BO97" s="10" t="e">
        <f t="shared" si="72"/>
        <v>#REF!</v>
      </c>
      <c r="BP97" s="10" t="e">
        <f>SUMIF([3]gfs0910a!#REF!,'[3]total hrs'!#REF!,[3]gfs0910a!#REF!)</f>
        <v>#REF!</v>
      </c>
      <c r="BQ97" s="10" t="e">
        <f t="shared" si="73"/>
        <v>#REF!</v>
      </c>
      <c r="BR97" s="10" t="e">
        <f>SUMIF([3]gfs0910a!#REF!,'[3]total hrs'!#REF!,[3]gfs0910a!#REF!)</f>
        <v>#REF!</v>
      </c>
      <c r="BS97" s="10" t="e">
        <f t="shared" si="74"/>
        <v>#REF!</v>
      </c>
      <c r="BT97" s="10" t="e">
        <f>SUMIF([3]gfs0910a!#REF!,'[3]total hrs'!#REF!,[3]gfs0910a!#REF!)</f>
        <v>#REF!</v>
      </c>
      <c r="BU97" s="10" t="e">
        <f t="shared" si="75"/>
        <v>#REF!</v>
      </c>
      <c r="BV97" s="10" t="e">
        <f>SUMIF([3]gfs0910a!#REF!,'[3]total hrs'!#REF!,[3]gfs0910a!#REF!)</f>
        <v>#REF!</v>
      </c>
      <c r="BW97" s="10" t="e">
        <f t="shared" si="76"/>
        <v>#REF!</v>
      </c>
    </row>
    <row r="98" spans="1:75" ht="21" customHeight="1" x14ac:dyDescent="0.25">
      <c r="A98" s="4">
        <v>5673</v>
      </c>
      <c r="B98" s="4" t="s">
        <v>120</v>
      </c>
      <c r="C98" s="14" t="s">
        <v>20</v>
      </c>
      <c r="D98" s="29">
        <f>SUMIF(general!$C:$C,'control sheet'!$A:$A,general!$K:$K)</f>
        <v>0</v>
      </c>
      <c r="E98" s="5">
        <f>SUMIF(airport!C:C,'control sheet'!A:A,airport!K:K)</f>
        <v>58</v>
      </c>
      <c r="F98" s="5">
        <f>SUMIF(denarau!C:C,'control sheet'!A:A,denarau!K:K)</f>
        <v>0</v>
      </c>
      <c r="G98" s="98">
        <f>SUMIF(fijian!$C:$C,'control sheet'!$A:$A,fijian!$K:$K)</f>
        <v>0</v>
      </c>
      <c r="H98" s="5">
        <f>SUMIF(north!C:C,'control sheet'!A:A,north!K:K)</f>
        <v>0</v>
      </c>
      <c r="I98" s="5"/>
      <c r="J98" s="5"/>
      <c r="L98" s="6">
        <f t="shared" si="68"/>
        <v>58</v>
      </c>
      <c r="N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8" s="96">
        <f t="shared" si="69"/>
        <v>0</v>
      </c>
      <c r="R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98" s="6">
        <f t="shared" si="70"/>
        <v>58</v>
      </c>
      <c r="AE98" s="7"/>
      <c r="AF98" s="6">
        <f t="shared" si="79"/>
        <v>48</v>
      </c>
      <c r="AG98" s="6">
        <f t="shared" si="79"/>
        <v>10</v>
      </c>
      <c r="AH98" s="6">
        <f t="shared" si="79"/>
        <v>0</v>
      </c>
      <c r="AI98" s="6">
        <f t="shared" si="80"/>
        <v>0</v>
      </c>
      <c r="AJ98" s="6">
        <f t="shared" si="80"/>
        <v>0</v>
      </c>
      <c r="AK98" s="6">
        <f t="shared" si="80"/>
        <v>12</v>
      </c>
      <c r="AL98" s="6"/>
      <c r="AM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8" s="9" t="e">
        <f t="shared" si="77"/>
        <v>#REF!</v>
      </c>
      <c r="BD98" s="9" t="e">
        <f t="shared" si="77"/>
        <v>#REF!</v>
      </c>
      <c r="BE98" s="9" t="e">
        <f t="shared" si="77"/>
        <v>#REF!</v>
      </c>
      <c r="BF98" s="9" t="e">
        <f t="shared" si="78"/>
        <v>#REF!</v>
      </c>
      <c r="BG98" s="9" t="e">
        <f t="shared" si="78"/>
        <v>#REF!</v>
      </c>
      <c r="BH98" s="9" t="e">
        <f t="shared" si="78"/>
        <v>#REF!</v>
      </c>
      <c r="BI98" s="9" t="e">
        <f t="shared" si="78"/>
        <v>#REF!</v>
      </c>
      <c r="BL98" s="10" t="e">
        <f>SUMIF([3]gfs0910a!#REF!,'[3]total hrs'!#REF!,[3]gfs0910a!#REF!)</f>
        <v>#REF!</v>
      </c>
      <c r="BM98" s="10" t="e">
        <f t="shared" si="71"/>
        <v>#REF!</v>
      </c>
      <c r="BN98" s="10" t="e">
        <f>SUMIF([3]gfs0910a!#REF!,'[3]total hrs'!#REF!,[3]gfs0910a!#REF!)</f>
        <v>#REF!</v>
      </c>
      <c r="BO98" s="10" t="e">
        <f t="shared" si="72"/>
        <v>#REF!</v>
      </c>
      <c r="BP98" s="10" t="e">
        <f>SUMIF([3]gfs0910a!#REF!,'[3]total hrs'!#REF!,[3]gfs0910a!#REF!)</f>
        <v>#REF!</v>
      </c>
      <c r="BQ98" s="10" t="e">
        <f t="shared" si="73"/>
        <v>#REF!</v>
      </c>
      <c r="BR98" s="10" t="e">
        <f>SUMIF([3]gfs0910a!#REF!,'[3]total hrs'!#REF!,[3]gfs0910a!#REF!)</f>
        <v>#REF!</v>
      </c>
      <c r="BS98" s="10" t="e">
        <f t="shared" si="74"/>
        <v>#REF!</v>
      </c>
      <c r="BT98" s="10" t="e">
        <f>SUMIF([3]gfs0910a!#REF!,'[3]total hrs'!#REF!,[3]gfs0910a!#REF!)</f>
        <v>#REF!</v>
      </c>
      <c r="BU98" s="10" t="e">
        <f t="shared" si="75"/>
        <v>#REF!</v>
      </c>
      <c r="BV98" s="10" t="e">
        <f>SUMIF([3]gfs0910a!#REF!,'[3]total hrs'!#REF!,[3]gfs0910a!#REF!)</f>
        <v>#REF!</v>
      </c>
      <c r="BW98" s="10" t="e">
        <f t="shared" si="76"/>
        <v>#REF!</v>
      </c>
    </row>
    <row r="99" spans="1:75" ht="21" customHeight="1" x14ac:dyDescent="0.25">
      <c r="A99" s="4">
        <v>5682</v>
      </c>
      <c r="B99" s="4" t="s">
        <v>121</v>
      </c>
      <c r="C99" s="14" t="s">
        <v>20</v>
      </c>
      <c r="D99" s="29">
        <f>SUMIF(general!$C:$C,'control sheet'!$A:$A,general!$K:$K)</f>
        <v>0</v>
      </c>
      <c r="E99" s="5">
        <f>SUMIF(airport!C:C,'control sheet'!A:A,airport!K:K)</f>
        <v>61</v>
      </c>
      <c r="F99" s="5">
        <f>SUMIF(denarau!C:C,'control sheet'!A:A,denarau!K:K)</f>
        <v>0</v>
      </c>
      <c r="G99" s="98">
        <f>SUMIF(fijian!$C:$C,'control sheet'!$A:$A,fijian!$K:$K)</f>
        <v>0</v>
      </c>
      <c r="H99" s="5">
        <f>SUMIF(north!C:C,'control sheet'!A:A,north!K:K)</f>
        <v>0</v>
      </c>
      <c r="I99" s="5"/>
      <c r="J99" s="5"/>
      <c r="L99" s="6">
        <f t="shared" si="68"/>
        <v>61</v>
      </c>
      <c r="N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99" s="96">
        <f t="shared" si="69"/>
        <v>0</v>
      </c>
      <c r="R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20.740000000000002</v>
      </c>
      <c r="S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99" s="6">
        <f t="shared" si="70"/>
        <v>61</v>
      </c>
      <c r="AE99" s="7"/>
      <c r="AF99" s="6">
        <f t="shared" si="79"/>
        <v>48</v>
      </c>
      <c r="AG99" s="6">
        <f t="shared" si="79"/>
        <v>12</v>
      </c>
      <c r="AH99" s="6">
        <f t="shared" si="79"/>
        <v>1</v>
      </c>
      <c r="AI99" s="6">
        <f t="shared" si="80"/>
        <v>0</v>
      </c>
      <c r="AJ99" s="6">
        <f t="shared" si="80"/>
        <v>20.740000000000002</v>
      </c>
      <c r="AK99" s="6">
        <f t="shared" si="80"/>
        <v>18</v>
      </c>
      <c r="AL99" s="6"/>
      <c r="AM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9" s="9" t="e">
        <f t="shared" si="77"/>
        <v>#REF!</v>
      </c>
      <c r="BD99" s="9" t="e">
        <f t="shared" si="77"/>
        <v>#REF!</v>
      </c>
      <c r="BE99" s="9" t="e">
        <f t="shared" si="77"/>
        <v>#REF!</v>
      </c>
      <c r="BF99" s="9" t="e">
        <f t="shared" si="78"/>
        <v>#REF!</v>
      </c>
      <c r="BG99" s="9" t="e">
        <f t="shared" si="78"/>
        <v>#REF!</v>
      </c>
      <c r="BH99" s="9" t="e">
        <f t="shared" si="78"/>
        <v>#REF!</v>
      </c>
      <c r="BI99" s="9" t="e">
        <f t="shared" si="78"/>
        <v>#REF!</v>
      </c>
      <c r="BL99" s="10" t="e">
        <f>SUMIF([3]gfs0910a!#REF!,'[3]total hrs'!#REF!,[3]gfs0910a!#REF!)</f>
        <v>#REF!</v>
      </c>
      <c r="BM99" s="10" t="e">
        <f t="shared" si="71"/>
        <v>#REF!</v>
      </c>
      <c r="BN99" s="10" t="e">
        <f>SUMIF([3]gfs0910a!#REF!,'[3]total hrs'!#REF!,[3]gfs0910a!#REF!)</f>
        <v>#REF!</v>
      </c>
      <c r="BO99" s="10" t="e">
        <f t="shared" si="72"/>
        <v>#REF!</v>
      </c>
      <c r="BP99" s="10" t="e">
        <f>SUMIF([3]gfs0910a!#REF!,'[3]total hrs'!#REF!,[3]gfs0910a!#REF!)</f>
        <v>#REF!</v>
      </c>
      <c r="BQ99" s="10" t="e">
        <f t="shared" si="73"/>
        <v>#REF!</v>
      </c>
      <c r="BR99" s="10" t="e">
        <f>SUMIF([3]gfs0910a!#REF!,'[3]total hrs'!#REF!,[3]gfs0910a!#REF!)</f>
        <v>#REF!</v>
      </c>
      <c r="BS99" s="10" t="e">
        <f t="shared" si="74"/>
        <v>#REF!</v>
      </c>
      <c r="BT99" s="10" t="e">
        <f>SUMIF([3]gfs0910a!#REF!,'[3]total hrs'!#REF!,[3]gfs0910a!#REF!)</f>
        <v>#REF!</v>
      </c>
      <c r="BU99" s="10" t="e">
        <f t="shared" si="75"/>
        <v>#REF!</v>
      </c>
      <c r="BV99" s="10" t="e">
        <f>SUMIF([3]gfs0910a!#REF!,'[3]total hrs'!#REF!,[3]gfs0910a!#REF!)</f>
        <v>#REF!</v>
      </c>
      <c r="BW99" s="10" t="e">
        <f t="shared" si="76"/>
        <v>#REF!</v>
      </c>
    </row>
    <row r="100" spans="1:75" ht="21" customHeight="1" x14ac:dyDescent="0.25">
      <c r="A100" s="4">
        <v>5686</v>
      </c>
      <c r="B100" s="4" t="s">
        <v>122</v>
      </c>
      <c r="C100" s="14" t="s">
        <v>20</v>
      </c>
      <c r="D100" s="29">
        <f>SUMIF(general!$C:$C,'control sheet'!$A:$A,general!$K:$K)</f>
        <v>0</v>
      </c>
      <c r="E100" s="5">
        <f>SUMIF(airport!C:C,'control sheet'!A:A,airport!K:K)</f>
        <v>53</v>
      </c>
      <c r="F100" s="5">
        <f>SUMIF(denarau!C:C,'control sheet'!A:A,denarau!K:K)</f>
        <v>0</v>
      </c>
      <c r="G100" s="98">
        <f>SUMIF(fijian!$C:$C,'control sheet'!$A:$A,fijian!$K:$K)</f>
        <v>0</v>
      </c>
      <c r="H100" s="5">
        <f>SUMIF(north!C:C,'control sheet'!A:A,north!K:K)</f>
        <v>0</v>
      </c>
      <c r="I100" s="5"/>
      <c r="J100" s="5"/>
      <c r="L100" s="6">
        <f t="shared" si="68"/>
        <v>53</v>
      </c>
      <c r="N1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1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0" s="96">
        <f t="shared" si="69"/>
        <v>0</v>
      </c>
      <c r="R1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35.1</v>
      </c>
      <c r="S1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00" s="6">
        <f t="shared" si="70"/>
        <v>53</v>
      </c>
      <c r="AE100" s="7"/>
      <c r="AF100" s="6">
        <f t="shared" si="79"/>
        <v>48</v>
      </c>
      <c r="AG100" s="6">
        <f t="shared" si="79"/>
        <v>5</v>
      </c>
      <c r="AH100" s="6">
        <f t="shared" si="79"/>
        <v>0</v>
      </c>
      <c r="AI100" s="6">
        <f t="shared" si="80"/>
        <v>0</v>
      </c>
      <c r="AJ100" s="6">
        <f t="shared" si="80"/>
        <v>35.1</v>
      </c>
      <c r="AK100" s="6">
        <f t="shared" si="80"/>
        <v>0</v>
      </c>
      <c r="AL100" s="6"/>
      <c r="AM1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0" s="9" t="e">
        <f t="shared" si="77"/>
        <v>#REF!</v>
      </c>
      <c r="BD100" s="9" t="e">
        <f t="shared" si="77"/>
        <v>#REF!</v>
      </c>
      <c r="BE100" s="9" t="e">
        <f t="shared" si="77"/>
        <v>#REF!</v>
      </c>
      <c r="BF100" s="9" t="e">
        <f t="shared" si="78"/>
        <v>#REF!</v>
      </c>
      <c r="BG100" s="9" t="e">
        <f t="shared" si="78"/>
        <v>#REF!</v>
      </c>
      <c r="BH100" s="9" t="e">
        <f t="shared" si="78"/>
        <v>#REF!</v>
      </c>
      <c r="BI100" s="9" t="e">
        <f t="shared" si="78"/>
        <v>#REF!</v>
      </c>
      <c r="BL100" s="10" t="e">
        <f>SUMIF([3]gfs0910a!#REF!,'[3]total hrs'!#REF!,[3]gfs0910a!#REF!)</f>
        <v>#REF!</v>
      </c>
      <c r="BM100" s="10" t="e">
        <f t="shared" si="71"/>
        <v>#REF!</v>
      </c>
      <c r="BN100" s="10" t="e">
        <f>SUMIF([3]gfs0910a!#REF!,'[3]total hrs'!#REF!,[3]gfs0910a!#REF!)</f>
        <v>#REF!</v>
      </c>
      <c r="BO100" s="10" t="e">
        <f t="shared" si="72"/>
        <v>#REF!</v>
      </c>
      <c r="BP100" s="10" t="e">
        <f>SUMIF([3]gfs0910a!#REF!,'[3]total hrs'!#REF!,[3]gfs0910a!#REF!)</f>
        <v>#REF!</v>
      </c>
      <c r="BQ100" s="10" t="e">
        <f t="shared" si="73"/>
        <v>#REF!</v>
      </c>
      <c r="BR100" s="10" t="e">
        <f>SUMIF([3]gfs0910a!#REF!,'[3]total hrs'!#REF!,[3]gfs0910a!#REF!)</f>
        <v>#REF!</v>
      </c>
      <c r="BS100" s="10" t="e">
        <f t="shared" si="74"/>
        <v>#REF!</v>
      </c>
      <c r="BT100" s="10" t="e">
        <f>SUMIF([3]gfs0910a!#REF!,'[3]total hrs'!#REF!,[3]gfs0910a!#REF!)</f>
        <v>#REF!</v>
      </c>
      <c r="BU100" s="10" t="e">
        <f t="shared" si="75"/>
        <v>#REF!</v>
      </c>
      <c r="BV100" s="10" t="e">
        <f>SUMIF([3]gfs0910a!#REF!,'[3]total hrs'!#REF!,[3]gfs0910a!#REF!)</f>
        <v>#REF!</v>
      </c>
      <c r="BW100" s="10" t="e">
        <f t="shared" si="76"/>
        <v>#REF!</v>
      </c>
    </row>
    <row r="101" spans="1:75" ht="21" customHeight="1" x14ac:dyDescent="0.25">
      <c r="A101" s="4">
        <v>5693</v>
      </c>
      <c r="B101" s="4" t="s">
        <v>123</v>
      </c>
      <c r="C101" s="14" t="s">
        <v>20</v>
      </c>
      <c r="D101" s="29">
        <f>SUMIF(general!$C:$C,'control sheet'!$A:$A,general!$K:$K)</f>
        <v>0</v>
      </c>
      <c r="E101" s="5">
        <f>SUMIF(airport!C:C,'control sheet'!A:A,airport!K:K)</f>
        <v>48.5</v>
      </c>
      <c r="F101" s="5">
        <f>SUMIF(denarau!C:C,'control sheet'!A:A,denarau!K:K)</f>
        <v>0</v>
      </c>
      <c r="G101" s="98">
        <f>SUMIF(fijian!$C:$C,'control sheet'!$A:$A,fijian!$K:$K)</f>
        <v>0</v>
      </c>
      <c r="H101" s="5">
        <f>SUMIF(north!C:C,'control sheet'!A:A,north!K:K)</f>
        <v>0</v>
      </c>
      <c r="I101" s="5"/>
      <c r="J101" s="5"/>
      <c r="L101" s="6">
        <f t="shared" si="68"/>
        <v>48.5</v>
      </c>
      <c r="N1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41.5</v>
      </c>
      <c r="O1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1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1" s="96">
        <f t="shared" si="69"/>
        <v>0</v>
      </c>
      <c r="R1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01" s="6">
        <f t="shared" si="70"/>
        <v>48.5</v>
      </c>
      <c r="AE101" s="7"/>
      <c r="AF101" s="6">
        <f t="shared" si="79"/>
        <v>41.5</v>
      </c>
      <c r="AG101" s="6">
        <f t="shared" si="79"/>
        <v>7</v>
      </c>
      <c r="AH101" s="6">
        <f t="shared" si="79"/>
        <v>0</v>
      </c>
      <c r="AI101" s="6">
        <f t="shared" si="80"/>
        <v>0</v>
      </c>
      <c r="AJ101" s="6">
        <f t="shared" si="80"/>
        <v>0</v>
      </c>
      <c r="AK101" s="6">
        <f t="shared" si="80"/>
        <v>12</v>
      </c>
      <c r="AL101" s="6"/>
      <c r="AM1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1" s="9" t="e">
        <f t="shared" si="77"/>
        <v>#REF!</v>
      </c>
      <c r="BD101" s="9" t="e">
        <f t="shared" si="77"/>
        <v>#REF!</v>
      </c>
      <c r="BE101" s="9" t="e">
        <f t="shared" si="77"/>
        <v>#REF!</v>
      </c>
      <c r="BF101" s="9" t="e">
        <f t="shared" si="78"/>
        <v>#REF!</v>
      </c>
      <c r="BG101" s="9" t="e">
        <f t="shared" si="78"/>
        <v>#REF!</v>
      </c>
      <c r="BH101" s="9" t="e">
        <f t="shared" si="78"/>
        <v>#REF!</v>
      </c>
      <c r="BI101" s="9" t="e">
        <f t="shared" si="78"/>
        <v>#REF!</v>
      </c>
      <c r="BL101" s="10" t="e">
        <f>SUMIF([3]gfs0910a!#REF!,'[3]total hrs'!#REF!,[3]gfs0910a!#REF!)</f>
        <v>#REF!</v>
      </c>
      <c r="BM101" s="10" t="e">
        <f t="shared" si="71"/>
        <v>#REF!</v>
      </c>
      <c r="BN101" s="10" t="e">
        <f>SUMIF([3]gfs0910a!#REF!,'[3]total hrs'!#REF!,[3]gfs0910a!#REF!)</f>
        <v>#REF!</v>
      </c>
      <c r="BO101" s="10" t="e">
        <f t="shared" si="72"/>
        <v>#REF!</v>
      </c>
      <c r="BP101" s="10" t="e">
        <f>SUMIF([3]gfs0910a!#REF!,'[3]total hrs'!#REF!,[3]gfs0910a!#REF!)</f>
        <v>#REF!</v>
      </c>
      <c r="BQ101" s="10" t="e">
        <f t="shared" si="73"/>
        <v>#REF!</v>
      </c>
      <c r="BR101" s="10" t="e">
        <f>SUMIF([3]gfs0910a!#REF!,'[3]total hrs'!#REF!,[3]gfs0910a!#REF!)</f>
        <v>#REF!</v>
      </c>
      <c r="BS101" s="10" t="e">
        <f t="shared" si="74"/>
        <v>#REF!</v>
      </c>
      <c r="BT101" s="10" t="e">
        <f>SUMIF([3]gfs0910a!#REF!,'[3]total hrs'!#REF!,[3]gfs0910a!#REF!)</f>
        <v>#REF!</v>
      </c>
      <c r="BU101" s="10" t="e">
        <f t="shared" si="75"/>
        <v>#REF!</v>
      </c>
      <c r="BV101" s="10" t="e">
        <f>SUMIF([3]gfs0910a!#REF!,'[3]total hrs'!#REF!,[3]gfs0910a!#REF!)</f>
        <v>#REF!</v>
      </c>
      <c r="BW101" s="10" t="e">
        <f t="shared" si="76"/>
        <v>#REF!</v>
      </c>
    </row>
    <row r="102" spans="1:75" ht="21" customHeight="1" x14ac:dyDescent="0.25">
      <c r="A102" s="4">
        <v>5697</v>
      </c>
      <c r="B102" s="4" t="s">
        <v>124</v>
      </c>
      <c r="C102" s="14" t="s">
        <v>20</v>
      </c>
      <c r="D102" s="29">
        <f>SUMIF(general!$C:$C,'control sheet'!$A:$A,general!$K:$K)</f>
        <v>0</v>
      </c>
      <c r="E102" s="5">
        <f>SUMIF(airport!C:C,'control sheet'!A:A,airport!K:K)</f>
        <v>0</v>
      </c>
      <c r="F102" s="5">
        <f>SUMIF(denarau!C:C,'control sheet'!A:A,denarau!K:K)</f>
        <v>0</v>
      </c>
      <c r="G102" s="98">
        <f>SUMIF(fijian!$C:$C,'control sheet'!$A:$A,fijian!$K:$K)</f>
        <v>0</v>
      </c>
      <c r="H102" s="5">
        <f>SUMIF(north!C:C,'control sheet'!A:A,north!K:K)</f>
        <v>0</v>
      </c>
      <c r="I102" s="5"/>
      <c r="J102" s="5"/>
      <c r="L102" s="6">
        <f t="shared" si="68"/>
        <v>0</v>
      </c>
      <c r="N1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2" s="96">
        <f t="shared" si="69"/>
        <v>0</v>
      </c>
      <c r="R1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02" s="6">
        <f t="shared" si="70"/>
        <v>0</v>
      </c>
      <c r="AE102" s="7"/>
      <c r="AF102" s="6">
        <f t="shared" si="79"/>
        <v>0</v>
      </c>
      <c r="AG102" s="6">
        <f t="shared" si="79"/>
        <v>0</v>
      </c>
      <c r="AH102" s="6">
        <f t="shared" si="79"/>
        <v>0</v>
      </c>
      <c r="AI102" s="6">
        <f t="shared" si="80"/>
        <v>0</v>
      </c>
      <c r="AJ102" s="6">
        <f t="shared" si="80"/>
        <v>0</v>
      </c>
      <c r="AK102" s="6">
        <f t="shared" si="80"/>
        <v>0</v>
      </c>
      <c r="AL102" s="6"/>
      <c r="AM1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2" s="9" t="e">
        <f t="shared" si="77"/>
        <v>#REF!</v>
      </c>
      <c r="BD102" s="9" t="e">
        <f t="shared" si="77"/>
        <v>#REF!</v>
      </c>
      <c r="BE102" s="9" t="e">
        <f t="shared" si="77"/>
        <v>#REF!</v>
      </c>
      <c r="BF102" s="9" t="e">
        <f t="shared" si="78"/>
        <v>#REF!</v>
      </c>
      <c r="BG102" s="9" t="e">
        <f t="shared" si="78"/>
        <v>#REF!</v>
      </c>
      <c r="BH102" s="9" t="e">
        <f t="shared" si="78"/>
        <v>#REF!</v>
      </c>
      <c r="BI102" s="9" t="e">
        <f t="shared" si="78"/>
        <v>#REF!</v>
      </c>
      <c r="BL102" s="10" t="e">
        <f>SUMIF([3]gfs0910a!#REF!,'[3]total hrs'!#REF!,[3]gfs0910a!#REF!)</f>
        <v>#REF!</v>
      </c>
      <c r="BM102" s="10" t="e">
        <f t="shared" si="71"/>
        <v>#REF!</v>
      </c>
      <c r="BN102" s="10" t="e">
        <f>SUMIF([3]gfs0910a!#REF!,'[3]total hrs'!#REF!,[3]gfs0910a!#REF!)</f>
        <v>#REF!</v>
      </c>
      <c r="BO102" s="10" t="e">
        <f t="shared" si="72"/>
        <v>#REF!</v>
      </c>
      <c r="BP102" s="10" t="e">
        <f>SUMIF([3]gfs0910a!#REF!,'[3]total hrs'!#REF!,[3]gfs0910a!#REF!)</f>
        <v>#REF!</v>
      </c>
      <c r="BQ102" s="10" t="e">
        <f t="shared" si="73"/>
        <v>#REF!</v>
      </c>
      <c r="BR102" s="10" t="e">
        <f>SUMIF([3]gfs0910a!#REF!,'[3]total hrs'!#REF!,[3]gfs0910a!#REF!)</f>
        <v>#REF!</v>
      </c>
      <c r="BS102" s="10" t="e">
        <f t="shared" si="74"/>
        <v>#REF!</v>
      </c>
      <c r="BT102" s="10" t="e">
        <f>SUMIF([3]gfs0910a!#REF!,'[3]total hrs'!#REF!,[3]gfs0910a!#REF!)</f>
        <v>#REF!</v>
      </c>
      <c r="BU102" s="10" t="e">
        <f t="shared" si="75"/>
        <v>#REF!</v>
      </c>
      <c r="BV102" s="10" t="e">
        <f>SUMIF([3]gfs0910a!#REF!,'[3]total hrs'!#REF!,[3]gfs0910a!#REF!)</f>
        <v>#REF!</v>
      </c>
      <c r="BW102" s="10" t="e">
        <f t="shared" si="76"/>
        <v>#REF!</v>
      </c>
    </row>
    <row r="103" spans="1:75" ht="21" customHeight="1" x14ac:dyDescent="0.25">
      <c r="A103" s="4">
        <v>5698</v>
      </c>
      <c r="B103" s="4" t="s">
        <v>125</v>
      </c>
      <c r="C103" s="14" t="s">
        <v>20</v>
      </c>
      <c r="D103" s="29">
        <f>SUMIF(general!$C:$C,'control sheet'!$A:$A,general!$K:$K)</f>
        <v>0</v>
      </c>
      <c r="E103" s="5">
        <f>SUMIF(airport!C:C,'control sheet'!A:A,airport!K:K)</f>
        <v>0</v>
      </c>
      <c r="F103" s="5">
        <f>SUMIF(denarau!C:C,'control sheet'!A:A,denarau!K:K)</f>
        <v>0</v>
      </c>
      <c r="G103" s="98">
        <f>SUMIF(fijian!$C:$C,'control sheet'!$A:$A,fijian!$K:$K)</f>
        <v>0</v>
      </c>
      <c r="H103" s="5">
        <f>SUMIF(north!C:C,'control sheet'!A:A,north!K:K)</f>
        <v>0</v>
      </c>
      <c r="I103" s="5"/>
      <c r="J103" s="5"/>
      <c r="L103" s="6">
        <f t="shared" si="68"/>
        <v>0</v>
      </c>
      <c r="N1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3" s="96">
        <f t="shared" si="69"/>
        <v>0</v>
      </c>
      <c r="R1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03" s="6">
        <f t="shared" si="70"/>
        <v>0</v>
      </c>
      <c r="AE103" s="7"/>
      <c r="AF103" s="6">
        <f t="shared" si="79"/>
        <v>0</v>
      </c>
      <c r="AG103" s="6">
        <f t="shared" si="79"/>
        <v>0</v>
      </c>
      <c r="AH103" s="6">
        <f t="shared" si="79"/>
        <v>0</v>
      </c>
      <c r="AI103" s="6">
        <f t="shared" si="80"/>
        <v>0</v>
      </c>
      <c r="AJ103" s="6">
        <f t="shared" si="80"/>
        <v>0</v>
      </c>
      <c r="AK103" s="6">
        <f t="shared" si="80"/>
        <v>0</v>
      </c>
      <c r="AL103" s="6"/>
      <c r="AM1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3" s="9" t="e">
        <f t="shared" si="77"/>
        <v>#REF!</v>
      </c>
      <c r="BD103" s="9" t="e">
        <f t="shared" si="77"/>
        <v>#REF!</v>
      </c>
      <c r="BE103" s="9" t="e">
        <f t="shared" si="77"/>
        <v>#REF!</v>
      </c>
      <c r="BF103" s="9" t="e">
        <f t="shared" si="78"/>
        <v>#REF!</v>
      </c>
      <c r="BG103" s="9" t="e">
        <f t="shared" si="78"/>
        <v>#REF!</v>
      </c>
      <c r="BH103" s="9" t="e">
        <f t="shared" si="78"/>
        <v>#REF!</v>
      </c>
      <c r="BI103" s="9" t="e">
        <f t="shared" si="78"/>
        <v>#REF!</v>
      </c>
      <c r="BL103" s="10" t="e">
        <f>SUMIF([3]gfs0910a!#REF!,'[3]total hrs'!#REF!,[3]gfs0910a!#REF!)</f>
        <v>#REF!</v>
      </c>
      <c r="BM103" s="10" t="e">
        <f t="shared" si="71"/>
        <v>#REF!</v>
      </c>
      <c r="BN103" s="10" t="e">
        <f>SUMIF([3]gfs0910a!#REF!,'[3]total hrs'!#REF!,[3]gfs0910a!#REF!)</f>
        <v>#REF!</v>
      </c>
      <c r="BO103" s="10" t="e">
        <f t="shared" si="72"/>
        <v>#REF!</v>
      </c>
      <c r="BP103" s="10" t="e">
        <f>SUMIF([3]gfs0910a!#REF!,'[3]total hrs'!#REF!,[3]gfs0910a!#REF!)</f>
        <v>#REF!</v>
      </c>
      <c r="BQ103" s="10" t="e">
        <f t="shared" si="73"/>
        <v>#REF!</v>
      </c>
      <c r="BR103" s="10" t="e">
        <f>SUMIF([3]gfs0910a!#REF!,'[3]total hrs'!#REF!,[3]gfs0910a!#REF!)</f>
        <v>#REF!</v>
      </c>
      <c r="BS103" s="10" t="e">
        <f t="shared" si="74"/>
        <v>#REF!</v>
      </c>
      <c r="BT103" s="10" t="e">
        <f>SUMIF([3]gfs0910a!#REF!,'[3]total hrs'!#REF!,[3]gfs0910a!#REF!)</f>
        <v>#REF!</v>
      </c>
      <c r="BU103" s="10" t="e">
        <f t="shared" si="75"/>
        <v>#REF!</v>
      </c>
      <c r="BV103" s="10" t="e">
        <f>SUMIF([3]gfs0910a!#REF!,'[3]total hrs'!#REF!,[3]gfs0910a!#REF!)</f>
        <v>#REF!</v>
      </c>
      <c r="BW103" s="10" t="e">
        <f t="shared" si="76"/>
        <v>#REF!</v>
      </c>
    </row>
    <row r="104" spans="1:75" ht="21" customHeight="1" x14ac:dyDescent="0.25">
      <c r="A104" s="4">
        <v>5705</v>
      </c>
      <c r="B104" s="4" t="s">
        <v>126</v>
      </c>
      <c r="C104" s="14" t="s">
        <v>20</v>
      </c>
      <c r="D104" s="29">
        <f>SUMIF(general!$C:$C,'control sheet'!$A:$A,general!$K:$K)</f>
        <v>0</v>
      </c>
      <c r="E104" s="5">
        <f>SUMIF(airport!C:C,'control sheet'!A:A,airport!K:K)</f>
        <v>58</v>
      </c>
      <c r="F104" s="5">
        <f>SUMIF(denarau!C:C,'control sheet'!A:A,denarau!K:K)</f>
        <v>0</v>
      </c>
      <c r="G104" s="98">
        <f>SUMIF(fijian!$C:$C,'control sheet'!$A:$A,fijian!$K:$K)</f>
        <v>0</v>
      </c>
      <c r="H104" s="5">
        <f>SUMIF(north!C:C,'control sheet'!A:A,north!K:K)</f>
        <v>0</v>
      </c>
      <c r="I104" s="5"/>
      <c r="J104" s="5"/>
      <c r="L104" s="6">
        <f t="shared" si="68"/>
        <v>58</v>
      </c>
      <c r="N1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1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1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4" s="96">
        <f t="shared" si="69"/>
        <v>0</v>
      </c>
      <c r="R1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04" s="6">
        <f t="shared" si="70"/>
        <v>58</v>
      </c>
      <c r="AE104" s="7"/>
      <c r="AF104" s="6">
        <f t="shared" si="79"/>
        <v>44</v>
      </c>
      <c r="AG104" s="6">
        <f t="shared" si="79"/>
        <v>14</v>
      </c>
      <c r="AH104" s="6">
        <f t="shared" si="79"/>
        <v>0</v>
      </c>
      <c r="AI104" s="6">
        <f t="shared" si="80"/>
        <v>0</v>
      </c>
      <c r="AJ104" s="6">
        <f t="shared" si="80"/>
        <v>0</v>
      </c>
      <c r="AK104" s="6">
        <f t="shared" si="80"/>
        <v>24</v>
      </c>
      <c r="AL104" s="6"/>
      <c r="AM1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4" s="9" t="e">
        <f t="shared" si="77"/>
        <v>#REF!</v>
      </c>
      <c r="BD104" s="9" t="e">
        <f t="shared" si="77"/>
        <v>#REF!</v>
      </c>
      <c r="BE104" s="9" t="e">
        <f t="shared" si="77"/>
        <v>#REF!</v>
      </c>
      <c r="BF104" s="9" t="e">
        <f t="shared" si="78"/>
        <v>#REF!</v>
      </c>
      <c r="BG104" s="9" t="e">
        <f t="shared" si="78"/>
        <v>#REF!</v>
      </c>
      <c r="BH104" s="9" t="e">
        <f t="shared" si="78"/>
        <v>#REF!</v>
      </c>
      <c r="BI104" s="9" t="e">
        <f t="shared" si="78"/>
        <v>#REF!</v>
      </c>
      <c r="BL104" s="10" t="e">
        <f>SUMIF([3]gfs0910a!#REF!,'[3]total hrs'!#REF!,[3]gfs0910a!#REF!)</f>
        <v>#REF!</v>
      </c>
      <c r="BM104" s="10" t="e">
        <f t="shared" si="71"/>
        <v>#REF!</v>
      </c>
      <c r="BN104" s="10" t="e">
        <f>SUMIF([3]gfs0910a!#REF!,'[3]total hrs'!#REF!,[3]gfs0910a!#REF!)</f>
        <v>#REF!</v>
      </c>
      <c r="BO104" s="10" t="e">
        <f t="shared" si="72"/>
        <v>#REF!</v>
      </c>
      <c r="BP104" s="10" t="e">
        <f>SUMIF([3]gfs0910a!#REF!,'[3]total hrs'!#REF!,[3]gfs0910a!#REF!)</f>
        <v>#REF!</v>
      </c>
      <c r="BQ104" s="10" t="e">
        <f t="shared" si="73"/>
        <v>#REF!</v>
      </c>
      <c r="BR104" s="10" t="e">
        <f>SUMIF([3]gfs0910a!#REF!,'[3]total hrs'!#REF!,[3]gfs0910a!#REF!)</f>
        <v>#REF!</v>
      </c>
      <c r="BS104" s="10" t="e">
        <f t="shared" si="74"/>
        <v>#REF!</v>
      </c>
      <c r="BT104" s="10" t="e">
        <f>SUMIF([3]gfs0910a!#REF!,'[3]total hrs'!#REF!,[3]gfs0910a!#REF!)</f>
        <v>#REF!</v>
      </c>
      <c r="BU104" s="10" t="e">
        <f t="shared" si="75"/>
        <v>#REF!</v>
      </c>
      <c r="BV104" s="10" t="e">
        <f>SUMIF([3]gfs0910a!#REF!,'[3]total hrs'!#REF!,[3]gfs0910a!#REF!)</f>
        <v>#REF!</v>
      </c>
      <c r="BW104" s="10" t="e">
        <f t="shared" si="76"/>
        <v>#REF!</v>
      </c>
    </row>
    <row r="105" spans="1:75" ht="21" customHeight="1" x14ac:dyDescent="0.25">
      <c r="A105" s="4">
        <v>5717</v>
      </c>
      <c r="B105" s="4" t="s">
        <v>127</v>
      </c>
      <c r="C105" s="14" t="s">
        <v>20</v>
      </c>
      <c r="D105" s="29">
        <f>SUMIF(general!$C:$C,'control sheet'!$A:$A,general!$K:$K)</f>
        <v>0</v>
      </c>
      <c r="E105" s="5">
        <f>SUMIF(airport!C:C,'control sheet'!A:A,airport!K:K)</f>
        <v>66</v>
      </c>
      <c r="F105" s="5">
        <f>SUMIF(denarau!C:C,'control sheet'!A:A,denarau!K:K)</f>
        <v>0</v>
      </c>
      <c r="G105" s="98">
        <f>SUMIF(fijian!$C:$C,'control sheet'!$A:$A,fijian!$K:$K)</f>
        <v>0</v>
      </c>
      <c r="H105" s="5">
        <f>SUMIF(north!C:C,'control sheet'!A:A,north!K:K)</f>
        <v>0</v>
      </c>
      <c r="I105" s="5"/>
      <c r="J105" s="5"/>
      <c r="L105" s="6">
        <f t="shared" ref="L105:L122" si="81">SUM(D105:J105)</f>
        <v>66</v>
      </c>
      <c r="N1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18</v>
      </c>
      <c r="P1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5" s="96">
        <f t="shared" ref="Q105:Q122" si="82">SUM(N105:P105)-L105</f>
        <v>0</v>
      </c>
      <c r="R1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48.400000000000006</v>
      </c>
      <c r="S1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105" s="6">
        <f t="shared" ref="AD105:AD122" si="83">+L105-U105</f>
        <v>66</v>
      </c>
      <c r="AE105" s="7"/>
      <c r="AF105" s="6">
        <f t="shared" si="79"/>
        <v>48</v>
      </c>
      <c r="AG105" s="6">
        <f t="shared" si="79"/>
        <v>18</v>
      </c>
      <c r="AH105" s="6">
        <f t="shared" si="79"/>
        <v>0</v>
      </c>
      <c r="AI105" s="6">
        <f t="shared" si="80"/>
        <v>0</v>
      </c>
      <c r="AJ105" s="6">
        <f t="shared" si="80"/>
        <v>48.400000000000006</v>
      </c>
      <c r="AK105" s="6">
        <f t="shared" si="80"/>
        <v>30</v>
      </c>
      <c r="AL105" s="6"/>
      <c r="AM1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5" s="9" t="e">
        <f t="shared" si="77"/>
        <v>#REF!</v>
      </c>
      <c r="BD105" s="9" t="e">
        <f t="shared" si="77"/>
        <v>#REF!</v>
      </c>
      <c r="BE105" s="9" t="e">
        <f t="shared" si="77"/>
        <v>#REF!</v>
      </c>
      <c r="BF105" s="9" t="e">
        <f t="shared" si="78"/>
        <v>#REF!</v>
      </c>
      <c r="BG105" s="9" t="e">
        <f t="shared" si="78"/>
        <v>#REF!</v>
      </c>
      <c r="BH105" s="9" t="e">
        <f t="shared" si="78"/>
        <v>#REF!</v>
      </c>
      <c r="BI105" s="9" t="e">
        <f t="shared" si="78"/>
        <v>#REF!</v>
      </c>
      <c r="BL105" s="10" t="e">
        <f>SUMIF([3]gfs0910a!#REF!,'[3]total hrs'!#REF!,[3]gfs0910a!#REF!)</f>
        <v>#REF!</v>
      </c>
      <c r="BM105" s="10" t="e">
        <f t="shared" ref="BM105:BM122" si="84">+BL105-L105</f>
        <v>#REF!</v>
      </c>
      <c r="BN105" s="10" t="e">
        <f>SUMIF([3]gfs0910a!#REF!,'[3]total hrs'!#REF!,[3]gfs0910a!#REF!)</f>
        <v>#REF!</v>
      </c>
      <c r="BO105" s="10" t="e">
        <f t="shared" ref="BO105:BO122" si="85">+BN105-N105</f>
        <v>#REF!</v>
      </c>
      <c r="BP105" s="10" t="e">
        <f>SUMIF([3]gfs0910a!#REF!,'[3]total hrs'!#REF!,[3]gfs0910a!#REF!)</f>
        <v>#REF!</v>
      </c>
      <c r="BQ105" s="10" t="e">
        <f t="shared" ref="BQ105:BQ122" si="86">+BP105-O105</f>
        <v>#REF!</v>
      </c>
      <c r="BR105" s="10" t="e">
        <f>SUMIF([3]gfs0910a!#REF!,'[3]total hrs'!#REF!,[3]gfs0910a!#REF!)</f>
        <v>#REF!</v>
      </c>
      <c r="BS105" s="10" t="e">
        <f t="shared" ref="BS105:BS122" si="87">+BR105-P105</f>
        <v>#REF!</v>
      </c>
      <c r="BT105" s="10" t="e">
        <f>SUMIF([3]gfs0910a!#REF!,'[3]total hrs'!#REF!,[3]gfs0910a!#REF!)</f>
        <v>#REF!</v>
      </c>
      <c r="BU105" s="10" t="e">
        <f t="shared" ref="BU105:BU122" si="88">+BT105-R105</f>
        <v>#REF!</v>
      </c>
      <c r="BV105" s="10" t="e">
        <f>SUMIF([3]gfs0910a!#REF!,'[3]total hrs'!#REF!,[3]gfs0910a!#REF!)</f>
        <v>#REF!</v>
      </c>
      <c r="BW105" s="10" t="e">
        <f t="shared" ref="BW105:BW122" si="89">+BV105-S105</f>
        <v>#REF!</v>
      </c>
    </row>
    <row r="106" spans="1:75" ht="21" customHeight="1" x14ac:dyDescent="0.25">
      <c r="A106" s="4">
        <v>5720</v>
      </c>
      <c r="B106" s="4" t="s">
        <v>128</v>
      </c>
      <c r="C106" s="14" t="s">
        <v>20</v>
      </c>
      <c r="D106" s="29">
        <f>SUMIF(general!$C:$C,'control sheet'!$A:$A,general!$K:$K)</f>
        <v>0</v>
      </c>
      <c r="E106" s="5">
        <f>SUMIF(airport!C:C,'control sheet'!A:A,airport!K:K)</f>
        <v>0</v>
      </c>
      <c r="F106" s="5">
        <f>SUMIF(denarau!C:C,'control sheet'!A:A,denarau!K:K)</f>
        <v>0</v>
      </c>
      <c r="G106" s="98">
        <f>SUMIF(fijian!$C:$C,'control sheet'!$A:$A,fijian!$K:$K)</f>
        <v>0</v>
      </c>
      <c r="H106" s="5">
        <f>SUMIF(north!C:C,'control sheet'!A:A,north!K:K)</f>
        <v>0</v>
      </c>
      <c r="I106" s="5"/>
      <c r="J106" s="5"/>
      <c r="L106" s="6">
        <f t="shared" si="81"/>
        <v>0</v>
      </c>
      <c r="N1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6" s="96">
        <f t="shared" si="82"/>
        <v>0</v>
      </c>
      <c r="R1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06" s="6">
        <f t="shared" si="83"/>
        <v>0</v>
      </c>
      <c r="AE106" s="7"/>
      <c r="AF106" s="6">
        <f t="shared" si="79"/>
        <v>0</v>
      </c>
      <c r="AG106" s="6">
        <f t="shared" si="79"/>
        <v>0</v>
      </c>
      <c r="AH106" s="6">
        <f t="shared" si="79"/>
        <v>0</v>
      </c>
      <c r="AI106" s="6">
        <f t="shared" si="80"/>
        <v>0</v>
      </c>
      <c r="AJ106" s="6">
        <f t="shared" si="80"/>
        <v>0</v>
      </c>
      <c r="AK106" s="6">
        <f t="shared" si="80"/>
        <v>0</v>
      </c>
      <c r="AL106" s="6"/>
      <c r="AM1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6" s="9" t="e">
        <f t="shared" si="77"/>
        <v>#REF!</v>
      </c>
      <c r="BD106" s="9" t="e">
        <f t="shared" si="77"/>
        <v>#REF!</v>
      </c>
      <c r="BE106" s="9" t="e">
        <f t="shared" si="77"/>
        <v>#REF!</v>
      </c>
      <c r="BF106" s="9" t="e">
        <f t="shared" si="78"/>
        <v>#REF!</v>
      </c>
      <c r="BG106" s="9" t="e">
        <f t="shared" si="78"/>
        <v>#REF!</v>
      </c>
      <c r="BH106" s="9" t="e">
        <f t="shared" si="78"/>
        <v>#REF!</v>
      </c>
      <c r="BI106" s="9" t="e">
        <f t="shared" ref="BI106:BI123" si="90">+AS106-BA106</f>
        <v>#REF!</v>
      </c>
      <c r="BL106" s="10" t="e">
        <f>SUMIF([3]gfs0910a!#REF!,'[3]total hrs'!#REF!,[3]gfs0910a!#REF!)</f>
        <v>#REF!</v>
      </c>
      <c r="BM106" s="10" t="e">
        <f t="shared" si="84"/>
        <v>#REF!</v>
      </c>
      <c r="BN106" s="10" t="e">
        <f>SUMIF([3]gfs0910a!#REF!,'[3]total hrs'!#REF!,[3]gfs0910a!#REF!)</f>
        <v>#REF!</v>
      </c>
      <c r="BO106" s="10" t="e">
        <f t="shared" si="85"/>
        <v>#REF!</v>
      </c>
      <c r="BP106" s="10" t="e">
        <f>SUMIF([3]gfs0910a!#REF!,'[3]total hrs'!#REF!,[3]gfs0910a!#REF!)</f>
        <v>#REF!</v>
      </c>
      <c r="BQ106" s="10" t="e">
        <f t="shared" si="86"/>
        <v>#REF!</v>
      </c>
      <c r="BR106" s="10" t="e">
        <f>SUMIF([3]gfs0910a!#REF!,'[3]total hrs'!#REF!,[3]gfs0910a!#REF!)</f>
        <v>#REF!</v>
      </c>
      <c r="BS106" s="10" t="e">
        <f t="shared" si="87"/>
        <v>#REF!</v>
      </c>
      <c r="BT106" s="10" t="e">
        <f>SUMIF([3]gfs0910a!#REF!,'[3]total hrs'!#REF!,[3]gfs0910a!#REF!)</f>
        <v>#REF!</v>
      </c>
      <c r="BU106" s="10" t="e">
        <f t="shared" si="88"/>
        <v>#REF!</v>
      </c>
      <c r="BV106" s="10" t="e">
        <f>SUMIF([3]gfs0910a!#REF!,'[3]total hrs'!#REF!,[3]gfs0910a!#REF!)</f>
        <v>#REF!</v>
      </c>
      <c r="BW106" s="10" t="e">
        <f t="shared" si="89"/>
        <v>#REF!</v>
      </c>
    </row>
    <row r="107" spans="1:75" ht="21" customHeight="1" x14ac:dyDescent="0.25">
      <c r="A107" s="4">
        <v>5734</v>
      </c>
      <c r="B107" s="4" t="s">
        <v>129</v>
      </c>
      <c r="C107" s="14" t="s">
        <v>20</v>
      </c>
      <c r="D107" s="29">
        <f>SUMIF(general!$C:$C,'control sheet'!$A:$A,general!$K:$K)</f>
        <v>0</v>
      </c>
      <c r="E107" s="5">
        <f>SUMIF(airport!C:C,'control sheet'!A:A,airport!K:K)</f>
        <v>0</v>
      </c>
      <c r="F107" s="5">
        <f>SUMIF(denarau!C:C,'control sheet'!A:A,denarau!K:K)</f>
        <v>0</v>
      </c>
      <c r="G107" s="98">
        <f>SUMIF(fijian!$C:$C,'control sheet'!$A:$A,fijian!$K:$K)</f>
        <v>0</v>
      </c>
      <c r="H107" s="5">
        <f>SUMIF(north!C:C,'control sheet'!A:A,north!K:K)</f>
        <v>0</v>
      </c>
      <c r="I107" s="5"/>
      <c r="J107" s="5"/>
      <c r="L107" s="6">
        <f t="shared" si="81"/>
        <v>0</v>
      </c>
      <c r="N1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7" s="96">
        <f t="shared" si="82"/>
        <v>0</v>
      </c>
      <c r="R1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07" s="6">
        <f t="shared" si="83"/>
        <v>0</v>
      </c>
      <c r="AE107" s="7"/>
      <c r="AF107" s="6">
        <f t="shared" si="79"/>
        <v>0</v>
      </c>
      <c r="AG107" s="6">
        <f t="shared" si="79"/>
        <v>0</v>
      </c>
      <c r="AH107" s="6">
        <f t="shared" si="79"/>
        <v>0</v>
      </c>
      <c r="AI107" s="6">
        <f t="shared" si="80"/>
        <v>0</v>
      </c>
      <c r="AJ107" s="6">
        <f t="shared" si="80"/>
        <v>0</v>
      </c>
      <c r="AK107" s="6">
        <f t="shared" si="80"/>
        <v>0</v>
      </c>
      <c r="AL107" s="6"/>
      <c r="AM1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7" s="9" t="e">
        <f t="shared" ref="BC107:BH114" si="91">+AM107-AU107</f>
        <v>#REF!</v>
      </c>
      <c r="BD107" s="9" t="e">
        <f t="shared" si="91"/>
        <v>#REF!</v>
      </c>
      <c r="BE107" s="9" t="e">
        <f t="shared" si="91"/>
        <v>#REF!</v>
      </c>
      <c r="BF107" s="9" t="e">
        <f t="shared" si="91"/>
        <v>#REF!</v>
      </c>
      <c r="BG107" s="9" t="e">
        <f t="shared" si="91"/>
        <v>#REF!</v>
      </c>
      <c r="BH107" s="9" t="e">
        <f t="shared" si="91"/>
        <v>#REF!</v>
      </c>
      <c r="BI107" s="9" t="e">
        <f t="shared" si="90"/>
        <v>#REF!</v>
      </c>
      <c r="BL107" s="10" t="e">
        <f>SUMIF([3]gfs0910a!#REF!,'[3]total hrs'!#REF!,[3]gfs0910a!#REF!)</f>
        <v>#REF!</v>
      </c>
      <c r="BM107" s="10" t="e">
        <f t="shared" si="84"/>
        <v>#REF!</v>
      </c>
      <c r="BN107" s="10" t="e">
        <f>SUMIF([3]gfs0910a!#REF!,'[3]total hrs'!#REF!,[3]gfs0910a!#REF!)</f>
        <v>#REF!</v>
      </c>
      <c r="BO107" s="10" t="e">
        <f t="shared" si="85"/>
        <v>#REF!</v>
      </c>
      <c r="BP107" s="10" t="e">
        <f>SUMIF([3]gfs0910a!#REF!,'[3]total hrs'!#REF!,[3]gfs0910a!#REF!)</f>
        <v>#REF!</v>
      </c>
      <c r="BQ107" s="10" t="e">
        <f t="shared" si="86"/>
        <v>#REF!</v>
      </c>
      <c r="BR107" s="10" t="e">
        <f>SUMIF([3]gfs0910a!#REF!,'[3]total hrs'!#REF!,[3]gfs0910a!#REF!)</f>
        <v>#REF!</v>
      </c>
      <c r="BS107" s="10" t="e">
        <f t="shared" si="87"/>
        <v>#REF!</v>
      </c>
      <c r="BT107" s="10" t="e">
        <f>SUMIF([3]gfs0910a!#REF!,'[3]total hrs'!#REF!,[3]gfs0910a!#REF!)</f>
        <v>#REF!</v>
      </c>
      <c r="BU107" s="10" t="e">
        <f t="shared" si="88"/>
        <v>#REF!</v>
      </c>
      <c r="BV107" s="10" t="e">
        <f>SUMIF([3]gfs0910a!#REF!,'[3]total hrs'!#REF!,[3]gfs0910a!#REF!)</f>
        <v>#REF!</v>
      </c>
      <c r="BW107" s="10" t="e">
        <f t="shared" si="89"/>
        <v>#REF!</v>
      </c>
    </row>
    <row r="108" spans="1:75" ht="21" customHeight="1" x14ac:dyDescent="0.25">
      <c r="A108" s="4">
        <v>5755</v>
      </c>
      <c r="B108" s="4" t="s">
        <v>130</v>
      </c>
      <c r="C108" s="14" t="s">
        <v>20</v>
      </c>
      <c r="D108" s="29">
        <f>SUMIF(general!$C:$C,'control sheet'!$A:$A,general!$K:$K)</f>
        <v>0</v>
      </c>
      <c r="E108" s="5">
        <f>SUMIF(airport!C:C,'control sheet'!A:A,airport!K:K)</f>
        <v>0</v>
      </c>
      <c r="F108" s="5">
        <f>SUMIF(denarau!C:C,'control sheet'!A:A,denarau!K:K)</f>
        <v>0</v>
      </c>
      <c r="G108" s="98">
        <f>SUMIF(fijian!$C:$C,'control sheet'!$A:$A,fijian!$K:$K)</f>
        <v>0</v>
      </c>
      <c r="H108" s="5">
        <f>SUMIF(north!C:C,'control sheet'!A:A,north!K:K)</f>
        <v>0</v>
      </c>
      <c r="I108" s="5"/>
      <c r="J108" s="5"/>
      <c r="L108" s="6">
        <f t="shared" si="81"/>
        <v>0</v>
      </c>
      <c r="N1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08" s="96">
        <f t="shared" si="82"/>
        <v>0</v>
      </c>
      <c r="R1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08" s="6">
        <f t="shared" si="83"/>
        <v>0</v>
      </c>
      <c r="AE108" s="7"/>
      <c r="AF108" s="6">
        <f t="shared" ref="AF108:AK120" si="92">+N108-W108</f>
        <v>0</v>
      </c>
      <c r="AG108" s="6">
        <f t="shared" si="92"/>
        <v>0</v>
      </c>
      <c r="AH108" s="6">
        <f t="shared" si="92"/>
        <v>0</v>
      </c>
      <c r="AI108" s="6">
        <f t="shared" si="92"/>
        <v>0</v>
      </c>
      <c r="AJ108" s="6">
        <f t="shared" si="92"/>
        <v>0</v>
      </c>
      <c r="AK108" s="6">
        <f t="shared" si="92"/>
        <v>0</v>
      </c>
      <c r="AL108" s="6"/>
      <c r="AM1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8" s="9" t="e">
        <f t="shared" si="91"/>
        <v>#REF!</v>
      </c>
      <c r="BD108" s="9" t="e">
        <f t="shared" si="91"/>
        <v>#REF!</v>
      </c>
      <c r="BE108" s="9" t="e">
        <f t="shared" si="91"/>
        <v>#REF!</v>
      </c>
      <c r="BF108" s="9" t="e">
        <f t="shared" si="91"/>
        <v>#REF!</v>
      </c>
      <c r="BG108" s="9" t="e">
        <f t="shared" si="91"/>
        <v>#REF!</v>
      </c>
      <c r="BH108" s="9" t="e">
        <f t="shared" si="91"/>
        <v>#REF!</v>
      </c>
      <c r="BI108" s="9" t="e">
        <f t="shared" si="90"/>
        <v>#REF!</v>
      </c>
      <c r="BL108" s="10" t="e">
        <f>SUMIF([3]gfs0910a!#REF!,'[3]total hrs'!#REF!,[3]gfs0910a!#REF!)</f>
        <v>#REF!</v>
      </c>
      <c r="BM108" s="10" t="e">
        <f t="shared" si="84"/>
        <v>#REF!</v>
      </c>
      <c r="BN108" s="10" t="e">
        <f>SUMIF([3]gfs0910a!#REF!,'[3]total hrs'!#REF!,[3]gfs0910a!#REF!)</f>
        <v>#REF!</v>
      </c>
      <c r="BO108" s="10" t="e">
        <f t="shared" si="85"/>
        <v>#REF!</v>
      </c>
      <c r="BP108" s="10" t="e">
        <f>SUMIF([3]gfs0910a!#REF!,'[3]total hrs'!#REF!,[3]gfs0910a!#REF!)</f>
        <v>#REF!</v>
      </c>
      <c r="BQ108" s="10" t="e">
        <f t="shared" si="86"/>
        <v>#REF!</v>
      </c>
      <c r="BR108" s="10" t="e">
        <f>SUMIF([3]gfs0910a!#REF!,'[3]total hrs'!#REF!,[3]gfs0910a!#REF!)</f>
        <v>#REF!</v>
      </c>
      <c r="BS108" s="10" t="e">
        <f t="shared" si="87"/>
        <v>#REF!</v>
      </c>
      <c r="BT108" s="10" t="e">
        <f>SUMIF([3]gfs0910a!#REF!,'[3]total hrs'!#REF!,[3]gfs0910a!#REF!)</f>
        <v>#REF!</v>
      </c>
      <c r="BU108" s="10" t="e">
        <f t="shared" si="88"/>
        <v>#REF!</v>
      </c>
      <c r="BV108" s="10" t="e">
        <f>SUMIF([3]gfs0910a!#REF!,'[3]total hrs'!#REF!,[3]gfs0910a!#REF!)</f>
        <v>#REF!</v>
      </c>
      <c r="BW108" s="10" t="e">
        <f t="shared" si="89"/>
        <v>#REF!</v>
      </c>
    </row>
    <row r="109" spans="1:75" ht="21" customHeight="1" x14ac:dyDescent="0.25">
      <c r="A109" s="4">
        <v>5758</v>
      </c>
      <c r="B109" s="4" t="s">
        <v>131</v>
      </c>
      <c r="C109" s="14" t="s">
        <v>20</v>
      </c>
      <c r="D109" s="29">
        <f>SUMIF(general!$C:$C,'control sheet'!$A:$A,general!$K:$K)</f>
        <v>0</v>
      </c>
      <c r="E109" s="5">
        <f>SUMIF(airport!C:C,'control sheet'!A:A,airport!K:K)</f>
        <v>53.5</v>
      </c>
      <c r="F109" s="5">
        <f>SUMIF(denarau!C:C,'control sheet'!A:A,denarau!K:K)</f>
        <v>0</v>
      </c>
      <c r="G109" s="98">
        <f>SUMIF(fijian!$C:$C,'control sheet'!$A:$A,fijian!$K:$K)</f>
        <v>0</v>
      </c>
      <c r="H109" s="5">
        <f>SUMIF(north!C:C,'control sheet'!A:A,north!K:K)</f>
        <v>0</v>
      </c>
      <c r="I109" s="5"/>
      <c r="J109" s="5"/>
      <c r="L109" s="6">
        <f>SUM(D109:J109)</f>
        <v>53.5</v>
      </c>
      <c r="N1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1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8.5</v>
      </c>
      <c r="P1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09" s="96">
        <f>SUM(N109:P109)-L109</f>
        <v>0</v>
      </c>
      <c r="R1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09" s="6">
        <f>+L109-U109</f>
        <v>53.5</v>
      </c>
      <c r="AE109" s="7"/>
      <c r="AF109" s="6">
        <f t="shared" ref="AF109:AK109" si="93">+N109-W109</f>
        <v>44</v>
      </c>
      <c r="AG109" s="6">
        <f t="shared" si="93"/>
        <v>8.5</v>
      </c>
      <c r="AH109" s="6">
        <f t="shared" si="93"/>
        <v>1</v>
      </c>
      <c r="AI109" s="6">
        <f t="shared" si="93"/>
        <v>0</v>
      </c>
      <c r="AJ109" s="6">
        <f t="shared" si="93"/>
        <v>0</v>
      </c>
      <c r="AK109" s="6">
        <f t="shared" si="93"/>
        <v>6</v>
      </c>
      <c r="AL109" s="6"/>
      <c r="AM1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09" s="9" t="e">
        <f t="shared" ref="BC109:BI109" si="94">+AM109-AU109</f>
        <v>#REF!</v>
      </c>
      <c r="BD109" s="9" t="e">
        <f t="shared" si="94"/>
        <v>#REF!</v>
      </c>
      <c r="BE109" s="9" t="e">
        <f t="shared" si="94"/>
        <v>#REF!</v>
      </c>
      <c r="BF109" s="9" t="e">
        <f t="shared" si="94"/>
        <v>#REF!</v>
      </c>
      <c r="BG109" s="9" t="e">
        <f t="shared" si="94"/>
        <v>#REF!</v>
      </c>
      <c r="BH109" s="9" t="e">
        <f t="shared" si="94"/>
        <v>#REF!</v>
      </c>
      <c r="BI109" s="9" t="e">
        <f t="shared" si="94"/>
        <v>#REF!</v>
      </c>
      <c r="BL109" s="10" t="e">
        <f>SUMIF([3]gfs0910a!#REF!,'[3]total hrs'!#REF!,[3]gfs0910a!#REF!)</f>
        <v>#REF!</v>
      </c>
      <c r="BM109" s="10" t="e">
        <f>+BL109-L109</f>
        <v>#REF!</v>
      </c>
      <c r="BN109" s="10" t="e">
        <f>SUMIF([3]gfs0910a!#REF!,'[3]total hrs'!#REF!,[3]gfs0910a!#REF!)</f>
        <v>#REF!</v>
      </c>
      <c r="BO109" s="10" t="e">
        <f>+BN109-N109</f>
        <v>#REF!</v>
      </c>
      <c r="BP109" s="10" t="e">
        <f>SUMIF([3]gfs0910a!#REF!,'[3]total hrs'!#REF!,[3]gfs0910a!#REF!)</f>
        <v>#REF!</v>
      </c>
      <c r="BQ109" s="10" t="e">
        <f>+BP109-O109</f>
        <v>#REF!</v>
      </c>
      <c r="BR109" s="10" t="e">
        <f>SUMIF([3]gfs0910a!#REF!,'[3]total hrs'!#REF!,[3]gfs0910a!#REF!)</f>
        <v>#REF!</v>
      </c>
      <c r="BS109" s="10" t="e">
        <f>+BR109-P109</f>
        <v>#REF!</v>
      </c>
      <c r="BT109" s="10" t="e">
        <f>SUMIF([3]gfs0910a!#REF!,'[3]total hrs'!#REF!,[3]gfs0910a!#REF!)</f>
        <v>#REF!</v>
      </c>
      <c r="BU109" s="10" t="e">
        <f>+BT109-R109</f>
        <v>#REF!</v>
      </c>
      <c r="BV109" s="10" t="e">
        <f>SUMIF([3]gfs0910a!#REF!,'[3]total hrs'!#REF!,[3]gfs0910a!#REF!)</f>
        <v>#REF!</v>
      </c>
      <c r="BW109" s="10" t="e">
        <f>+BV109-S109</f>
        <v>#REF!</v>
      </c>
    </row>
    <row r="110" spans="1:75" ht="21" customHeight="1" x14ac:dyDescent="0.25">
      <c r="A110" s="4">
        <v>5770</v>
      </c>
      <c r="B110" s="4" t="s">
        <v>468</v>
      </c>
      <c r="C110" s="14" t="s">
        <v>20</v>
      </c>
      <c r="D110" s="29">
        <f>SUMIF(general!$C:$C,'control sheet'!$A:$A,general!$K:$K)</f>
        <v>0</v>
      </c>
      <c r="E110" s="5">
        <f>SUMIF(airport!C:C,'control sheet'!A:A,airport!K:K)</f>
        <v>68</v>
      </c>
      <c r="F110" s="5">
        <f>SUMIF(denarau!C:C,'control sheet'!A:A,denarau!K:K)</f>
        <v>0</v>
      </c>
      <c r="G110" s="98">
        <f>SUMIF(fijian!$C:$C,'control sheet'!$A:$A,fijian!$K:$K)</f>
        <v>0</v>
      </c>
      <c r="H110" s="5">
        <f>SUMIF(north!C:C,'control sheet'!A:A,north!K:K)</f>
        <v>0</v>
      </c>
      <c r="I110" s="5"/>
      <c r="J110" s="5"/>
      <c r="L110" s="6">
        <f t="shared" si="81"/>
        <v>68</v>
      </c>
      <c r="N1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</v>
      </c>
      <c r="P1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3</v>
      </c>
      <c r="Q110" s="96">
        <f t="shared" si="82"/>
        <v>0</v>
      </c>
      <c r="R1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41.38</v>
      </c>
      <c r="S1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10" s="6">
        <f t="shared" si="83"/>
        <v>68</v>
      </c>
      <c r="AE110" s="7"/>
      <c r="AF110" s="6">
        <f t="shared" si="92"/>
        <v>48</v>
      </c>
      <c r="AG110" s="6">
        <f t="shared" si="92"/>
        <v>17</v>
      </c>
      <c r="AH110" s="6">
        <f t="shared" si="92"/>
        <v>3</v>
      </c>
      <c r="AI110" s="6">
        <f t="shared" si="92"/>
        <v>0</v>
      </c>
      <c r="AJ110" s="6">
        <f t="shared" si="92"/>
        <v>41.38</v>
      </c>
      <c r="AK110" s="6">
        <f t="shared" si="92"/>
        <v>12</v>
      </c>
      <c r="AL110" s="6"/>
      <c r="AM1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0" s="9" t="e">
        <f t="shared" si="91"/>
        <v>#REF!</v>
      </c>
      <c r="BD110" s="9" t="e">
        <f t="shared" si="91"/>
        <v>#REF!</v>
      </c>
      <c r="BE110" s="9" t="e">
        <f t="shared" si="91"/>
        <v>#REF!</v>
      </c>
      <c r="BF110" s="9" t="e">
        <f t="shared" si="91"/>
        <v>#REF!</v>
      </c>
      <c r="BG110" s="9" t="e">
        <f t="shared" si="91"/>
        <v>#REF!</v>
      </c>
      <c r="BH110" s="9" t="e">
        <f t="shared" si="91"/>
        <v>#REF!</v>
      </c>
      <c r="BI110" s="9" t="e">
        <f t="shared" si="90"/>
        <v>#REF!</v>
      </c>
      <c r="BL110" s="10" t="e">
        <f>SUMIF([3]gfs0910a!#REF!,'[3]total hrs'!#REF!,[3]gfs0910a!#REF!)</f>
        <v>#REF!</v>
      </c>
      <c r="BM110" s="10" t="e">
        <f t="shared" si="84"/>
        <v>#REF!</v>
      </c>
      <c r="BN110" s="10" t="e">
        <f>SUMIF([3]gfs0910a!#REF!,'[3]total hrs'!#REF!,[3]gfs0910a!#REF!)</f>
        <v>#REF!</v>
      </c>
      <c r="BO110" s="10" t="e">
        <f t="shared" si="85"/>
        <v>#REF!</v>
      </c>
      <c r="BP110" s="10" t="e">
        <f>SUMIF([3]gfs0910a!#REF!,'[3]total hrs'!#REF!,[3]gfs0910a!#REF!)</f>
        <v>#REF!</v>
      </c>
      <c r="BQ110" s="10" t="e">
        <f t="shared" si="86"/>
        <v>#REF!</v>
      </c>
      <c r="BR110" s="10" t="e">
        <f>SUMIF([3]gfs0910a!#REF!,'[3]total hrs'!#REF!,[3]gfs0910a!#REF!)</f>
        <v>#REF!</v>
      </c>
      <c r="BS110" s="10" t="e">
        <f t="shared" si="87"/>
        <v>#REF!</v>
      </c>
      <c r="BT110" s="10" t="e">
        <f>SUMIF([3]gfs0910a!#REF!,'[3]total hrs'!#REF!,[3]gfs0910a!#REF!)</f>
        <v>#REF!</v>
      </c>
      <c r="BU110" s="10" t="e">
        <f t="shared" si="88"/>
        <v>#REF!</v>
      </c>
      <c r="BV110" s="10" t="e">
        <f>SUMIF([3]gfs0910a!#REF!,'[3]total hrs'!#REF!,[3]gfs0910a!#REF!)</f>
        <v>#REF!</v>
      </c>
      <c r="BW110" s="10" t="e">
        <f t="shared" si="89"/>
        <v>#REF!</v>
      </c>
    </row>
    <row r="111" spans="1:75" ht="21" customHeight="1" x14ac:dyDescent="0.25">
      <c r="A111" s="4">
        <v>5778</v>
      </c>
      <c r="B111" s="4" t="s">
        <v>542</v>
      </c>
      <c r="C111" s="14" t="s">
        <v>20</v>
      </c>
      <c r="D111" s="29">
        <f>SUMIF(general!$C:$C,'control sheet'!$A:$A,general!$K:$K)</f>
        <v>0</v>
      </c>
      <c r="E111" s="5">
        <f>SUMIF(airport!C:C,'control sheet'!A:A,airport!K:K)</f>
        <v>0</v>
      </c>
      <c r="F111" s="5">
        <f>SUMIF(denarau!C:C,'control sheet'!A:A,denarau!K:K)</f>
        <v>0</v>
      </c>
      <c r="G111" s="98">
        <f>SUMIF(fijian!$C:$C,'control sheet'!$A:$A,fijian!$K:$K)</f>
        <v>0</v>
      </c>
      <c r="H111" s="5">
        <f>SUMIF(north!C:C,'control sheet'!A:A,north!K:K)</f>
        <v>0</v>
      </c>
      <c r="I111" s="5"/>
      <c r="J111" s="5"/>
      <c r="L111" s="6">
        <f>SUM(D111:J111)</f>
        <v>0</v>
      </c>
      <c r="N1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1" s="96">
        <f>SUM(N111:P111)-L111</f>
        <v>0</v>
      </c>
      <c r="R1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11" s="6">
        <f>+L111-U111</f>
        <v>0</v>
      </c>
      <c r="AE111" s="7"/>
      <c r="AF111" s="6">
        <f t="shared" ref="AF111:AK111" si="95">+N111-W111</f>
        <v>0</v>
      </c>
      <c r="AG111" s="6">
        <f t="shared" si="95"/>
        <v>0</v>
      </c>
      <c r="AH111" s="6">
        <f t="shared" si="95"/>
        <v>0</v>
      </c>
      <c r="AI111" s="6">
        <f t="shared" si="95"/>
        <v>0</v>
      </c>
      <c r="AJ111" s="6">
        <f t="shared" si="95"/>
        <v>0</v>
      </c>
      <c r="AK111" s="6">
        <f t="shared" si="95"/>
        <v>0</v>
      </c>
      <c r="AL111" s="6"/>
      <c r="AM1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1" s="9" t="e">
        <f t="shared" ref="BC111:BI111" si="96">+AM111-AU111</f>
        <v>#REF!</v>
      </c>
      <c r="BD111" s="9" t="e">
        <f t="shared" si="96"/>
        <v>#REF!</v>
      </c>
      <c r="BE111" s="9" t="e">
        <f t="shared" si="96"/>
        <v>#REF!</v>
      </c>
      <c r="BF111" s="9" t="e">
        <f t="shared" si="96"/>
        <v>#REF!</v>
      </c>
      <c r="BG111" s="9" t="e">
        <f t="shared" si="96"/>
        <v>#REF!</v>
      </c>
      <c r="BH111" s="9" t="e">
        <f t="shared" si="96"/>
        <v>#REF!</v>
      </c>
      <c r="BI111" s="9" t="e">
        <f t="shared" si="96"/>
        <v>#REF!</v>
      </c>
      <c r="BL111" s="10" t="e">
        <f>SUMIF([3]gfs0910a!#REF!,'[3]total hrs'!#REF!,[3]gfs0910a!#REF!)</f>
        <v>#REF!</v>
      </c>
      <c r="BM111" s="10" t="e">
        <f>+BL111-L111</f>
        <v>#REF!</v>
      </c>
      <c r="BN111" s="10" t="e">
        <f>SUMIF([3]gfs0910a!#REF!,'[3]total hrs'!#REF!,[3]gfs0910a!#REF!)</f>
        <v>#REF!</v>
      </c>
      <c r="BO111" s="10" t="e">
        <f>+BN111-N111</f>
        <v>#REF!</v>
      </c>
      <c r="BP111" s="10" t="e">
        <f>SUMIF([3]gfs0910a!#REF!,'[3]total hrs'!#REF!,[3]gfs0910a!#REF!)</f>
        <v>#REF!</v>
      </c>
      <c r="BQ111" s="10" t="e">
        <f>+BP111-O111</f>
        <v>#REF!</v>
      </c>
      <c r="BR111" s="10" t="e">
        <f>SUMIF([3]gfs0910a!#REF!,'[3]total hrs'!#REF!,[3]gfs0910a!#REF!)</f>
        <v>#REF!</v>
      </c>
      <c r="BS111" s="10" t="e">
        <f>+BR111-P111</f>
        <v>#REF!</v>
      </c>
      <c r="BT111" s="10" t="e">
        <f>SUMIF([3]gfs0910a!#REF!,'[3]total hrs'!#REF!,[3]gfs0910a!#REF!)</f>
        <v>#REF!</v>
      </c>
      <c r="BU111" s="10" t="e">
        <f>+BT111-R111</f>
        <v>#REF!</v>
      </c>
      <c r="BV111" s="10" t="e">
        <f>SUMIF([3]gfs0910a!#REF!,'[3]total hrs'!#REF!,[3]gfs0910a!#REF!)</f>
        <v>#REF!</v>
      </c>
      <c r="BW111" s="10" t="e">
        <f>+BV111-S111</f>
        <v>#REF!</v>
      </c>
    </row>
    <row r="112" spans="1:75" ht="21" customHeight="1" x14ac:dyDescent="0.25">
      <c r="A112" s="4">
        <v>5784</v>
      </c>
      <c r="B112" s="4" t="s">
        <v>132</v>
      </c>
      <c r="C112" s="14" t="s">
        <v>100</v>
      </c>
      <c r="D112" s="29">
        <f>SUMIF(general!$C:$C,'control sheet'!$A:$A,general!$K:$K)</f>
        <v>0</v>
      </c>
      <c r="E112" s="5">
        <f>SUMIF(airport!C:C,'control sheet'!A:A,airport!K:K)</f>
        <v>51</v>
      </c>
      <c r="F112" s="5">
        <f>SUMIF(denarau!C:C,'control sheet'!A:A,denarau!K:K)</f>
        <v>0</v>
      </c>
      <c r="G112" s="98">
        <f>SUMIF(fijian!$C:$C,'control sheet'!$A:$A,fijian!$K:$K)</f>
        <v>0</v>
      </c>
      <c r="H112" s="5">
        <f>SUMIF(north!C:C,'control sheet'!A:A,north!K:K)</f>
        <v>0</v>
      </c>
      <c r="I112" s="5"/>
      <c r="J112" s="5"/>
      <c r="L112" s="6">
        <f t="shared" si="81"/>
        <v>51</v>
      </c>
      <c r="N1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1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1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2" s="96">
        <f t="shared" si="82"/>
        <v>0</v>
      </c>
      <c r="R1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12" s="6">
        <f t="shared" si="83"/>
        <v>51</v>
      </c>
      <c r="AE112" s="7"/>
      <c r="AF112" s="6">
        <f t="shared" si="92"/>
        <v>45</v>
      </c>
      <c r="AG112" s="6">
        <f t="shared" si="92"/>
        <v>6</v>
      </c>
      <c r="AH112" s="6">
        <f t="shared" si="92"/>
        <v>0</v>
      </c>
      <c r="AI112" s="6">
        <f t="shared" si="92"/>
        <v>0</v>
      </c>
      <c r="AJ112" s="6">
        <f t="shared" si="92"/>
        <v>0</v>
      </c>
      <c r="AK112" s="6">
        <f t="shared" si="92"/>
        <v>6</v>
      </c>
      <c r="AL112" s="6"/>
      <c r="AM1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2" s="9" t="e">
        <f t="shared" si="91"/>
        <v>#REF!</v>
      </c>
      <c r="BD112" s="9" t="e">
        <f t="shared" si="91"/>
        <v>#REF!</v>
      </c>
      <c r="BE112" s="9" t="e">
        <f t="shared" si="91"/>
        <v>#REF!</v>
      </c>
      <c r="BF112" s="9" t="e">
        <f t="shared" si="91"/>
        <v>#REF!</v>
      </c>
      <c r="BG112" s="9" t="e">
        <f t="shared" si="91"/>
        <v>#REF!</v>
      </c>
      <c r="BH112" s="9" t="e">
        <f t="shared" si="91"/>
        <v>#REF!</v>
      </c>
      <c r="BI112" s="9" t="e">
        <f t="shared" si="90"/>
        <v>#REF!</v>
      </c>
      <c r="BL112" s="10" t="e">
        <f>SUMIF([3]gfs0910a!#REF!,'[3]total hrs'!#REF!,[3]gfs0910a!#REF!)</f>
        <v>#REF!</v>
      </c>
      <c r="BM112" s="10" t="e">
        <f t="shared" si="84"/>
        <v>#REF!</v>
      </c>
      <c r="BN112" s="10" t="e">
        <f>SUMIF([3]gfs0910a!#REF!,'[3]total hrs'!#REF!,[3]gfs0910a!#REF!)</f>
        <v>#REF!</v>
      </c>
      <c r="BO112" s="10" t="e">
        <f t="shared" si="85"/>
        <v>#REF!</v>
      </c>
      <c r="BP112" s="10" t="e">
        <f>SUMIF([3]gfs0910a!#REF!,'[3]total hrs'!#REF!,[3]gfs0910a!#REF!)</f>
        <v>#REF!</v>
      </c>
      <c r="BQ112" s="10" t="e">
        <f t="shared" si="86"/>
        <v>#REF!</v>
      </c>
      <c r="BR112" s="10" t="e">
        <f>SUMIF([3]gfs0910a!#REF!,'[3]total hrs'!#REF!,[3]gfs0910a!#REF!)</f>
        <v>#REF!</v>
      </c>
      <c r="BS112" s="10" t="e">
        <f t="shared" si="87"/>
        <v>#REF!</v>
      </c>
      <c r="BT112" s="10" t="e">
        <f>SUMIF([3]gfs0910a!#REF!,'[3]total hrs'!#REF!,[3]gfs0910a!#REF!)</f>
        <v>#REF!</v>
      </c>
      <c r="BU112" s="10" t="e">
        <f t="shared" si="88"/>
        <v>#REF!</v>
      </c>
      <c r="BV112" s="10" t="e">
        <f>SUMIF([3]gfs0910a!#REF!,'[3]total hrs'!#REF!,[3]gfs0910a!#REF!)</f>
        <v>#REF!</v>
      </c>
      <c r="BW112" s="10" t="e">
        <f t="shared" si="89"/>
        <v>#REF!</v>
      </c>
    </row>
    <row r="113" spans="1:75" ht="21" customHeight="1" x14ac:dyDescent="0.25">
      <c r="A113" s="4">
        <v>5787</v>
      </c>
      <c r="B113" s="4" t="s">
        <v>133</v>
      </c>
      <c r="C113" s="14" t="s">
        <v>20</v>
      </c>
      <c r="D113" s="29">
        <f>SUMIF(general!$C:$C,'control sheet'!$A:$A,general!$K:$K)</f>
        <v>0</v>
      </c>
      <c r="E113" s="5">
        <f>SUMIF(airport!C:C,'control sheet'!A:A,airport!K:K)</f>
        <v>0</v>
      </c>
      <c r="F113" s="5">
        <f>SUMIF(denarau!C:C,'control sheet'!A:A,denarau!K:K)</f>
        <v>0</v>
      </c>
      <c r="G113" s="98">
        <f>SUMIF(fijian!$C:$C,'control sheet'!$A:$A,fijian!$K:$K)</f>
        <v>0</v>
      </c>
      <c r="H113" s="5">
        <f>SUMIF(north!C:C,'control sheet'!A:A,north!K:K)</f>
        <v>0</v>
      </c>
      <c r="I113" s="5"/>
      <c r="J113" s="5"/>
      <c r="L113" s="6">
        <f>SUM(D113:J113)</f>
        <v>0</v>
      </c>
      <c r="N1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3" s="96">
        <f>SUM(N113:P113)-L113</f>
        <v>0</v>
      </c>
      <c r="R1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13" s="6">
        <f>+L113-U113</f>
        <v>0</v>
      </c>
      <c r="AE113" s="7"/>
      <c r="AF113" s="6">
        <f t="shared" ref="AF113:AK113" si="97">+N113-W113</f>
        <v>0</v>
      </c>
      <c r="AG113" s="6">
        <f t="shared" si="97"/>
        <v>0</v>
      </c>
      <c r="AH113" s="6">
        <f t="shared" si="97"/>
        <v>0</v>
      </c>
      <c r="AI113" s="6">
        <f t="shared" si="97"/>
        <v>0</v>
      </c>
      <c r="AJ113" s="6">
        <f t="shared" si="97"/>
        <v>0</v>
      </c>
      <c r="AK113" s="6">
        <f t="shared" si="97"/>
        <v>0</v>
      </c>
      <c r="AL113" s="6"/>
      <c r="AM1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3" s="9" t="e">
        <f t="shared" ref="BC113:BI113" si="98">+AM113-AU113</f>
        <v>#REF!</v>
      </c>
      <c r="BD113" s="9" t="e">
        <f t="shared" si="98"/>
        <v>#REF!</v>
      </c>
      <c r="BE113" s="9" t="e">
        <f t="shared" si="98"/>
        <v>#REF!</v>
      </c>
      <c r="BF113" s="9" t="e">
        <f t="shared" si="98"/>
        <v>#REF!</v>
      </c>
      <c r="BG113" s="9" t="e">
        <f t="shared" si="98"/>
        <v>#REF!</v>
      </c>
      <c r="BH113" s="9" t="e">
        <f t="shared" si="98"/>
        <v>#REF!</v>
      </c>
      <c r="BI113" s="9" t="e">
        <f t="shared" si="98"/>
        <v>#REF!</v>
      </c>
      <c r="BL113" s="10" t="e">
        <f>SUMIF([3]gfs0910a!#REF!,'[3]total hrs'!#REF!,[3]gfs0910a!#REF!)</f>
        <v>#REF!</v>
      </c>
      <c r="BM113" s="10" t="e">
        <f>+BL113-L113</f>
        <v>#REF!</v>
      </c>
      <c r="BN113" s="10" t="e">
        <f>SUMIF([3]gfs0910a!#REF!,'[3]total hrs'!#REF!,[3]gfs0910a!#REF!)</f>
        <v>#REF!</v>
      </c>
      <c r="BO113" s="10" t="e">
        <f>+BN113-N113</f>
        <v>#REF!</v>
      </c>
      <c r="BP113" s="10" t="e">
        <f>SUMIF([3]gfs0910a!#REF!,'[3]total hrs'!#REF!,[3]gfs0910a!#REF!)</f>
        <v>#REF!</v>
      </c>
      <c r="BQ113" s="10" t="e">
        <f>+BP113-O113</f>
        <v>#REF!</v>
      </c>
      <c r="BR113" s="10" t="e">
        <f>SUMIF([3]gfs0910a!#REF!,'[3]total hrs'!#REF!,[3]gfs0910a!#REF!)</f>
        <v>#REF!</v>
      </c>
      <c r="BS113" s="10" t="e">
        <f>+BR113-P113</f>
        <v>#REF!</v>
      </c>
      <c r="BT113" s="10" t="e">
        <f>SUMIF([3]gfs0910a!#REF!,'[3]total hrs'!#REF!,[3]gfs0910a!#REF!)</f>
        <v>#REF!</v>
      </c>
      <c r="BU113" s="10" t="e">
        <f>+BT113-R113</f>
        <v>#REF!</v>
      </c>
      <c r="BV113" s="10" t="e">
        <f>SUMIF([3]gfs0910a!#REF!,'[3]total hrs'!#REF!,[3]gfs0910a!#REF!)</f>
        <v>#REF!</v>
      </c>
      <c r="BW113" s="10" t="e">
        <f>+BV113-S113</f>
        <v>#REF!</v>
      </c>
    </row>
    <row r="114" spans="1:75" ht="21" customHeight="1" x14ac:dyDescent="0.25">
      <c r="A114" s="4">
        <v>5796</v>
      </c>
      <c r="B114" s="4" t="s">
        <v>134</v>
      </c>
      <c r="C114" s="14" t="s">
        <v>70</v>
      </c>
      <c r="D114" s="29">
        <f>SUMIF(general!$C:$C,'control sheet'!$A:$A,general!$K:$K)</f>
        <v>0</v>
      </c>
      <c r="E114" s="5">
        <f>SUMIF(airport!C:C,'control sheet'!A:A,airport!K:K)</f>
        <v>57</v>
      </c>
      <c r="F114" s="5">
        <f>SUMIF(denarau!C:C,'control sheet'!A:A,denarau!K:K)</f>
        <v>0</v>
      </c>
      <c r="G114" s="98">
        <f>SUMIF(fijian!$C:$C,'control sheet'!$A:$A,fijian!$K:$K)</f>
        <v>0</v>
      </c>
      <c r="H114" s="5">
        <f>SUMIF(north!C:C,'control sheet'!A:A,north!K:K)</f>
        <v>0</v>
      </c>
      <c r="I114" s="5"/>
      <c r="J114" s="5"/>
      <c r="L114" s="6">
        <f t="shared" si="81"/>
        <v>57</v>
      </c>
      <c r="N1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1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4" s="96">
        <f t="shared" si="82"/>
        <v>0</v>
      </c>
      <c r="R1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76.38000000000001</v>
      </c>
      <c r="S1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14" s="6">
        <f t="shared" si="83"/>
        <v>57</v>
      </c>
      <c r="AE114" s="7"/>
      <c r="AF114" s="6">
        <f t="shared" si="92"/>
        <v>48</v>
      </c>
      <c r="AG114" s="6">
        <f t="shared" si="92"/>
        <v>9</v>
      </c>
      <c r="AH114" s="6">
        <f t="shared" si="92"/>
        <v>0</v>
      </c>
      <c r="AI114" s="6">
        <f t="shared" si="92"/>
        <v>0</v>
      </c>
      <c r="AJ114" s="6">
        <f t="shared" si="92"/>
        <v>76.38000000000001</v>
      </c>
      <c r="AK114" s="6">
        <f t="shared" si="92"/>
        <v>12</v>
      </c>
      <c r="AL114" s="6"/>
      <c r="AM1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4" s="9" t="e">
        <f t="shared" si="91"/>
        <v>#REF!</v>
      </c>
      <c r="BD114" s="9" t="e">
        <f t="shared" si="91"/>
        <v>#REF!</v>
      </c>
      <c r="BE114" s="9" t="e">
        <f t="shared" si="91"/>
        <v>#REF!</v>
      </c>
      <c r="BF114" s="9" t="e">
        <f t="shared" si="91"/>
        <v>#REF!</v>
      </c>
      <c r="BG114" s="9" t="e">
        <f t="shared" si="91"/>
        <v>#REF!</v>
      </c>
      <c r="BH114" s="9" t="e">
        <f t="shared" si="91"/>
        <v>#REF!</v>
      </c>
      <c r="BI114" s="9" t="e">
        <f t="shared" si="90"/>
        <v>#REF!</v>
      </c>
      <c r="BL114" s="10" t="e">
        <f>SUMIF([3]gfs0910a!#REF!,'[3]total hrs'!#REF!,[3]gfs0910a!#REF!)</f>
        <v>#REF!</v>
      </c>
      <c r="BM114" s="10" t="e">
        <f t="shared" si="84"/>
        <v>#REF!</v>
      </c>
      <c r="BN114" s="10" t="e">
        <f>SUMIF([3]gfs0910a!#REF!,'[3]total hrs'!#REF!,[3]gfs0910a!#REF!)</f>
        <v>#REF!</v>
      </c>
      <c r="BO114" s="10" t="e">
        <f t="shared" si="85"/>
        <v>#REF!</v>
      </c>
      <c r="BP114" s="10" t="e">
        <f>SUMIF([3]gfs0910a!#REF!,'[3]total hrs'!#REF!,[3]gfs0910a!#REF!)</f>
        <v>#REF!</v>
      </c>
      <c r="BQ114" s="10" t="e">
        <f t="shared" si="86"/>
        <v>#REF!</v>
      </c>
      <c r="BR114" s="10" t="e">
        <f>SUMIF([3]gfs0910a!#REF!,'[3]total hrs'!#REF!,[3]gfs0910a!#REF!)</f>
        <v>#REF!</v>
      </c>
      <c r="BS114" s="10" t="e">
        <f t="shared" si="87"/>
        <v>#REF!</v>
      </c>
      <c r="BT114" s="10" t="e">
        <f>SUMIF([3]gfs0910a!#REF!,'[3]total hrs'!#REF!,[3]gfs0910a!#REF!)</f>
        <v>#REF!</v>
      </c>
      <c r="BU114" s="10" t="e">
        <f t="shared" si="88"/>
        <v>#REF!</v>
      </c>
      <c r="BV114" s="10" t="e">
        <f>SUMIF([3]gfs0910a!#REF!,'[3]total hrs'!#REF!,[3]gfs0910a!#REF!)</f>
        <v>#REF!</v>
      </c>
      <c r="BW114" s="10" t="e">
        <f t="shared" si="89"/>
        <v>#REF!</v>
      </c>
    </row>
    <row r="115" spans="1:75" ht="21" customHeight="1" x14ac:dyDescent="0.25">
      <c r="A115" s="4">
        <v>5806</v>
      </c>
      <c r="B115" s="4" t="s">
        <v>135</v>
      </c>
      <c r="C115" s="14" t="s">
        <v>20</v>
      </c>
      <c r="D115" s="29">
        <f>SUMIF(general!$C:$C,'control sheet'!$A:$A,general!$K:$K)</f>
        <v>0</v>
      </c>
      <c r="E115" s="5">
        <f>SUMIF(airport!C:C,'control sheet'!A:A,airport!K:K)</f>
        <v>0</v>
      </c>
      <c r="F115" s="5">
        <f>SUMIF(denarau!C:C,'control sheet'!A:A,denarau!K:K)</f>
        <v>0</v>
      </c>
      <c r="G115" s="98">
        <f>SUMIF(fijian!$C:$C,'control sheet'!$A:$A,fijian!$K:$K)</f>
        <v>0</v>
      </c>
      <c r="H115" s="5">
        <f>SUMIF(north!C:C,'control sheet'!A:A,north!K:K)</f>
        <v>0</v>
      </c>
      <c r="I115" s="5"/>
      <c r="J115" s="5"/>
      <c r="L115" s="6">
        <f t="shared" si="81"/>
        <v>0</v>
      </c>
      <c r="N1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5" s="96">
        <f t="shared" si="82"/>
        <v>0</v>
      </c>
      <c r="R1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15" s="6">
        <f t="shared" si="83"/>
        <v>0</v>
      </c>
      <c r="AE115" s="7"/>
      <c r="AF115" s="6">
        <f t="shared" si="92"/>
        <v>0</v>
      </c>
      <c r="AG115" s="6">
        <f t="shared" si="92"/>
        <v>0</v>
      </c>
      <c r="AH115" s="6">
        <f t="shared" si="92"/>
        <v>0</v>
      </c>
      <c r="AI115" s="6">
        <f t="shared" si="92"/>
        <v>0</v>
      </c>
      <c r="AJ115" s="6">
        <f t="shared" si="92"/>
        <v>0</v>
      </c>
      <c r="AK115" s="6">
        <f t="shared" si="92"/>
        <v>0</v>
      </c>
      <c r="AL115" s="6"/>
      <c r="AM1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5" s="9" t="e">
        <f t="shared" ref="BC115:BE136" si="99">+AM115-AU115</f>
        <v>#REF!</v>
      </c>
      <c r="BD115" s="9" t="e">
        <f t="shared" si="99"/>
        <v>#REF!</v>
      </c>
      <c r="BE115" s="9" t="e">
        <f t="shared" si="99"/>
        <v>#REF!</v>
      </c>
      <c r="BF115" s="9" t="e">
        <f t="shared" ref="BF115:BI136" si="100">+AP115-AX115</f>
        <v>#REF!</v>
      </c>
      <c r="BG115" s="9" t="e">
        <f t="shared" si="100"/>
        <v>#REF!</v>
      </c>
      <c r="BH115" s="9" t="e">
        <f t="shared" si="100"/>
        <v>#REF!</v>
      </c>
      <c r="BI115" s="9" t="e">
        <f t="shared" si="90"/>
        <v>#REF!</v>
      </c>
      <c r="BL115" s="10" t="e">
        <f>SUMIF([3]gfs0910a!#REF!,'[3]total hrs'!#REF!,[3]gfs0910a!#REF!)</f>
        <v>#REF!</v>
      </c>
      <c r="BM115" s="10" t="e">
        <f t="shared" si="84"/>
        <v>#REF!</v>
      </c>
      <c r="BN115" s="10" t="e">
        <f>SUMIF([3]gfs0910a!#REF!,'[3]total hrs'!#REF!,[3]gfs0910a!#REF!)</f>
        <v>#REF!</v>
      </c>
      <c r="BO115" s="10" t="e">
        <f t="shared" si="85"/>
        <v>#REF!</v>
      </c>
      <c r="BP115" s="10" t="e">
        <f>SUMIF([3]gfs0910a!#REF!,'[3]total hrs'!#REF!,[3]gfs0910a!#REF!)</f>
        <v>#REF!</v>
      </c>
      <c r="BQ115" s="10" t="e">
        <f t="shared" si="86"/>
        <v>#REF!</v>
      </c>
      <c r="BR115" s="10" t="e">
        <f>SUMIF([3]gfs0910a!#REF!,'[3]total hrs'!#REF!,[3]gfs0910a!#REF!)</f>
        <v>#REF!</v>
      </c>
      <c r="BS115" s="10" t="e">
        <f t="shared" si="87"/>
        <v>#REF!</v>
      </c>
      <c r="BT115" s="10" t="e">
        <f>SUMIF([3]gfs0910a!#REF!,'[3]total hrs'!#REF!,[3]gfs0910a!#REF!)</f>
        <v>#REF!</v>
      </c>
      <c r="BU115" s="10" t="e">
        <f t="shared" si="88"/>
        <v>#REF!</v>
      </c>
      <c r="BV115" s="10" t="e">
        <f>SUMIF([3]gfs0910a!#REF!,'[3]total hrs'!#REF!,[3]gfs0910a!#REF!)</f>
        <v>#REF!</v>
      </c>
      <c r="BW115" s="10" t="e">
        <f t="shared" si="89"/>
        <v>#REF!</v>
      </c>
    </row>
    <row r="116" spans="1:75" ht="21" customHeight="1" x14ac:dyDescent="0.25">
      <c r="A116" s="4">
        <v>5814</v>
      </c>
      <c r="B116" s="4" t="s">
        <v>136</v>
      </c>
      <c r="C116" s="14" t="s">
        <v>20</v>
      </c>
      <c r="D116" s="29">
        <f>SUMIF(general!$C:$C,'control sheet'!$A:$A,general!$K:$K)</f>
        <v>0</v>
      </c>
      <c r="E116" s="5">
        <f>SUMIF(airport!C:C,'control sheet'!A:A,airport!K:K)</f>
        <v>69.5</v>
      </c>
      <c r="F116" s="5">
        <f>SUMIF(denarau!C:C,'control sheet'!A:A,denarau!K:K)</f>
        <v>0</v>
      </c>
      <c r="G116" s="98">
        <f>SUMIF(fijian!$C:$C,'control sheet'!$A:$A,fijian!$K:$K)</f>
        <v>0</v>
      </c>
      <c r="H116" s="5">
        <f>SUMIF(north!C:C,'control sheet'!A:A,north!K:K)</f>
        <v>0</v>
      </c>
      <c r="I116" s="5"/>
      <c r="J116" s="5"/>
      <c r="L116" s="6">
        <f t="shared" si="81"/>
        <v>69.5</v>
      </c>
      <c r="N1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16.5</v>
      </c>
      <c r="P1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5</v>
      </c>
      <c r="Q116" s="96">
        <f t="shared" si="82"/>
        <v>0</v>
      </c>
      <c r="R1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23.630000000000003</v>
      </c>
      <c r="S1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16" s="6">
        <f t="shared" si="83"/>
        <v>69.5</v>
      </c>
      <c r="AE116" s="7"/>
      <c r="AF116" s="6">
        <f t="shared" si="92"/>
        <v>48</v>
      </c>
      <c r="AG116" s="6">
        <f t="shared" si="92"/>
        <v>16.5</v>
      </c>
      <c r="AH116" s="6">
        <f t="shared" si="92"/>
        <v>5</v>
      </c>
      <c r="AI116" s="6">
        <f t="shared" si="92"/>
        <v>0</v>
      </c>
      <c r="AJ116" s="6">
        <f t="shared" si="92"/>
        <v>23.630000000000003</v>
      </c>
      <c r="AK116" s="6">
        <f t="shared" si="92"/>
        <v>24</v>
      </c>
      <c r="AL116" s="6"/>
      <c r="AM1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6" s="9" t="e">
        <f t="shared" si="99"/>
        <v>#REF!</v>
      </c>
      <c r="BD116" s="9" t="e">
        <f t="shared" si="99"/>
        <v>#REF!</v>
      </c>
      <c r="BE116" s="9" t="e">
        <f t="shared" si="99"/>
        <v>#REF!</v>
      </c>
      <c r="BF116" s="9" t="e">
        <f t="shared" si="100"/>
        <v>#REF!</v>
      </c>
      <c r="BG116" s="9" t="e">
        <f t="shared" si="100"/>
        <v>#REF!</v>
      </c>
      <c r="BH116" s="9" t="e">
        <f t="shared" si="100"/>
        <v>#REF!</v>
      </c>
      <c r="BI116" s="9" t="e">
        <f t="shared" si="90"/>
        <v>#REF!</v>
      </c>
      <c r="BL116" s="10" t="e">
        <f>SUMIF([3]gfs0910a!#REF!,'[3]total hrs'!#REF!,[3]gfs0910a!#REF!)</f>
        <v>#REF!</v>
      </c>
      <c r="BM116" s="10" t="e">
        <f t="shared" si="84"/>
        <v>#REF!</v>
      </c>
      <c r="BN116" s="10" t="e">
        <f>SUMIF([3]gfs0910a!#REF!,'[3]total hrs'!#REF!,[3]gfs0910a!#REF!)</f>
        <v>#REF!</v>
      </c>
      <c r="BO116" s="10" t="e">
        <f t="shared" si="85"/>
        <v>#REF!</v>
      </c>
      <c r="BP116" s="10" t="e">
        <f>SUMIF([3]gfs0910a!#REF!,'[3]total hrs'!#REF!,[3]gfs0910a!#REF!)</f>
        <v>#REF!</v>
      </c>
      <c r="BQ116" s="10" t="e">
        <f t="shared" si="86"/>
        <v>#REF!</v>
      </c>
      <c r="BR116" s="10" t="e">
        <f>SUMIF([3]gfs0910a!#REF!,'[3]total hrs'!#REF!,[3]gfs0910a!#REF!)</f>
        <v>#REF!</v>
      </c>
      <c r="BS116" s="10" t="e">
        <f t="shared" si="87"/>
        <v>#REF!</v>
      </c>
      <c r="BT116" s="10" t="e">
        <f>SUMIF([3]gfs0910a!#REF!,'[3]total hrs'!#REF!,[3]gfs0910a!#REF!)</f>
        <v>#REF!</v>
      </c>
      <c r="BU116" s="10" t="e">
        <f t="shared" si="88"/>
        <v>#REF!</v>
      </c>
      <c r="BV116" s="10" t="e">
        <f>SUMIF([3]gfs0910a!#REF!,'[3]total hrs'!#REF!,[3]gfs0910a!#REF!)</f>
        <v>#REF!</v>
      </c>
      <c r="BW116" s="10" t="e">
        <f t="shared" si="89"/>
        <v>#REF!</v>
      </c>
    </row>
    <row r="117" spans="1:75" ht="21" customHeight="1" x14ac:dyDescent="0.25">
      <c r="A117" s="4">
        <v>5816</v>
      </c>
      <c r="B117" s="4" t="s">
        <v>205</v>
      </c>
      <c r="C117" s="14" t="s">
        <v>24</v>
      </c>
      <c r="D117" s="29">
        <f>SUMIF(general!$C:$C,'control sheet'!$A:$A,general!$K:$K)</f>
        <v>0</v>
      </c>
      <c r="E117" s="5">
        <f>SUMIF(airport!C:C,'control sheet'!A:A,airport!K:K)</f>
        <v>0</v>
      </c>
      <c r="F117" s="5">
        <f>SUMIF(denarau!C:C,'control sheet'!A:A,denarau!K:K)</f>
        <v>0</v>
      </c>
      <c r="G117" s="98">
        <f>SUMIF(fijian!$C:$C,'control sheet'!$A:$A,fijian!$K:$K)</f>
        <v>0</v>
      </c>
      <c r="H117" s="5">
        <f>SUMIF(north!C:C,'control sheet'!A:A,north!K:K)</f>
        <v>0</v>
      </c>
      <c r="I117" s="5"/>
      <c r="J117" s="5"/>
      <c r="L117" s="6">
        <f t="shared" si="81"/>
        <v>0</v>
      </c>
      <c r="N1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7" s="96">
        <f t="shared" si="82"/>
        <v>0</v>
      </c>
      <c r="R1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17" s="6">
        <f t="shared" si="83"/>
        <v>0</v>
      </c>
      <c r="AE117" s="7"/>
      <c r="AF117" s="6">
        <f t="shared" si="92"/>
        <v>0</v>
      </c>
      <c r="AG117" s="6">
        <f t="shared" si="92"/>
        <v>0</v>
      </c>
      <c r="AH117" s="6">
        <f t="shared" si="92"/>
        <v>0</v>
      </c>
      <c r="AI117" s="6">
        <f t="shared" si="92"/>
        <v>0</v>
      </c>
      <c r="AJ117" s="6">
        <f t="shared" si="92"/>
        <v>0</v>
      </c>
      <c r="AK117" s="6">
        <f t="shared" si="92"/>
        <v>0</v>
      </c>
      <c r="AL117" s="6"/>
      <c r="AM1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7" s="9" t="e">
        <f t="shared" si="99"/>
        <v>#REF!</v>
      </c>
      <c r="BD117" s="9" t="e">
        <f t="shared" si="99"/>
        <v>#REF!</v>
      </c>
      <c r="BE117" s="9" t="e">
        <f t="shared" si="99"/>
        <v>#REF!</v>
      </c>
      <c r="BF117" s="9" t="e">
        <f t="shared" si="100"/>
        <v>#REF!</v>
      </c>
      <c r="BG117" s="9" t="e">
        <f t="shared" si="100"/>
        <v>#REF!</v>
      </c>
      <c r="BH117" s="9" t="e">
        <f t="shared" si="100"/>
        <v>#REF!</v>
      </c>
      <c r="BI117" s="9" t="e">
        <f t="shared" si="90"/>
        <v>#REF!</v>
      </c>
      <c r="BL117" s="10" t="e">
        <f>SUMIF([3]gfs0910a!#REF!,'[3]total hrs'!#REF!,[3]gfs0910a!#REF!)</f>
        <v>#REF!</v>
      </c>
      <c r="BM117" s="10" t="e">
        <f t="shared" si="84"/>
        <v>#REF!</v>
      </c>
      <c r="BN117" s="10" t="e">
        <f>SUMIF([3]gfs0910a!#REF!,'[3]total hrs'!#REF!,[3]gfs0910a!#REF!)</f>
        <v>#REF!</v>
      </c>
      <c r="BO117" s="10" t="e">
        <f t="shared" si="85"/>
        <v>#REF!</v>
      </c>
      <c r="BP117" s="10" t="e">
        <f>SUMIF([3]gfs0910a!#REF!,'[3]total hrs'!#REF!,[3]gfs0910a!#REF!)</f>
        <v>#REF!</v>
      </c>
      <c r="BQ117" s="10" t="e">
        <f t="shared" si="86"/>
        <v>#REF!</v>
      </c>
      <c r="BR117" s="10" t="e">
        <f>SUMIF([3]gfs0910a!#REF!,'[3]total hrs'!#REF!,[3]gfs0910a!#REF!)</f>
        <v>#REF!</v>
      </c>
      <c r="BS117" s="10" t="e">
        <f t="shared" si="87"/>
        <v>#REF!</v>
      </c>
      <c r="BT117" s="10" t="e">
        <f>SUMIF([3]gfs0910a!#REF!,'[3]total hrs'!#REF!,[3]gfs0910a!#REF!)</f>
        <v>#REF!</v>
      </c>
      <c r="BU117" s="10" t="e">
        <f t="shared" si="88"/>
        <v>#REF!</v>
      </c>
      <c r="BV117" s="10" t="e">
        <f>SUMIF([3]gfs0910a!#REF!,'[3]total hrs'!#REF!,[3]gfs0910a!#REF!)</f>
        <v>#REF!</v>
      </c>
      <c r="BW117" s="10" t="e">
        <f t="shared" si="89"/>
        <v>#REF!</v>
      </c>
    </row>
    <row r="118" spans="1:75" ht="21" customHeight="1" x14ac:dyDescent="0.25">
      <c r="A118" s="4">
        <v>5817</v>
      </c>
      <c r="B118" s="4" t="s">
        <v>137</v>
      </c>
      <c r="C118" s="14" t="s">
        <v>20</v>
      </c>
      <c r="D118" s="29">
        <f>SUMIF(general!$C:$C,'control sheet'!$A:$A,general!$K:$K)</f>
        <v>0</v>
      </c>
      <c r="E118" s="5">
        <f>SUMIF(airport!C:C,'control sheet'!A:A,airport!K:K)</f>
        <v>0</v>
      </c>
      <c r="F118" s="5">
        <f>SUMIF(denarau!C:C,'control sheet'!A:A,denarau!K:K)</f>
        <v>0</v>
      </c>
      <c r="G118" s="98">
        <f>SUMIF(fijian!$C:$C,'control sheet'!$A:$A,fijian!$K:$K)</f>
        <v>0</v>
      </c>
      <c r="H118" s="5">
        <f>SUMIF(north!C:C,'control sheet'!A:A,north!K:K)</f>
        <v>0</v>
      </c>
      <c r="I118" s="5"/>
      <c r="J118" s="5"/>
      <c r="L118" s="6">
        <f t="shared" si="81"/>
        <v>0</v>
      </c>
      <c r="N1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8" s="96">
        <f t="shared" si="82"/>
        <v>0</v>
      </c>
      <c r="R1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18" s="6">
        <f t="shared" si="83"/>
        <v>0</v>
      </c>
      <c r="AE118" s="7"/>
      <c r="AF118" s="6">
        <f t="shared" si="92"/>
        <v>0</v>
      </c>
      <c r="AG118" s="6">
        <f t="shared" si="92"/>
        <v>0</v>
      </c>
      <c r="AH118" s="6">
        <f t="shared" si="92"/>
        <v>0</v>
      </c>
      <c r="AI118" s="6">
        <f t="shared" si="92"/>
        <v>0</v>
      </c>
      <c r="AJ118" s="6">
        <f t="shared" si="92"/>
        <v>0</v>
      </c>
      <c r="AK118" s="6">
        <f t="shared" si="92"/>
        <v>0</v>
      </c>
      <c r="AL118" s="6"/>
      <c r="AM1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8" s="9" t="e">
        <f t="shared" si="99"/>
        <v>#REF!</v>
      </c>
      <c r="BD118" s="9" t="e">
        <f t="shared" si="99"/>
        <v>#REF!</v>
      </c>
      <c r="BE118" s="9" t="e">
        <f t="shared" si="99"/>
        <v>#REF!</v>
      </c>
      <c r="BF118" s="9" t="e">
        <f t="shared" si="100"/>
        <v>#REF!</v>
      </c>
      <c r="BG118" s="9" t="e">
        <f t="shared" si="100"/>
        <v>#REF!</v>
      </c>
      <c r="BH118" s="9" t="e">
        <f t="shared" si="100"/>
        <v>#REF!</v>
      </c>
      <c r="BI118" s="9" t="e">
        <f t="shared" si="90"/>
        <v>#REF!</v>
      </c>
      <c r="BL118" s="10" t="e">
        <f>SUMIF([3]gfs0910a!#REF!,'[3]total hrs'!#REF!,[3]gfs0910a!#REF!)</f>
        <v>#REF!</v>
      </c>
      <c r="BM118" s="10" t="e">
        <f t="shared" si="84"/>
        <v>#REF!</v>
      </c>
      <c r="BN118" s="10" t="e">
        <f>SUMIF([3]gfs0910a!#REF!,'[3]total hrs'!#REF!,[3]gfs0910a!#REF!)</f>
        <v>#REF!</v>
      </c>
      <c r="BO118" s="10" t="e">
        <f t="shared" si="85"/>
        <v>#REF!</v>
      </c>
      <c r="BP118" s="10" t="e">
        <f>SUMIF([3]gfs0910a!#REF!,'[3]total hrs'!#REF!,[3]gfs0910a!#REF!)</f>
        <v>#REF!</v>
      </c>
      <c r="BQ118" s="10" t="e">
        <f t="shared" si="86"/>
        <v>#REF!</v>
      </c>
      <c r="BR118" s="10" t="e">
        <f>SUMIF([3]gfs0910a!#REF!,'[3]total hrs'!#REF!,[3]gfs0910a!#REF!)</f>
        <v>#REF!</v>
      </c>
      <c r="BS118" s="10" t="e">
        <f t="shared" si="87"/>
        <v>#REF!</v>
      </c>
      <c r="BT118" s="10" t="e">
        <f>SUMIF([3]gfs0910a!#REF!,'[3]total hrs'!#REF!,[3]gfs0910a!#REF!)</f>
        <v>#REF!</v>
      </c>
      <c r="BU118" s="10" t="e">
        <f t="shared" si="88"/>
        <v>#REF!</v>
      </c>
      <c r="BV118" s="10" t="e">
        <f>SUMIF([3]gfs0910a!#REF!,'[3]total hrs'!#REF!,[3]gfs0910a!#REF!)</f>
        <v>#REF!</v>
      </c>
      <c r="BW118" s="10" t="e">
        <f t="shared" si="89"/>
        <v>#REF!</v>
      </c>
    </row>
    <row r="119" spans="1:75" ht="21" customHeight="1" x14ac:dyDescent="0.25">
      <c r="A119" s="4">
        <v>5826</v>
      </c>
      <c r="B119" s="4" t="s">
        <v>138</v>
      </c>
      <c r="C119" s="14" t="s">
        <v>20</v>
      </c>
      <c r="D119" s="29">
        <f>SUMIF(general!$C:$C,'control sheet'!$A:$A,general!$K:$K)</f>
        <v>0</v>
      </c>
      <c r="E119" s="5">
        <f>SUMIF(airport!C:C,'control sheet'!A:A,airport!K:K)</f>
        <v>0</v>
      </c>
      <c r="F119" s="5">
        <f>SUMIF(denarau!C:C,'control sheet'!A:A,denarau!K:K)</f>
        <v>0</v>
      </c>
      <c r="G119" s="98">
        <f>SUMIF(fijian!$C:$C,'control sheet'!$A:$A,fijian!$K:$K)</f>
        <v>0</v>
      </c>
      <c r="H119" s="5">
        <f>SUMIF(north!C:C,'control sheet'!A:A,north!K:K)</f>
        <v>0</v>
      </c>
      <c r="I119" s="5"/>
      <c r="J119" s="5"/>
      <c r="L119" s="6">
        <f t="shared" si="81"/>
        <v>0</v>
      </c>
      <c r="N1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19" s="96">
        <f t="shared" si="82"/>
        <v>0</v>
      </c>
      <c r="R1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19" s="6">
        <f t="shared" si="83"/>
        <v>0</v>
      </c>
      <c r="AE119" s="7"/>
      <c r="AF119" s="6">
        <f t="shared" si="92"/>
        <v>0</v>
      </c>
      <c r="AG119" s="6">
        <f t="shared" si="92"/>
        <v>0</v>
      </c>
      <c r="AH119" s="6">
        <f t="shared" si="92"/>
        <v>0</v>
      </c>
      <c r="AI119" s="6">
        <f t="shared" si="92"/>
        <v>0</v>
      </c>
      <c r="AJ119" s="6">
        <f t="shared" si="92"/>
        <v>0</v>
      </c>
      <c r="AK119" s="6">
        <f t="shared" si="92"/>
        <v>0</v>
      </c>
      <c r="AL119" s="6"/>
      <c r="AM1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19" s="9" t="e">
        <f t="shared" si="99"/>
        <v>#REF!</v>
      </c>
      <c r="BD119" s="9" t="e">
        <f t="shared" si="99"/>
        <v>#REF!</v>
      </c>
      <c r="BE119" s="9" t="e">
        <f t="shared" si="99"/>
        <v>#REF!</v>
      </c>
      <c r="BF119" s="9" t="e">
        <f t="shared" si="100"/>
        <v>#REF!</v>
      </c>
      <c r="BG119" s="9" t="e">
        <f t="shared" si="100"/>
        <v>#REF!</v>
      </c>
      <c r="BH119" s="9" t="e">
        <f t="shared" si="100"/>
        <v>#REF!</v>
      </c>
      <c r="BI119" s="9" t="e">
        <f t="shared" si="90"/>
        <v>#REF!</v>
      </c>
      <c r="BL119" s="10" t="e">
        <f>SUMIF([3]gfs0910a!#REF!,'[3]total hrs'!#REF!,[3]gfs0910a!#REF!)</f>
        <v>#REF!</v>
      </c>
      <c r="BM119" s="10" t="e">
        <f t="shared" si="84"/>
        <v>#REF!</v>
      </c>
      <c r="BN119" s="10" t="e">
        <f>SUMIF([3]gfs0910a!#REF!,'[3]total hrs'!#REF!,[3]gfs0910a!#REF!)</f>
        <v>#REF!</v>
      </c>
      <c r="BO119" s="10" t="e">
        <f t="shared" si="85"/>
        <v>#REF!</v>
      </c>
      <c r="BP119" s="10" t="e">
        <f>SUMIF([3]gfs0910a!#REF!,'[3]total hrs'!#REF!,[3]gfs0910a!#REF!)</f>
        <v>#REF!</v>
      </c>
      <c r="BQ119" s="10" t="e">
        <f t="shared" si="86"/>
        <v>#REF!</v>
      </c>
      <c r="BR119" s="10" t="e">
        <f>SUMIF([3]gfs0910a!#REF!,'[3]total hrs'!#REF!,[3]gfs0910a!#REF!)</f>
        <v>#REF!</v>
      </c>
      <c r="BS119" s="10" t="e">
        <f t="shared" si="87"/>
        <v>#REF!</v>
      </c>
      <c r="BT119" s="10" t="e">
        <f>SUMIF([3]gfs0910a!#REF!,'[3]total hrs'!#REF!,[3]gfs0910a!#REF!)</f>
        <v>#REF!</v>
      </c>
      <c r="BU119" s="10" t="e">
        <f t="shared" si="88"/>
        <v>#REF!</v>
      </c>
      <c r="BV119" s="10" t="e">
        <f>SUMIF([3]gfs0910a!#REF!,'[3]total hrs'!#REF!,[3]gfs0910a!#REF!)</f>
        <v>#REF!</v>
      </c>
      <c r="BW119" s="10" t="e">
        <f t="shared" si="89"/>
        <v>#REF!</v>
      </c>
    </row>
    <row r="120" spans="1:75" ht="21" customHeight="1" x14ac:dyDescent="0.25">
      <c r="A120" s="4">
        <v>5829</v>
      </c>
      <c r="B120" s="4" t="s">
        <v>139</v>
      </c>
      <c r="C120" s="14" t="s">
        <v>140</v>
      </c>
      <c r="D120" s="29">
        <f>SUMIF(general!$C:$C,'control sheet'!$A:$A,general!$K:$K)</f>
        <v>0</v>
      </c>
      <c r="E120" s="5">
        <f>SUMIF(airport!C:C,'control sheet'!A:A,airport!K:K)</f>
        <v>0</v>
      </c>
      <c r="F120" s="5">
        <f>SUMIF(denarau!C:C,'control sheet'!A:A,denarau!K:K)</f>
        <v>0</v>
      </c>
      <c r="G120" s="98">
        <f>SUMIF(fijian!$C:$C,'control sheet'!$A:$A,fijian!$K:$K)</f>
        <v>0</v>
      </c>
      <c r="H120" s="5">
        <f>SUMIF(north!C:C,'control sheet'!A:A,north!K:K)</f>
        <v>0</v>
      </c>
      <c r="I120" s="5"/>
      <c r="J120" s="5"/>
      <c r="L120" s="6">
        <f t="shared" si="81"/>
        <v>0</v>
      </c>
      <c r="N1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0" s="96">
        <f t="shared" si="82"/>
        <v>0</v>
      </c>
      <c r="R1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20" s="6">
        <f t="shared" si="83"/>
        <v>0</v>
      </c>
      <c r="AE120" s="7"/>
      <c r="AF120" s="6">
        <f t="shared" si="92"/>
        <v>0</v>
      </c>
      <c r="AG120" s="6">
        <f t="shared" si="92"/>
        <v>0</v>
      </c>
      <c r="AH120" s="6">
        <f t="shared" si="92"/>
        <v>0</v>
      </c>
      <c r="AI120" s="6">
        <f t="shared" ref="AI120:AK137" si="101">+Q120-Z120</f>
        <v>0</v>
      </c>
      <c r="AJ120" s="6">
        <f t="shared" si="101"/>
        <v>0</v>
      </c>
      <c r="AK120" s="6">
        <f t="shared" si="101"/>
        <v>0</v>
      </c>
      <c r="AL120" s="6"/>
      <c r="AM1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0" s="9" t="e">
        <f t="shared" si="99"/>
        <v>#REF!</v>
      </c>
      <c r="BD120" s="9" t="e">
        <f t="shared" si="99"/>
        <v>#REF!</v>
      </c>
      <c r="BE120" s="9" t="e">
        <f t="shared" si="99"/>
        <v>#REF!</v>
      </c>
      <c r="BF120" s="9" t="e">
        <f t="shared" si="100"/>
        <v>#REF!</v>
      </c>
      <c r="BG120" s="9" t="e">
        <f t="shared" si="100"/>
        <v>#REF!</v>
      </c>
      <c r="BH120" s="9" t="e">
        <f t="shared" si="100"/>
        <v>#REF!</v>
      </c>
      <c r="BI120" s="9" t="e">
        <f t="shared" si="90"/>
        <v>#REF!</v>
      </c>
      <c r="BL120" s="10" t="e">
        <f>SUMIF([3]gfs0910a!#REF!,'[3]total hrs'!#REF!,[3]gfs0910a!#REF!)</f>
        <v>#REF!</v>
      </c>
      <c r="BM120" s="10" t="e">
        <f t="shared" si="84"/>
        <v>#REF!</v>
      </c>
      <c r="BN120" s="10" t="e">
        <f>SUMIF([3]gfs0910a!#REF!,'[3]total hrs'!#REF!,[3]gfs0910a!#REF!)</f>
        <v>#REF!</v>
      </c>
      <c r="BO120" s="10" t="e">
        <f t="shared" si="85"/>
        <v>#REF!</v>
      </c>
      <c r="BP120" s="10" t="e">
        <f>SUMIF([3]gfs0910a!#REF!,'[3]total hrs'!#REF!,[3]gfs0910a!#REF!)</f>
        <v>#REF!</v>
      </c>
      <c r="BQ120" s="10" t="e">
        <f t="shared" si="86"/>
        <v>#REF!</v>
      </c>
      <c r="BR120" s="10" t="e">
        <f>SUMIF([3]gfs0910a!#REF!,'[3]total hrs'!#REF!,[3]gfs0910a!#REF!)</f>
        <v>#REF!</v>
      </c>
      <c r="BS120" s="10" t="e">
        <f t="shared" si="87"/>
        <v>#REF!</v>
      </c>
      <c r="BT120" s="10" t="e">
        <f>SUMIF([3]gfs0910a!#REF!,'[3]total hrs'!#REF!,[3]gfs0910a!#REF!)</f>
        <v>#REF!</v>
      </c>
      <c r="BU120" s="10" t="e">
        <f t="shared" si="88"/>
        <v>#REF!</v>
      </c>
      <c r="BV120" s="10" t="e">
        <f>SUMIF([3]gfs0910a!#REF!,'[3]total hrs'!#REF!,[3]gfs0910a!#REF!)</f>
        <v>#REF!</v>
      </c>
      <c r="BW120" s="10" t="e">
        <f t="shared" si="89"/>
        <v>#REF!</v>
      </c>
    </row>
    <row r="121" spans="1:75" ht="21" customHeight="1" x14ac:dyDescent="0.25">
      <c r="A121" s="4">
        <v>5842</v>
      </c>
      <c r="B121" s="4" t="s">
        <v>141</v>
      </c>
      <c r="C121" s="14" t="s">
        <v>20</v>
      </c>
      <c r="D121" s="29">
        <f>SUMIF(general!$C:$C,'control sheet'!$A:$A,general!$K:$K)</f>
        <v>0</v>
      </c>
      <c r="E121" s="5">
        <f>SUMIF(airport!C:C,'control sheet'!A:A,airport!K:K)</f>
        <v>0</v>
      </c>
      <c r="F121" s="5">
        <f>SUMIF(denarau!C:C,'control sheet'!A:A,denarau!K:K)</f>
        <v>0</v>
      </c>
      <c r="G121" s="98">
        <f>SUMIF(fijian!$C:$C,'control sheet'!$A:$A,fijian!$K:$K)</f>
        <v>0</v>
      </c>
      <c r="H121" s="5">
        <f>SUMIF(north!C:C,'control sheet'!A:A,north!K:K)</f>
        <v>0</v>
      </c>
      <c r="I121" s="5"/>
      <c r="J121" s="5"/>
      <c r="L121" s="6">
        <f t="shared" si="81"/>
        <v>0</v>
      </c>
      <c r="N1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1" s="96">
        <f t="shared" si="82"/>
        <v>0</v>
      </c>
      <c r="R1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21" s="6">
        <f t="shared" si="83"/>
        <v>0</v>
      </c>
      <c r="AE121" s="7"/>
      <c r="AF121" s="6">
        <f t="shared" ref="AF121:AH137" si="102">+N121-W121</f>
        <v>0</v>
      </c>
      <c r="AG121" s="6">
        <f t="shared" si="102"/>
        <v>0</v>
      </c>
      <c r="AH121" s="6">
        <f t="shared" si="102"/>
        <v>0</v>
      </c>
      <c r="AI121" s="6">
        <f t="shared" si="101"/>
        <v>0</v>
      </c>
      <c r="AJ121" s="6">
        <f t="shared" si="101"/>
        <v>0</v>
      </c>
      <c r="AK121" s="6">
        <f t="shared" si="101"/>
        <v>0</v>
      </c>
      <c r="AL121" s="6"/>
      <c r="AM1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1" s="9" t="e">
        <f t="shared" si="99"/>
        <v>#REF!</v>
      </c>
      <c r="BD121" s="9" t="e">
        <f t="shared" si="99"/>
        <v>#REF!</v>
      </c>
      <c r="BE121" s="9" t="e">
        <f t="shared" si="99"/>
        <v>#REF!</v>
      </c>
      <c r="BF121" s="9" t="e">
        <f t="shared" si="100"/>
        <v>#REF!</v>
      </c>
      <c r="BG121" s="9" t="e">
        <f t="shared" si="100"/>
        <v>#REF!</v>
      </c>
      <c r="BH121" s="9" t="e">
        <f t="shared" si="100"/>
        <v>#REF!</v>
      </c>
      <c r="BI121" s="9" t="e">
        <f t="shared" si="90"/>
        <v>#REF!</v>
      </c>
      <c r="BL121" s="10" t="e">
        <f>SUMIF([3]gfs0910a!#REF!,'[3]total hrs'!#REF!,[3]gfs0910a!#REF!)</f>
        <v>#REF!</v>
      </c>
      <c r="BM121" s="10" t="e">
        <f t="shared" si="84"/>
        <v>#REF!</v>
      </c>
      <c r="BN121" s="10" t="e">
        <f>SUMIF([3]gfs0910a!#REF!,'[3]total hrs'!#REF!,[3]gfs0910a!#REF!)</f>
        <v>#REF!</v>
      </c>
      <c r="BO121" s="10" t="e">
        <f t="shared" si="85"/>
        <v>#REF!</v>
      </c>
      <c r="BP121" s="10" t="e">
        <f>SUMIF([3]gfs0910a!#REF!,'[3]total hrs'!#REF!,[3]gfs0910a!#REF!)</f>
        <v>#REF!</v>
      </c>
      <c r="BQ121" s="10" t="e">
        <f t="shared" si="86"/>
        <v>#REF!</v>
      </c>
      <c r="BR121" s="10" t="e">
        <f>SUMIF([3]gfs0910a!#REF!,'[3]total hrs'!#REF!,[3]gfs0910a!#REF!)</f>
        <v>#REF!</v>
      </c>
      <c r="BS121" s="10" t="e">
        <f t="shared" si="87"/>
        <v>#REF!</v>
      </c>
      <c r="BT121" s="10" t="e">
        <f>SUMIF([3]gfs0910a!#REF!,'[3]total hrs'!#REF!,[3]gfs0910a!#REF!)</f>
        <v>#REF!</v>
      </c>
      <c r="BU121" s="10" t="e">
        <f t="shared" si="88"/>
        <v>#REF!</v>
      </c>
      <c r="BV121" s="10" t="e">
        <f>SUMIF([3]gfs0910a!#REF!,'[3]total hrs'!#REF!,[3]gfs0910a!#REF!)</f>
        <v>#REF!</v>
      </c>
      <c r="BW121" s="10" t="e">
        <f t="shared" si="89"/>
        <v>#REF!</v>
      </c>
    </row>
    <row r="122" spans="1:75" ht="21" customHeight="1" x14ac:dyDescent="0.25">
      <c r="A122" s="4">
        <v>5848</v>
      </c>
      <c r="B122" s="4" t="s">
        <v>142</v>
      </c>
      <c r="C122" s="14" t="s">
        <v>24</v>
      </c>
      <c r="D122" s="29">
        <f>SUMIF(general!$C:$C,'control sheet'!$A:$A,general!$K:$K)</f>
        <v>0</v>
      </c>
      <c r="E122" s="5">
        <f>SUMIF(airport!C:C,'control sheet'!A:A,airport!K:K)</f>
        <v>0</v>
      </c>
      <c r="F122" s="5">
        <f>SUMIF(denarau!C:C,'control sheet'!A:A,denarau!K:K)</f>
        <v>0</v>
      </c>
      <c r="G122" s="98">
        <f>SUMIF(fijian!$C:$C,'control sheet'!$A:$A,fijian!$K:$K)</f>
        <v>0</v>
      </c>
      <c r="H122" s="5">
        <f>SUMIF(north!C:C,'control sheet'!A:A,north!K:K)</f>
        <v>0</v>
      </c>
      <c r="I122" s="5"/>
      <c r="J122" s="5"/>
      <c r="L122" s="6">
        <f t="shared" si="81"/>
        <v>0</v>
      </c>
      <c r="N1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2" s="96">
        <f t="shared" si="82"/>
        <v>0</v>
      </c>
      <c r="R1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22" s="6">
        <f t="shared" si="83"/>
        <v>0</v>
      </c>
      <c r="AE122" s="7"/>
      <c r="AF122" s="6">
        <f t="shared" si="102"/>
        <v>0</v>
      </c>
      <c r="AG122" s="6">
        <f t="shared" si="102"/>
        <v>0</v>
      </c>
      <c r="AH122" s="6">
        <f t="shared" si="102"/>
        <v>0</v>
      </c>
      <c r="AI122" s="6">
        <f t="shared" si="101"/>
        <v>0</v>
      </c>
      <c r="AJ122" s="6">
        <f t="shared" si="101"/>
        <v>0</v>
      </c>
      <c r="AK122" s="6">
        <f t="shared" si="101"/>
        <v>0</v>
      </c>
      <c r="AL122" s="6"/>
      <c r="AM1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2" s="9" t="e">
        <f t="shared" si="99"/>
        <v>#REF!</v>
      </c>
      <c r="BD122" s="9" t="e">
        <f t="shared" si="99"/>
        <v>#REF!</v>
      </c>
      <c r="BE122" s="9" t="e">
        <f t="shared" si="99"/>
        <v>#REF!</v>
      </c>
      <c r="BF122" s="9" t="e">
        <f t="shared" si="100"/>
        <v>#REF!</v>
      </c>
      <c r="BG122" s="9" t="e">
        <f t="shared" si="100"/>
        <v>#REF!</v>
      </c>
      <c r="BH122" s="9" t="e">
        <f t="shared" si="100"/>
        <v>#REF!</v>
      </c>
      <c r="BI122" s="9" t="e">
        <f t="shared" si="90"/>
        <v>#REF!</v>
      </c>
      <c r="BL122" s="10" t="e">
        <f>SUMIF([3]gfs0910a!#REF!,'[3]total hrs'!#REF!,[3]gfs0910a!#REF!)</f>
        <v>#REF!</v>
      </c>
      <c r="BM122" s="10" t="e">
        <f t="shared" si="84"/>
        <v>#REF!</v>
      </c>
      <c r="BN122" s="10" t="e">
        <f>SUMIF([3]gfs0910a!#REF!,'[3]total hrs'!#REF!,[3]gfs0910a!#REF!)</f>
        <v>#REF!</v>
      </c>
      <c r="BO122" s="10" t="e">
        <f t="shared" si="85"/>
        <v>#REF!</v>
      </c>
      <c r="BP122" s="10" t="e">
        <f>SUMIF([3]gfs0910a!#REF!,'[3]total hrs'!#REF!,[3]gfs0910a!#REF!)</f>
        <v>#REF!</v>
      </c>
      <c r="BQ122" s="10" t="e">
        <f t="shared" si="86"/>
        <v>#REF!</v>
      </c>
      <c r="BR122" s="10" t="e">
        <f>SUMIF([3]gfs0910a!#REF!,'[3]total hrs'!#REF!,[3]gfs0910a!#REF!)</f>
        <v>#REF!</v>
      </c>
      <c r="BS122" s="10" t="e">
        <f t="shared" si="87"/>
        <v>#REF!</v>
      </c>
      <c r="BT122" s="10" t="e">
        <f>SUMIF([3]gfs0910a!#REF!,'[3]total hrs'!#REF!,[3]gfs0910a!#REF!)</f>
        <v>#REF!</v>
      </c>
      <c r="BU122" s="10" t="e">
        <f t="shared" si="88"/>
        <v>#REF!</v>
      </c>
      <c r="BV122" s="10" t="e">
        <f>SUMIF([3]gfs0910a!#REF!,'[3]total hrs'!#REF!,[3]gfs0910a!#REF!)</f>
        <v>#REF!</v>
      </c>
      <c r="BW122" s="10" t="e">
        <f t="shared" si="89"/>
        <v>#REF!</v>
      </c>
    </row>
    <row r="123" spans="1:75" ht="20.25" customHeight="1" x14ac:dyDescent="0.25">
      <c r="A123" s="4">
        <v>5854</v>
      </c>
      <c r="B123" s="4" t="s">
        <v>143</v>
      </c>
      <c r="C123" s="14" t="s">
        <v>20</v>
      </c>
      <c r="D123" s="29">
        <f>SUMIF(general!$C:$C,'control sheet'!$A:$A,general!$K:$K)</f>
        <v>0</v>
      </c>
      <c r="E123" s="5">
        <f>SUMIF(airport!C:C,'control sheet'!A:A,airport!K:K)</f>
        <v>0</v>
      </c>
      <c r="F123" s="5">
        <f>SUMIF(denarau!C:C,'control sheet'!A:A,denarau!K:K)</f>
        <v>0</v>
      </c>
      <c r="G123" s="98">
        <f>SUMIF(fijian!$C:$C,'control sheet'!$A:$A,fijian!$K:$K)</f>
        <v>0</v>
      </c>
      <c r="H123" s="5">
        <f>SUMIF(north!C:C,'control sheet'!A:A,north!K:K)</f>
        <v>0</v>
      </c>
      <c r="I123" s="5"/>
      <c r="J123" s="5"/>
      <c r="L123" s="6">
        <f t="shared" ref="L123:L137" si="103">SUM(D123:J123)</f>
        <v>0</v>
      </c>
      <c r="N1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3" s="96">
        <f t="shared" ref="Q123:Q137" si="104">SUM(N123:P123)-L123</f>
        <v>0</v>
      </c>
      <c r="R1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23" s="6">
        <f t="shared" ref="AD123:AD137" si="105">+L123-U123</f>
        <v>0</v>
      </c>
      <c r="AE123" s="7"/>
      <c r="AF123" s="6">
        <f t="shared" si="102"/>
        <v>0</v>
      </c>
      <c r="AG123" s="6">
        <f t="shared" si="102"/>
        <v>0</v>
      </c>
      <c r="AH123" s="6">
        <f t="shared" si="102"/>
        <v>0</v>
      </c>
      <c r="AI123" s="6">
        <f t="shared" si="101"/>
        <v>0</v>
      </c>
      <c r="AJ123" s="6">
        <f t="shared" si="101"/>
        <v>0</v>
      </c>
      <c r="AK123" s="6">
        <f t="shared" si="101"/>
        <v>0</v>
      </c>
      <c r="AL123" s="6"/>
      <c r="AM1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3" s="9" t="e">
        <f t="shared" si="99"/>
        <v>#REF!</v>
      </c>
      <c r="BD123" s="9" t="e">
        <f t="shared" si="99"/>
        <v>#REF!</v>
      </c>
      <c r="BE123" s="9" t="e">
        <f t="shared" si="99"/>
        <v>#REF!</v>
      </c>
      <c r="BF123" s="9" t="e">
        <f t="shared" si="100"/>
        <v>#REF!</v>
      </c>
      <c r="BG123" s="9" t="e">
        <f t="shared" si="100"/>
        <v>#REF!</v>
      </c>
      <c r="BH123" s="9" t="e">
        <f t="shared" si="100"/>
        <v>#REF!</v>
      </c>
      <c r="BI123" s="9" t="e">
        <f t="shared" si="90"/>
        <v>#REF!</v>
      </c>
      <c r="BL123" s="10" t="e">
        <f>SUMIF([3]gfs0910a!#REF!,'[3]total hrs'!#REF!,[3]gfs0910a!#REF!)</f>
        <v>#REF!</v>
      </c>
      <c r="BM123" s="10" t="e">
        <f t="shared" ref="BM123:BM137" si="106">+BL123-L123</f>
        <v>#REF!</v>
      </c>
      <c r="BN123" s="10" t="e">
        <f>SUMIF([3]gfs0910a!#REF!,'[3]total hrs'!#REF!,[3]gfs0910a!#REF!)</f>
        <v>#REF!</v>
      </c>
      <c r="BO123" s="10" t="e">
        <f t="shared" ref="BO123:BO137" si="107">+BN123-N123</f>
        <v>#REF!</v>
      </c>
      <c r="BP123" s="10" t="e">
        <f>SUMIF([3]gfs0910a!#REF!,'[3]total hrs'!#REF!,[3]gfs0910a!#REF!)</f>
        <v>#REF!</v>
      </c>
      <c r="BQ123" s="10" t="e">
        <f t="shared" ref="BQ123:BQ137" si="108">+BP123-O123</f>
        <v>#REF!</v>
      </c>
      <c r="BR123" s="10" t="e">
        <f>SUMIF([3]gfs0910a!#REF!,'[3]total hrs'!#REF!,[3]gfs0910a!#REF!)</f>
        <v>#REF!</v>
      </c>
      <c r="BS123" s="10" t="e">
        <f t="shared" ref="BS123:BS137" si="109">+BR123-P123</f>
        <v>#REF!</v>
      </c>
      <c r="BT123" s="10" t="e">
        <f>SUMIF([3]gfs0910a!#REF!,'[3]total hrs'!#REF!,[3]gfs0910a!#REF!)</f>
        <v>#REF!</v>
      </c>
      <c r="BU123" s="10" t="e">
        <f t="shared" ref="BU123:BU137" si="110">+BT123-R123</f>
        <v>#REF!</v>
      </c>
      <c r="BV123" s="10" t="e">
        <f>SUMIF([3]gfs0910a!#REF!,'[3]total hrs'!#REF!,[3]gfs0910a!#REF!)</f>
        <v>#REF!</v>
      </c>
      <c r="BW123" s="10" t="e">
        <f t="shared" ref="BW123:BW137" si="111">+BV123-S123</f>
        <v>#REF!</v>
      </c>
    </row>
    <row r="124" spans="1:75" ht="21" customHeight="1" x14ac:dyDescent="0.25">
      <c r="A124" s="4">
        <v>5872</v>
      </c>
      <c r="B124" s="4" t="s">
        <v>144</v>
      </c>
      <c r="C124" s="14" t="s">
        <v>20</v>
      </c>
      <c r="D124" s="29">
        <f>SUMIF(general!$C:$C,'control sheet'!$A:$A,general!$K:$K)</f>
        <v>0</v>
      </c>
      <c r="E124" s="5">
        <f>SUMIF(airport!C:C,'control sheet'!A:A,airport!K:K)</f>
        <v>0</v>
      </c>
      <c r="F124" s="5">
        <f>SUMIF(denarau!C:C,'control sheet'!A:A,denarau!K:K)</f>
        <v>0</v>
      </c>
      <c r="G124" s="98">
        <f>SUMIF(fijian!$C:$C,'control sheet'!$A:$A,fijian!$K:$K)</f>
        <v>0</v>
      </c>
      <c r="H124" s="5">
        <f>SUMIF(north!C:C,'control sheet'!A:A,north!K:K)</f>
        <v>0</v>
      </c>
      <c r="I124" s="5"/>
      <c r="J124" s="5"/>
      <c r="L124" s="6">
        <f t="shared" si="103"/>
        <v>0</v>
      </c>
      <c r="N1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4" s="96">
        <f t="shared" si="104"/>
        <v>0</v>
      </c>
      <c r="R1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24" s="6">
        <f t="shared" si="105"/>
        <v>0</v>
      </c>
      <c r="AE124" s="7"/>
      <c r="AF124" s="6">
        <f t="shared" si="102"/>
        <v>0</v>
      </c>
      <c r="AG124" s="6">
        <f t="shared" si="102"/>
        <v>0</v>
      </c>
      <c r="AH124" s="6">
        <f t="shared" si="102"/>
        <v>0</v>
      </c>
      <c r="AI124" s="6">
        <f t="shared" si="101"/>
        <v>0</v>
      </c>
      <c r="AJ124" s="6">
        <f t="shared" si="101"/>
        <v>0</v>
      </c>
      <c r="AK124" s="6">
        <f t="shared" si="101"/>
        <v>0</v>
      </c>
      <c r="AL124" s="6"/>
      <c r="AM1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4" s="9" t="e">
        <f t="shared" si="99"/>
        <v>#REF!</v>
      </c>
      <c r="BD124" s="9" t="e">
        <f t="shared" si="99"/>
        <v>#REF!</v>
      </c>
      <c r="BE124" s="9" t="e">
        <f t="shared" si="99"/>
        <v>#REF!</v>
      </c>
      <c r="BF124" s="9" t="e">
        <f t="shared" si="100"/>
        <v>#REF!</v>
      </c>
      <c r="BG124" s="9" t="e">
        <f t="shared" si="100"/>
        <v>#REF!</v>
      </c>
      <c r="BH124" s="9" t="e">
        <f t="shared" si="100"/>
        <v>#REF!</v>
      </c>
      <c r="BI124" s="9" t="e">
        <f t="shared" si="100"/>
        <v>#REF!</v>
      </c>
      <c r="BL124" s="10" t="e">
        <f>SUMIF([3]gfs0910a!#REF!,'[3]total hrs'!#REF!,[3]gfs0910a!#REF!)</f>
        <v>#REF!</v>
      </c>
      <c r="BM124" s="10" t="e">
        <f t="shared" si="106"/>
        <v>#REF!</v>
      </c>
      <c r="BN124" s="10" t="e">
        <f>SUMIF([3]gfs0910a!#REF!,'[3]total hrs'!#REF!,[3]gfs0910a!#REF!)</f>
        <v>#REF!</v>
      </c>
      <c r="BO124" s="10" t="e">
        <f t="shared" si="107"/>
        <v>#REF!</v>
      </c>
      <c r="BP124" s="10" t="e">
        <f>SUMIF([3]gfs0910a!#REF!,'[3]total hrs'!#REF!,[3]gfs0910a!#REF!)</f>
        <v>#REF!</v>
      </c>
      <c r="BQ124" s="10" t="e">
        <f t="shared" si="108"/>
        <v>#REF!</v>
      </c>
      <c r="BR124" s="10" t="e">
        <f>SUMIF([3]gfs0910a!#REF!,'[3]total hrs'!#REF!,[3]gfs0910a!#REF!)</f>
        <v>#REF!</v>
      </c>
      <c r="BS124" s="10" t="e">
        <f t="shared" si="109"/>
        <v>#REF!</v>
      </c>
      <c r="BT124" s="10" t="e">
        <f>SUMIF([3]gfs0910a!#REF!,'[3]total hrs'!#REF!,[3]gfs0910a!#REF!)</f>
        <v>#REF!</v>
      </c>
      <c r="BU124" s="10" t="e">
        <f t="shared" si="110"/>
        <v>#REF!</v>
      </c>
      <c r="BV124" s="10" t="e">
        <f>SUMIF([3]gfs0910a!#REF!,'[3]total hrs'!#REF!,[3]gfs0910a!#REF!)</f>
        <v>#REF!</v>
      </c>
      <c r="BW124" s="10" t="e">
        <f t="shared" si="111"/>
        <v>#REF!</v>
      </c>
    </row>
    <row r="125" spans="1:75" ht="21" customHeight="1" x14ac:dyDescent="0.25">
      <c r="A125" s="4">
        <v>5883</v>
      </c>
      <c r="B125" s="4" t="s">
        <v>145</v>
      </c>
      <c r="C125" s="14" t="s">
        <v>20</v>
      </c>
      <c r="D125" s="29">
        <f>SUMIF(general!$C:$C,'control sheet'!$A:$A,general!$K:$K)</f>
        <v>0</v>
      </c>
      <c r="E125" s="5">
        <f>SUMIF(airport!C:C,'control sheet'!A:A,airport!K:K)</f>
        <v>0</v>
      </c>
      <c r="F125" s="5">
        <f>SUMIF(denarau!C:C,'control sheet'!A:A,denarau!K:K)</f>
        <v>0</v>
      </c>
      <c r="G125" s="98">
        <f>SUMIF(fijian!$C:$C,'control sheet'!$A:$A,fijian!$K:$K)</f>
        <v>0</v>
      </c>
      <c r="H125" s="5">
        <f>SUMIF(north!C:C,'control sheet'!A:A,north!K:K)</f>
        <v>0</v>
      </c>
      <c r="I125" s="5"/>
      <c r="J125" s="5"/>
      <c r="L125" s="6">
        <f t="shared" si="103"/>
        <v>0</v>
      </c>
      <c r="N1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5" s="96">
        <f t="shared" si="104"/>
        <v>0</v>
      </c>
      <c r="R1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25" s="6">
        <f t="shared" si="105"/>
        <v>0</v>
      </c>
      <c r="AE125" s="7"/>
      <c r="AF125" s="6">
        <f t="shared" si="102"/>
        <v>0</v>
      </c>
      <c r="AG125" s="6">
        <f t="shared" si="102"/>
        <v>0</v>
      </c>
      <c r="AH125" s="6">
        <f t="shared" si="102"/>
        <v>0</v>
      </c>
      <c r="AI125" s="6">
        <f t="shared" si="101"/>
        <v>0</v>
      </c>
      <c r="AJ125" s="6">
        <f t="shared" si="101"/>
        <v>0</v>
      </c>
      <c r="AK125" s="6">
        <f t="shared" si="101"/>
        <v>0</v>
      </c>
      <c r="AL125" s="6"/>
      <c r="AM1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5" s="9" t="e">
        <f t="shared" si="99"/>
        <v>#REF!</v>
      </c>
      <c r="BD125" s="9" t="e">
        <f t="shared" si="99"/>
        <v>#REF!</v>
      </c>
      <c r="BE125" s="9" t="e">
        <f t="shared" si="99"/>
        <v>#REF!</v>
      </c>
      <c r="BF125" s="9" t="e">
        <f t="shared" si="100"/>
        <v>#REF!</v>
      </c>
      <c r="BG125" s="9" t="e">
        <f t="shared" si="100"/>
        <v>#REF!</v>
      </c>
      <c r="BH125" s="9" t="e">
        <f t="shared" si="100"/>
        <v>#REF!</v>
      </c>
      <c r="BI125" s="9" t="e">
        <f t="shared" si="100"/>
        <v>#REF!</v>
      </c>
      <c r="BL125" s="10" t="e">
        <f>SUMIF([3]gfs0910a!#REF!,'[3]total hrs'!#REF!,[3]gfs0910a!#REF!)</f>
        <v>#REF!</v>
      </c>
      <c r="BM125" s="10" t="e">
        <f t="shared" si="106"/>
        <v>#REF!</v>
      </c>
      <c r="BN125" s="10" t="e">
        <f>SUMIF([3]gfs0910a!#REF!,'[3]total hrs'!#REF!,[3]gfs0910a!#REF!)</f>
        <v>#REF!</v>
      </c>
      <c r="BO125" s="10" t="e">
        <f t="shared" si="107"/>
        <v>#REF!</v>
      </c>
      <c r="BP125" s="10" t="e">
        <f>SUMIF([3]gfs0910a!#REF!,'[3]total hrs'!#REF!,[3]gfs0910a!#REF!)</f>
        <v>#REF!</v>
      </c>
      <c r="BQ125" s="10" t="e">
        <f t="shared" si="108"/>
        <v>#REF!</v>
      </c>
      <c r="BR125" s="10" t="e">
        <f>SUMIF([3]gfs0910a!#REF!,'[3]total hrs'!#REF!,[3]gfs0910a!#REF!)</f>
        <v>#REF!</v>
      </c>
      <c r="BS125" s="10" t="e">
        <f t="shared" si="109"/>
        <v>#REF!</v>
      </c>
      <c r="BT125" s="10" t="e">
        <f>SUMIF([3]gfs0910a!#REF!,'[3]total hrs'!#REF!,[3]gfs0910a!#REF!)</f>
        <v>#REF!</v>
      </c>
      <c r="BU125" s="10" t="e">
        <f t="shared" si="110"/>
        <v>#REF!</v>
      </c>
      <c r="BV125" s="10" t="e">
        <f>SUMIF([3]gfs0910a!#REF!,'[3]total hrs'!#REF!,[3]gfs0910a!#REF!)</f>
        <v>#REF!</v>
      </c>
      <c r="BW125" s="10" t="e">
        <f t="shared" si="111"/>
        <v>#REF!</v>
      </c>
    </row>
    <row r="126" spans="1:75" ht="21" customHeight="1" x14ac:dyDescent="0.25">
      <c r="A126" s="4">
        <v>5891</v>
      </c>
      <c r="B126" s="4" t="s">
        <v>146</v>
      </c>
      <c r="C126" s="14" t="s">
        <v>20</v>
      </c>
      <c r="D126" s="29">
        <f>SUMIF(general!$C:$C,'control sheet'!$A:$A,general!$K:$K)</f>
        <v>0</v>
      </c>
      <c r="E126" s="5">
        <f>SUMIF(airport!C:C,'control sheet'!A:A,airport!K:K)</f>
        <v>0</v>
      </c>
      <c r="F126" s="5">
        <f>SUMIF(denarau!C:C,'control sheet'!A:A,denarau!K:K)</f>
        <v>0</v>
      </c>
      <c r="G126" s="98">
        <f>SUMIF(fijian!$C:$C,'control sheet'!$A:$A,fijian!$K:$K)</f>
        <v>0</v>
      </c>
      <c r="H126" s="5">
        <f>SUMIF(north!C:C,'control sheet'!A:A,north!K:K)</f>
        <v>0</v>
      </c>
      <c r="I126" s="5"/>
      <c r="J126" s="5"/>
      <c r="L126" s="6">
        <f t="shared" si="103"/>
        <v>0</v>
      </c>
      <c r="N1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6" s="96">
        <f t="shared" si="104"/>
        <v>0</v>
      </c>
      <c r="R1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26" s="6">
        <f t="shared" si="105"/>
        <v>0</v>
      </c>
      <c r="AE126" s="7"/>
      <c r="AF126" s="6">
        <f t="shared" si="102"/>
        <v>0</v>
      </c>
      <c r="AG126" s="6">
        <f t="shared" si="102"/>
        <v>0</v>
      </c>
      <c r="AH126" s="6">
        <f t="shared" si="102"/>
        <v>0</v>
      </c>
      <c r="AI126" s="6">
        <f t="shared" si="101"/>
        <v>0</v>
      </c>
      <c r="AJ126" s="6">
        <f t="shared" si="101"/>
        <v>0</v>
      </c>
      <c r="AK126" s="6">
        <f t="shared" si="101"/>
        <v>0</v>
      </c>
      <c r="AL126" s="6"/>
      <c r="AM1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6" s="9" t="e">
        <f t="shared" si="99"/>
        <v>#REF!</v>
      </c>
      <c r="BD126" s="9" t="e">
        <f t="shared" si="99"/>
        <v>#REF!</v>
      </c>
      <c r="BE126" s="9" t="e">
        <f t="shared" si="99"/>
        <v>#REF!</v>
      </c>
      <c r="BF126" s="9" t="e">
        <f t="shared" si="100"/>
        <v>#REF!</v>
      </c>
      <c r="BG126" s="9" t="e">
        <f t="shared" si="100"/>
        <v>#REF!</v>
      </c>
      <c r="BH126" s="9" t="e">
        <f t="shared" si="100"/>
        <v>#REF!</v>
      </c>
      <c r="BI126" s="9" t="e">
        <f t="shared" si="100"/>
        <v>#REF!</v>
      </c>
      <c r="BL126" s="10" t="e">
        <f>SUMIF([3]gfs0910a!#REF!,'[3]total hrs'!#REF!,[3]gfs0910a!#REF!)</f>
        <v>#REF!</v>
      </c>
      <c r="BM126" s="10" t="e">
        <f t="shared" si="106"/>
        <v>#REF!</v>
      </c>
      <c r="BN126" s="10" t="e">
        <f>SUMIF([3]gfs0910a!#REF!,'[3]total hrs'!#REF!,[3]gfs0910a!#REF!)</f>
        <v>#REF!</v>
      </c>
      <c r="BO126" s="10" t="e">
        <f t="shared" si="107"/>
        <v>#REF!</v>
      </c>
      <c r="BP126" s="10" t="e">
        <f>SUMIF([3]gfs0910a!#REF!,'[3]total hrs'!#REF!,[3]gfs0910a!#REF!)</f>
        <v>#REF!</v>
      </c>
      <c r="BQ126" s="10" t="e">
        <f t="shared" si="108"/>
        <v>#REF!</v>
      </c>
      <c r="BR126" s="10" t="e">
        <f>SUMIF([3]gfs0910a!#REF!,'[3]total hrs'!#REF!,[3]gfs0910a!#REF!)</f>
        <v>#REF!</v>
      </c>
      <c r="BS126" s="10" t="e">
        <f t="shared" si="109"/>
        <v>#REF!</v>
      </c>
      <c r="BT126" s="10" t="e">
        <f>SUMIF([3]gfs0910a!#REF!,'[3]total hrs'!#REF!,[3]gfs0910a!#REF!)</f>
        <v>#REF!</v>
      </c>
      <c r="BU126" s="10" t="e">
        <f t="shared" si="110"/>
        <v>#REF!</v>
      </c>
      <c r="BV126" s="10" t="e">
        <f>SUMIF([3]gfs0910a!#REF!,'[3]total hrs'!#REF!,[3]gfs0910a!#REF!)</f>
        <v>#REF!</v>
      </c>
      <c r="BW126" s="10" t="e">
        <f t="shared" si="111"/>
        <v>#REF!</v>
      </c>
    </row>
    <row r="127" spans="1:75" ht="21" customHeight="1" x14ac:dyDescent="0.25">
      <c r="A127" s="4">
        <v>5907</v>
      </c>
      <c r="B127" s="4" t="s">
        <v>147</v>
      </c>
      <c r="C127" s="14" t="s">
        <v>148</v>
      </c>
      <c r="D127" s="29">
        <f>SUMIF(general!$C:$C,'control sheet'!$A:$A,general!$K:$K)</f>
        <v>0</v>
      </c>
      <c r="E127" s="5">
        <f>SUMIF(airport!C:C,'control sheet'!A:A,airport!K:K)</f>
        <v>29</v>
      </c>
      <c r="F127" s="5">
        <f>SUMIF(denarau!C:C,'control sheet'!A:A,denarau!K:K)</f>
        <v>0</v>
      </c>
      <c r="G127" s="98">
        <f>SUMIF(fijian!$C:$C,'control sheet'!$A:$A,fijian!$K:$K)</f>
        <v>0</v>
      </c>
      <c r="H127" s="5">
        <f>SUMIF(north!C:C,'control sheet'!A:A,north!K:K)</f>
        <v>0</v>
      </c>
      <c r="I127" s="5"/>
      <c r="J127" s="5"/>
      <c r="L127" s="6">
        <f t="shared" si="103"/>
        <v>29</v>
      </c>
      <c r="N1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26</v>
      </c>
      <c r="O1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1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7" s="96">
        <f t="shared" si="104"/>
        <v>0</v>
      </c>
      <c r="R1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27" s="6">
        <f t="shared" si="105"/>
        <v>29</v>
      </c>
      <c r="AE127" s="7"/>
      <c r="AF127" s="6">
        <f t="shared" si="102"/>
        <v>26</v>
      </c>
      <c r="AG127" s="6">
        <f t="shared" si="102"/>
        <v>3</v>
      </c>
      <c r="AH127" s="6">
        <f t="shared" si="102"/>
        <v>0</v>
      </c>
      <c r="AI127" s="6">
        <f t="shared" si="101"/>
        <v>0</v>
      </c>
      <c r="AJ127" s="6">
        <f t="shared" si="101"/>
        <v>0</v>
      </c>
      <c r="AK127" s="6">
        <f t="shared" si="101"/>
        <v>6</v>
      </c>
      <c r="AL127" s="6"/>
      <c r="AM1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7" s="9" t="e">
        <f t="shared" si="99"/>
        <v>#REF!</v>
      </c>
      <c r="BD127" s="9" t="e">
        <f t="shared" si="99"/>
        <v>#REF!</v>
      </c>
      <c r="BE127" s="9" t="e">
        <f t="shared" si="99"/>
        <v>#REF!</v>
      </c>
      <c r="BF127" s="9" t="e">
        <f t="shared" si="100"/>
        <v>#REF!</v>
      </c>
      <c r="BG127" s="9" t="e">
        <f t="shared" si="100"/>
        <v>#REF!</v>
      </c>
      <c r="BH127" s="9" t="e">
        <f t="shared" si="100"/>
        <v>#REF!</v>
      </c>
      <c r="BI127" s="9" t="e">
        <f t="shared" si="100"/>
        <v>#REF!</v>
      </c>
      <c r="BL127" s="10" t="e">
        <f>SUMIF([3]gfs0910a!#REF!,'[3]total hrs'!#REF!,[3]gfs0910a!#REF!)</f>
        <v>#REF!</v>
      </c>
      <c r="BM127" s="10" t="e">
        <f t="shared" si="106"/>
        <v>#REF!</v>
      </c>
      <c r="BN127" s="10" t="e">
        <f>SUMIF([3]gfs0910a!#REF!,'[3]total hrs'!#REF!,[3]gfs0910a!#REF!)</f>
        <v>#REF!</v>
      </c>
      <c r="BO127" s="10" t="e">
        <f t="shared" si="107"/>
        <v>#REF!</v>
      </c>
      <c r="BP127" s="10" t="e">
        <f>SUMIF([3]gfs0910a!#REF!,'[3]total hrs'!#REF!,[3]gfs0910a!#REF!)</f>
        <v>#REF!</v>
      </c>
      <c r="BQ127" s="10" t="e">
        <f t="shared" si="108"/>
        <v>#REF!</v>
      </c>
      <c r="BR127" s="10" t="e">
        <f>SUMIF([3]gfs0910a!#REF!,'[3]total hrs'!#REF!,[3]gfs0910a!#REF!)</f>
        <v>#REF!</v>
      </c>
      <c r="BS127" s="10" t="e">
        <f t="shared" si="109"/>
        <v>#REF!</v>
      </c>
      <c r="BT127" s="10" t="e">
        <f>SUMIF([3]gfs0910a!#REF!,'[3]total hrs'!#REF!,[3]gfs0910a!#REF!)</f>
        <v>#REF!</v>
      </c>
      <c r="BU127" s="10" t="e">
        <f t="shared" si="110"/>
        <v>#REF!</v>
      </c>
      <c r="BV127" s="10" t="e">
        <f>SUMIF([3]gfs0910a!#REF!,'[3]total hrs'!#REF!,[3]gfs0910a!#REF!)</f>
        <v>#REF!</v>
      </c>
      <c r="BW127" s="10" t="e">
        <f t="shared" si="111"/>
        <v>#REF!</v>
      </c>
    </row>
    <row r="128" spans="1:75" ht="21" customHeight="1" x14ac:dyDescent="0.25">
      <c r="A128" s="4">
        <v>5916</v>
      </c>
      <c r="B128" s="4" t="s">
        <v>149</v>
      </c>
      <c r="C128" s="14" t="s">
        <v>20</v>
      </c>
      <c r="D128" s="29">
        <f>SUMIF(general!$C:$C,'control sheet'!$A:$A,general!$K:$K)</f>
        <v>0</v>
      </c>
      <c r="E128" s="5">
        <f>SUMIF(airport!C:C,'control sheet'!A:A,airport!K:K)</f>
        <v>43</v>
      </c>
      <c r="F128" s="5">
        <f>SUMIF(denarau!C:C,'control sheet'!A:A,denarau!K:K)</f>
        <v>0</v>
      </c>
      <c r="G128" s="98">
        <f>SUMIF(fijian!$C:$C,'control sheet'!$A:$A,fijian!$K:$K)</f>
        <v>0</v>
      </c>
      <c r="H128" s="5">
        <f>SUMIF(north!C:C,'control sheet'!A:A,north!K:K)</f>
        <v>0</v>
      </c>
      <c r="I128" s="5"/>
      <c r="J128" s="5"/>
      <c r="L128" s="6">
        <f t="shared" si="103"/>
        <v>43</v>
      </c>
      <c r="N1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36.5</v>
      </c>
      <c r="O1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6.5</v>
      </c>
      <c r="P1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8" s="96">
        <f t="shared" si="104"/>
        <v>0</v>
      </c>
      <c r="R1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28" s="6">
        <f t="shared" si="105"/>
        <v>43</v>
      </c>
      <c r="AE128" s="7"/>
      <c r="AF128" s="6">
        <f t="shared" si="102"/>
        <v>36.5</v>
      </c>
      <c r="AG128" s="6">
        <f t="shared" si="102"/>
        <v>6.5</v>
      </c>
      <c r="AH128" s="6">
        <f t="shared" si="102"/>
        <v>0</v>
      </c>
      <c r="AI128" s="6">
        <f t="shared" si="101"/>
        <v>0</v>
      </c>
      <c r="AJ128" s="6">
        <f t="shared" si="101"/>
        <v>0</v>
      </c>
      <c r="AK128" s="6">
        <f t="shared" si="101"/>
        <v>12</v>
      </c>
      <c r="AL128" s="6"/>
      <c r="AM1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8" s="9" t="e">
        <f t="shared" si="99"/>
        <v>#REF!</v>
      </c>
      <c r="BD128" s="9" t="e">
        <f t="shared" si="99"/>
        <v>#REF!</v>
      </c>
      <c r="BE128" s="9" t="e">
        <f t="shared" si="99"/>
        <v>#REF!</v>
      </c>
      <c r="BF128" s="9" t="e">
        <f t="shared" si="100"/>
        <v>#REF!</v>
      </c>
      <c r="BG128" s="9" t="e">
        <f t="shared" si="100"/>
        <v>#REF!</v>
      </c>
      <c r="BH128" s="9" t="e">
        <f t="shared" si="100"/>
        <v>#REF!</v>
      </c>
      <c r="BI128" s="9" t="e">
        <f t="shared" si="100"/>
        <v>#REF!</v>
      </c>
      <c r="BL128" s="10" t="e">
        <f>SUMIF([3]gfs0910a!#REF!,'[3]total hrs'!#REF!,[3]gfs0910a!#REF!)</f>
        <v>#REF!</v>
      </c>
      <c r="BM128" s="10" t="e">
        <f t="shared" si="106"/>
        <v>#REF!</v>
      </c>
      <c r="BN128" s="10" t="e">
        <f>SUMIF([3]gfs0910a!#REF!,'[3]total hrs'!#REF!,[3]gfs0910a!#REF!)</f>
        <v>#REF!</v>
      </c>
      <c r="BO128" s="10" t="e">
        <f t="shared" si="107"/>
        <v>#REF!</v>
      </c>
      <c r="BP128" s="10" t="e">
        <f>SUMIF([3]gfs0910a!#REF!,'[3]total hrs'!#REF!,[3]gfs0910a!#REF!)</f>
        <v>#REF!</v>
      </c>
      <c r="BQ128" s="10" t="e">
        <f t="shared" si="108"/>
        <v>#REF!</v>
      </c>
      <c r="BR128" s="10" t="e">
        <f>SUMIF([3]gfs0910a!#REF!,'[3]total hrs'!#REF!,[3]gfs0910a!#REF!)</f>
        <v>#REF!</v>
      </c>
      <c r="BS128" s="10" t="e">
        <f t="shared" si="109"/>
        <v>#REF!</v>
      </c>
      <c r="BT128" s="10" t="e">
        <f>SUMIF([3]gfs0910a!#REF!,'[3]total hrs'!#REF!,[3]gfs0910a!#REF!)</f>
        <v>#REF!</v>
      </c>
      <c r="BU128" s="10" t="e">
        <f t="shared" si="110"/>
        <v>#REF!</v>
      </c>
      <c r="BV128" s="10" t="e">
        <f>SUMIF([3]gfs0910a!#REF!,'[3]total hrs'!#REF!,[3]gfs0910a!#REF!)</f>
        <v>#REF!</v>
      </c>
      <c r="BW128" s="10" t="e">
        <f t="shared" si="111"/>
        <v>#REF!</v>
      </c>
    </row>
    <row r="129" spans="1:75" ht="21" customHeight="1" x14ac:dyDescent="0.25">
      <c r="A129" s="4">
        <v>5919</v>
      </c>
      <c r="B129" s="4" t="s">
        <v>393</v>
      </c>
      <c r="C129" s="14" t="s">
        <v>20</v>
      </c>
      <c r="D129" s="29">
        <f>SUMIF(general!$C:$C,'control sheet'!$A:$A,general!$K:$K)</f>
        <v>0</v>
      </c>
      <c r="E129" s="5">
        <f>SUMIF(airport!C:C,'control sheet'!A:A,airport!K:K)</f>
        <v>0</v>
      </c>
      <c r="F129" s="5">
        <f>SUMIF(denarau!C:C,'control sheet'!A:A,denarau!K:K)</f>
        <v>0</v>
      </c>
      <c r="G129" s="98">
        <f>SUMIF(fijian!$C:$C,'control sheet'!$A:$A,fijian!$K:$K)</f>
        <v>0</v>
      </c>
      <c r="H129" s="5">
        <f>SUMIF(north!C:C,'control sheet'!A:A,north!K:K)</f>
        <v>0</v>
      </c>
      <c r="I129" s="5"/>
      <c r="J129" s="5"/>
      <c r="L129" s="6">
        <f>SUM(D129:J129)</f>
        <v>0</v>
      </c>
      <c r="N1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29" s="96">
        <f>SUM(N129:P129)-L129</f>
        <v>0</v>
      </c>
      <c r="R1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29" s="6">
        <f>+L129-U129</f>
        <v>0</v>
      </c>
      <c r="AE129" s="7"/>
      <c r="AF129" s="6">
        <f t="shared" ref="AF129:AK129" si="112">+N129-W129</f>
        <v>0</v>
      </c>
      <c r="AG129" s="6">
        <f t="shared" si="112"/>
        <v>0</v>
      </c>
      <c r="AH129" s="6">
        <f t="shared" si="112"/>
        <v>0</v>
      </c>
      <c r="AI129" s="6">
        <f t="shared" si="112"/>
        <v>0</v>
      </c>
      <c r="AJ129" s="6">
        <f t="shared" si="112"/>
        <v>0</v>
      </c>
      <c r="AK129" s="6">
        <f t="shared" si="112"/>
        <v>0</v>
      </c>
      <c r="AL129" s="6"/>
      <c r="AM1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29" s="9" t="e">
        <f t="shared" ref="BC129:BI129" si="113">+AM129-AU129</f>
        <v>#REF!</v>
      </c>
      <c r="BD129" s="9" t="e">
        <f t="shared" si="113"/>
        <v>#REF!</v>
      </c>
      <c r="BE129" s="9" t="e">
        <f t="shared" si="113"/>
        <v>#REF!</v>
      </c>
      <c r="BF129" s="9" t="e">
        <f t="shared" si="113"/>
        <v>#REF!</v>
      </c>
      <c r="BG129" s="9" t="e">
        <f t="shared" si="113"/>
        <v>#REF!</v>
      </c>
      <c r="BH129" s="9" t="e">
        <f t="shared" si="113"/>
        <v>#REF!</v>
      </c>
      <c r="BI129" s="9" t="e">
        <f t="shared" si="113"/>
        <v>#REF!</v>
      </c>
      <c r="BL129" s="10" t="e">
        <f>SUMIF([3]gfs0910a!#REF!,'[3]total hrs'!#REF!,[3]gfs0910a!#REF!)</f>
        <v>#REF!</v>
      </c>
      <c r="BM129" s="10" t="e">
        <f>+BL129-L129</f>
        <v>#REF!</v>
      </c>
      <c r="BN129" s="10" t="e">
        <f>SUMIF([3]gfs0910a!#REF!,'[3]total hrs'!#REF!,[3]gfs0910a!#REF!)</f>
        <v>#REF!</v>
      </c>
      <c r="BO129" s="10" t="e">
        <f>+BN129-N129</f>
        <v>#REF!</v>
      </c>
      <c r="BP129" s="10" t="e">
        <f>SUMIF([3]gfs0910a!#REF!,'[3]total hrs'!#REF!,[3]gfs0910a!#REF!)</f>
        <v>#REF!</v>
      </c>
      <c r="BQ129" s="10" t="e">
        <f>+BP129-O129</f>
        <v>#REF!</v>
      </c>
      <c r="BR129" s="10" t="e">
        <f>SUMIF([3]gfs0910a!#REF!,'[3]total hrs'!#REF!,[3]gfs0910a!#REF!)</f>
        <v>#REF!</v>
      </c>
      <c r="BS129" s="10" t="e">
        <f>+BR129-P129</f>
        <v>#REF!</v>
      </c>
      <c r="BT129" s="10" t="e">
        <f>SUMIF([3]gfs0910a!#REF!,'[3]total hrs'!#REF!,[3]gfs0910a!#REF!)</f>
        <v>#REF!</v>
      </c>
      <c r="BU129" s="10" t="e">
        <f>+BT129-R129</f>
        <v>#REF!</v>
      </c>
      <c r="BV129" s="10" t="e">
        <f>SUMIF([3]gfs0910a!#REF!,'[3]total hrs'!#REF!,[3]gfs0910a!#REF!)</f>
        <v>#REF!</v>
      </c>
      <c r="BW129" s="10" t="e">
        <f>+BV129-S129</f>
        <v>#REF!</v>
      </c>
    </row>
    <row r="130" spans="1:75" ht="21" customHeight="1" x14ac:dyDescent="0.25">
      <c r="A130" s="4">
        <v>5923</v>
      </c>
      <c r="B130" s="4" t="s">
        <v>150</v>
      </c>
      <c r="C130" s="14" t="s">
        <v>20</v>
      </c>
      <c r="D130" s="29">
        <f>SUMIF(general!$C:$C,'control sheet'!$A:$A,general!$K:$K)</f>
        <v>0</v>
      </c>
      <c r="E130" s="5">
        <f>SUMIF(airport!C:C,'control sheet'!A:A,airport!K:K)</f>
        <v>64</v>
      </c>
      <c r="F130" s="5">
        <f>SUMIF(denarau!C:C,'control sheet'!A:A,denarau!K:K)</f>
        <v>0</v>
      </c>
      <c r="G130" s="98">
        <f>SUMIF(fijian!$C:$C,'control sheet'!$A:$A,fijian!$K:$K)</f>
        <v>0</v>
      </c>
      <c r="H130" s="5">
        <f>SUMIF(north!C:C,'control sheet'!A:A,north!K:K)</f>
        <v>0</v>
      </c>
      <c r="I130" s="5"/>
      <c r="J130" s="5"/>
      <c r="L130" s="6">
        <f t="shared" si="103"/>
        <v>64</v>
      </c>
      <c r="N1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1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30" s="96">
        <f t="shared" si="104"/>
        <v>0</v>
      </c>
      <c r="R1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30" s="6">
        <f t="shared" si="105"/>
        <v>64</v>
      </c>
      <c r="AE130" s="7"/>
      <c r="AF130" s="6">
        <f t="shared" si="102"/>
        <v>48</v>
      </c>
      <c r="AG130" s="6">
        <f t="shared" si="102"/>
        <v>15</v>
      </c>
      <c r="AH130" s="6">
        <f t="shared" si="102"/>
        <v>1</v>
      </c>
      <c r="AI130" s="6">
        <f t="shared" si="101"/>
        <v>0</v>
      </c>
      <c r="AJ130" s="6">
        <f t="shared" si="101"/>
        <v>0</v>
      </c>
      <c r="AK130" s="6">
        <f t="shared" si="101"/>
        <v>24</v>
      </c>
      <c r="AL130" s="6"/>
      <c r="AM1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0" s="9" t="e">
        <f t="shared" si="99"/>
        <v>#REF!</v>
      </c>
      <c r="BD130" s="9" t="e">
        <f t="shared" si="99"/>
        <v>#REF!</v>
      </c>
      <c r="BE130" s="9" t="e">
        <f t="shared" si="99"/>
        <v>#REF!</v>
      </c>
      <c r="BF130" s="9" t="e">
        <f t="shared" si="100"/>
        <v>#REF!</v>
      </c>
      <c r="BG130" s="9" t="e">
        <f t="shared" si="100"/>
        <v>#REF!</v>
      </c>
      <c r="BH130" s="9" t="e">
        <f t="shared" si="100"/>
        <v>#REF!</v>
      </c>
      <c r="BI130" s="9" t="e">
        <f t="shared" si="100"/>
        <v>#REF!</v>
      </c>
      <c r="BL130" s="10" t="e">
        <f>SUMIF([3]gfs0910a!#REF!,'[3]total hrs'!#REF!,[3]gfs0910a!#REF!)</f>
        <v>#REF!</v>
      </c>
      <c r="BM130" s="10" t="e">
        <f t="shared" si="106"/>
        <v>#REF!</v>
      </c>
      <c r="BN130" s="10" t="e">
        <f>SUMIF([3]gfs0910a!#REF!,'[3]total hrs'!#REF!,[3]gfs0910a!#REF!)</f>
        <v>#REF!</v>
      </c>
      <c r="BO130" s="10" t="e">
        <f t="shared" si="107"/>
        <v>#REF!</v>
      </c>
      <c r="BP130" s="10" t="e">
        <f>SUMIF([3]gfs0910a!#REF!,'[3]total hrs'!#REF!,[3]gfs0910a!#REF!)</f>
        <v>#REF!</v>
      </c>
      <c r="BQ130" s="10" t="e">
        <f t="shared" si="108"/>
        <v>#REF!</v>
      </c>
      <c r="BR130" s="10" t="e">
        <f>SUMIF([3]gfs0910a!#REF!,'[3]total hrs'!#REF!,[3]gfs0910a!#REF!)</f>
        <v>#REF!</v>
      </c>
      <c r="BS130" s="10" t="e">
        <f t="shared" si="109"/>
        <v>#REF!</v>
      </c>
      <c r="BT130" s="10" t="e">
        <f>SUMIF([3]gfs0910a!#REF!,'[3]total hrs'!#REF!,[3]gfs0910a!#REF!)</f>
        <v>#REF!</v>
      </c>
      <c r="BU130" s="10" t="e">
        <f t="shared" si="110"/>
        <v>#REF!</v>
      </c>
      <c r="BV130" s="10" t="e">
        <f>SUMIF([3]gfs0910a!#REF!,'[3]total hrs'!#REF!,[3]gfs0910a!#REF!)</f>
        <v>#REF!</v>
      </c>
      <c r="BW130" s="10" t="e">
        <f t="shared" si="111"/>
        <v>#REF!</v>
      </c>
    </row>
    <row r="131" spans="1:75" ht="21" customHeight="1" x14ac:dyDescent="0.25">
      <c r="A131" s="4">
        <v>5930</v>
      </c>
      <c r="B131" s="4" t="s">
        <v>151</v>
      </c>
      <c r="C131" s="14" t="s">
        <v>20</v>
      </c>
      <c r="D131" s="29">
        <f>SUMIF(general!$C:$C,'control sheet'!$A:$A,general!$K:$K)</f>
        <v>0</v>
      </c>
      <c r="E131" s="5">
        <f>SUMIF(airport!C:C,'control sheet'!A:A,airport!K:K)</f>
        <v>0</v>
      </c>
      <c r="F131" s="5">
        <f>SUMIF(denarau!C:C,'control sheet'!A:A,denarau!K:K)</f>
        <v>0</v>
      </c>
      <c r="G131" s="98">
        <f>SUMIF(fijian!$C:$C,'control sheet'!$A:$A,fijian!$K:$K)</f>
        <v>0</v>
      </c>
      <c r="H131" s="5">
        <f>SUMIF(north!C:C,'control sheet'!A:A,north!K:K)</f>
        <v>0</v>
      </c>
      <c r="I131" s="5"/>
      <c r="J131" s="5"/>
      <c r="L131" s="6">
        <f t="shared" si="103"/>
        <v>0</v>
      </c>
      <c r="N1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1" s="96">
        <f t="shared" si="104"/>
        <v>0</v>
      </c>
      <c r="R1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31" s="6">
        <f t="shared" si="105"/>
        <v>0</v>
      </c>
      <c r="AE131" s="7"/>
      <c r="AF131" s="6">
        <f t="shared" si="102"/>
        <v>0</v>
      </c>
      <c r="AG131" s="6">
        <f t="shared" si="102"/>
        <v>0</v>
      </c>
      <c r="AH131" s="6">
        <f t="shared" si="102"/>
        <v>0</v>
      </c>
      <c r="AI131" s="6">
        <f t="shared" si="101"/>
        <v>0</v>
      </c>
      <c r="AJ131" s="6">
        <f t="shared" si="101"/>
        <v>0</v>
      </c>
      <c r="AK131" s="6">
        <f t="shared" si="101"/>
        <v>0</v>
      </c>
      <c r="AL131" s="6"/>
      <c r="AM1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1" s="9" t="e">
        <f t="shared" si="99"/>
        <v>#REF!</v>
      </c>
      <c r="BD131" s="9" t="e">
        <f t="shared" si="99"/>
        <v>#REF!</v>
      </c>
      <c r="BE131" s="9" t="e">
        <f t="shared" si="99"/>
        <v>#REF!</v>
      </c>
      <c r="BF131" s="9" t="e">
        <f t="shared" si="100"/>
        <v>#REF!</v>
      </c>
      <c r="BG131" s="9" t="e">
        <f t="shared" si="100"/>
        <v>#REF!</v>
      </c>
      <c r="BH131" s="9" t="e">
        <f t="shared" si="100"/>
        <v>#REF!</v>
      </c>
      <c r="BI131" s="9" t="e">
        <f t="shared" si="100"/>
        <v>#REF!</v>
      </c>
      <c r="BL131" s="10" t="e">
        <f>SUMIF([3]gfs0910a!#REF!,'[3]total hrs'!#REF!,[3]gfs0910a!#REF!)</f>
        <v>#REF!</v>
      </c>
      <c r="BM131" s="10" t="e">
        <f t="shared" si="106"/>
        <v>#REF!</v>
      </c>
      <c r="BN131" s="10" t="e">
        <f>SUMIF([3]gfs0910a!#REF!,'[3]total hrs'!#REF!,[3]gfs0910a!#REF!)</f>
        <v>#REF!</v>
      </c>
      <c r="BO131" s="10" t="e">
        <f t="shared" si="107"/>
        <v>#REF!</v>
      </c>
      <c r="BP131" s="10" t="e">
        <f>SUMIF([3]gfs0910a!#REF!,'[3]total hrs'!#REF!,[3]gfs0910a!#REF!)</f>
        <v>#REF!</v>
      </c>
      <c r="BQ131" s="10" t="e">
        <f t="shared" si="108"/>
        <v>#REF!</v>
      </c>
      <c r="BR131" s="10" t="e">
        <f>SUMIF([3]gfs0910a!#REF!,'[3]total hrs'!#REF!,[3]gfs0910a!#REF!)</f>
        <v>#REF!</v>
      </c>
      <c r="BS131" s="10" t="e">
        <f t="shared" si="109"/>
        <v>#REF!</v>
      </c>
      <c r="BT131" s="10" t="e">
        <f>SUMIF([3]gfs0910a!#REF!,'[3]total hrs'!#REF!,[3]gfs0910a!#REF!)</f>
        <v>#REF!</v>
      </c>
      <c r="BU131" s="10" t="e">
        <f t="shared" si="110"/>
        <v>#REF!</v>
      </c>
      <c r="BV131" s="10" t="e">
        <f>SUMIF([3]gfs0910a!#REF!,'[3]total hrs'!#REF!,[3]gfs0910a!#REF!)</f>
        <v>#REF!</v>
      </c>
      <c r="BW131" s="10" t="e">
        <f t="shared" si="111"/>
        <v>#REF!</v>
      </c>
    </row>
    <row r="132" spans="1:75" ht="21" customHeight="1" x14ac:dyDescent="0.25">
      <c r="A132" s="4">
        <v>5943</v>
      </c>
      <c r="B132" s="4" t="s">
        <v>152</v>
      </c>
      <c r="C132" s="14" t="s">
        <v>20</v>
      </c>
      <c r="D132" s="29">
        <f>SUMIF(general!$C:$C,'control sheet'!$A:$A,general!$K:$K)</f>
        <v>0</v>
      </c>
      <c r="E132" s="5">
        <f>SUMIF(airport!C:C,'control sheet'!A:A,airport!K:K)</f>
        <v>0</v>
      </c>
      <c r="F132" s="5">
        <f>SUMIF(denarau!C:C,'control sheet'!A:A,denarau!K:K)</f>
        <v>0</v>
      </c>
      <c r="G132" s="98">
        <f>SUMIF(fijian!$C:$C,'control sheet'!$A:$A,fijian!$K:$K)</f>
        <v>0</v>
      </c>
      <c r="H132" s="5">
        <f>SUMIF(north!C:C,'control sheet'!A:A,north!K:K)</f>
        <v>0</v>
      </c>
      <c r="I132" s="5"/>
      <c r="J132" s="5"/>
      <c r="L132" s="6">
        <f t="shared" si="103"/>
        <v>0</v>
      </c>
      <c r="N1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2" s="96">
        <f t="shared" si="104"/>
        <v>0</v>
      </c>
      <c r="R1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32" s="6">
        <f t="shared" si="105"/>
        <v>0</v>
      </c>
      <c r="AE132" s="7"/>
      <c r="AF132" s="6">
        <f t="shared" si="102"/>
        <v>0</v>
      </c>
      <c r="AG132" s="6">
        <f t="shared" si="102"/>
        <v>0</v>
      </c>
      <c r="AH132" s="6">
        <f t="shared" si="102"/>
        <v>0</v>
      </c>
      <c r="AI132" s="6">
        <f t="shared" si="101"/>
        <v>0</v>
      </c>
      <c r="AJ132" s="6">
        <f t="shared" si="101"/>
        <v>0</v>
      </c>
      <c r="AK132" s="6">
        <f t="shared" si="101"/>
        <v>0</v>
      </c>
      <c r="AL132" s="6"/>
      <c r="AM1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2" s="9" t="e">
        <f t="shared" si="99"/>
        <v>#REF!</v>
      </c>
      <c r="BD132" s="9" t="e">
        <f t="shared" si="99"/>
        <v>#REF!</v>
      </c>
      <c r="BE132" s="9" t="e">
        <f t="shared" si="99"/>
        <v>#REF!</v>
      </c>
      <c r="BF132" s="9" t="e">
        <f t="shared" si="100"/>
        <v>#REF!</v>
      </c>
      <c r="BG132" s="9" t="e">
        <f t="shared" si="100"/>
        <v>#REF!</v>
      </c>
      <c r="BH132" s="9" t="e">
        <f t="shared" si="100"/>
        <v>#REF!</v>
      </c>
      <c r="BI132" s="9" t="e">
        <f t="shared" si="100"/>
        <v>#REF!</v>
      </c>
      <c r="BL132" s="10" t="e">
        <f>SUMIF([3]gfs0910a!#REF!,'[3]total hrs'!#REF!,[3]gfs0910a!#REF!)</f>
        <v>#REF!</v>
      </c>
      <c r="BM132" s="10" t="e">
        <f t="shared" si="106"/>
        <v>#REF!</v>
      </c>
      <c r="BN132" s="10" t="e">
        <f>SUMIF([3]gfs0910a!#REF!,'[3]total hrs'!#REF!,[3]gfs0910a!#REF!)</f>
        <v>#REF!</v>
      </c>
      <c r="BO132" s="10" t="e">
        <f t="shared" si="107"/>
        <v>#REF!</v>
      </c>
      <c r="BP132" s="10" t="e">
        <f>SUMIF([3]gfs0910a!#REF!,'[3]total hrs'!#REF!,[3]gfs0910a!#REF!)</f>
        <v>#REF!</v>
      </c>
      <c r="BQ132" s="10" t="e">
        <f t="shared" si="108"/>
        <v>#REF!</v>
      </c>
      <c r="BR132" s="10" t="e">
        <f>SUMIF([3]gfs0910a!#REF!,'[3]total hrs'!#REF!,[3]gfs0910a!#REF!)</f>
        <v>#REF!</v>
      </c>
      <c r="BS132" s="10" t="e">
        <f t="shared" si="109"/>
        <v>#REF!</v>
      </c>
      <c r="BT132" s="10" t="e">
        <f>SUMIF([3]gfs0910a!#REF!,'[3]total hrs'!#REF!,[3]gfs0910a!#REF!)</f>
        <v>#REF!</v>
      </c>
      <c r="BU132" s="10" t="e">
        <f t="shared" si="110"/>
        <v>#REF!</v>
      </c>
      <c r="BV132" s="10" t="e">
        <f>SUMIF([3]gfs0910a!#REF!,'[3]total hrs'!#REF!,[3]gfs0910a!#REF!)</f>
        <v>#REF!</v>
      </c>
      <c r="BW132" s="10" t="e">
        <f t="shared" si="111"/>
        <v>#REF!</v>
      </c>
    </row>
    <row r="133" spans="1:75" ht="21" customHeight="1" x14ac:dyDescent="0.25">
      <c r="A133" s="4">
        <v>5970</v>
      </c>
      <c r="B133" s="4" t="s">
        <v>153</v>
      </c>
      <c r="C133" s="14" t="s">
        <v>20</v>
      </c>
      <c r="D133" s="29">
        <f>SUMIF(general!$C:$C,'control sheet'!$A:$A,general!$K:$K)</f>
        <v>0</v>
      </c>
      <c r="E133" s="5">
        <f>SUMIF(airport!C:C,'control sheet'!A:A,airport!K:K)</f>
        <v>0</v>
      </c>
      <c r="F133" s="5">
        <f>SUMIF(denarau!C:C,'control sheet'!A:A,denarau!K:K)</f>
        <v>0</v>
      </c>
      <c r="G133" s="98">
        <f>SUMIF(fijian!$C:$C,'control sheet'!$A:$A,fijian!$K:$K)</f>
        <v>0</v>
      </c>
      <c r="H133" s="5">
        <f>SUMIF(north!C:C,'control sheet'!A:A,north!K:K)</f>
        <v>0</v>
      </c>
      <c r="I133" s="5"/>
      <c r="J133" s="5"/>
      <c r="L133" s="6">
        <f t="shared" si="103"/>
        <v>0</v>
      </c>
      <c r="N1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3" s="96">
        <f t="shared" si="104"/>
        <v>0</v>
      </c>
      <c r="R1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33" s="6">
        <f t="shared" si="105"/>
        <v>0</v>
      </c>
      <c r="AE133" s="7"/>
      <c r="AF133" s="6">
        <f t="shared" si="102"/>
        <v>0</v>
      </c>
      <c r="AG133" s="6">
        <f t="shared" si="102"/>
        <v>0</v>
      </c>
      <c r="AH133" s="6">
        <f t="shared" si="102"/>
        <v>0</v>
      </c>
      <c r="AI133" s="6">
        <f t="shared" si="101"/>
        <v>0</v>
      </c>
      <c r="AJ133" s="6">
        <f t="shared" si="101"/>
        <v>0</v>
      </c>
      <c r="AK133" s="6">
        <f t="shared" si="101"/>
        <v>0</v>
      </c>
      <c r="AL133" s="6"/>
      <c r="AM1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3" s="9" t="e">
        <f t="shared" si="99"/>
        <v>#REF!</v>
      </c>
      <c r="BD133" s="9" t="e">
        <f t="shared" si="99"/>
        <v>#REF!</v>
      </c>
      <c r="BE133" s="9" t="e">
        <f t="shared" si="99"/>
        <v>#REF!</v>
      </c>
      <c r="BF133" s="9" t="e">
        <f t="shared" si="100"/>
        <v>#REF!</v>
      </c>
      <c r="BG133" s="9" t="e">
        <f t="shared" si="100"/>
        <v>#REF!</v>
      </c>
      <c r="BH133" s="9" t="e">
        <f t="shared" si="100"/>
        <v>#REF!</v>
      </c>
      <c r="BI133" s="9" t="e">
        <f t="shared" si="100"/>
        <v>#REF!</v>
      </c>
      <c r="BL133" s="10" t="e">
        <f>SUMIF([3]gfs0910a!#REF!,'[3]total hrs'!#REF!,[3]gfs0910a!#REF!)</f>
        <v>#REF!</v>
      </c>
      <c r="BM133" s="10" t="e">
        <f t="shared" si="106"/>
        <v>#REF!</v>
      </c>
      <c r="BN133" s="10" t="e">
        <f>SUMIF([3]gfs0910a!#REF!,'[3]total hrs'!#REF!,[3]gfs0910a!#REF!)</f>
        <v>#REF!</v>
      </c>
      <c r="BO133" s="10" t="e">
        <f t="shared" si="107"/>
        <v>#REF!</v>
      </c>
      <c r="BP133" s="10" t="e">
        <f>SUMIF([3]gfs0910a!#REF!,'[3]total hrs'!#REF!,[3]gfs0910a!#REF!)</f>
        <v>#REF!</v>
      </c>
      <c r="BQ133" s="10" t="e">
        <f t="shared" si="108"/>
        <v>#REF!</v>
      </c>
      <c r="BR133" s="10" t="e">
        <f>SUMIF([3]gfs0910a!#REF!,'[3]total hrs'!#REF!,[3]gfs0910a!#REF!)</f>
        <v>#REF!</v>
      </c>
      <c r="BS133" s="10" t="e">
        <f t="shared" si="109"/>
        <v>#REF!</v>
      </c>
      <c r="BT133" s="10" t="e">
        <f>SUMIF([3]gfs0910a!#REF!,'[3]total hrs'!#REF!,[3]gfs0910a!#REF!)</f>
        <v>#REF!</v>
      </c>
      <c r="BU133" s="10" t="e">
        <f t="shared" si="110"/>
        <v>#REF!</v>
      </c>
      <c r="BV133" s="10" t="e">
        <f>SUMIF([3]gfs0910a!#REF!,'[3]total hrs'!#REF!,[3]gfs0910a!#REF!)</f>
        <v>#REF!</v>
      </c>
      <c r="BW133" s="10" t="e">
        <f t="shared" si="111"/>
        <v>#REF!</v>
      </c>
    </row>
    <row r="134" spans="1:75" ht="21" customHeight="1" x14ac:dyDescent="0.25">
      <c r="A134" s="4">
        <v>5983</v>
      </c>
      <c r="B134" s="4" t="s">
        <v>540</v>
      </c>
      <c r="C134" s="14" t="s">
        <v>20</v>
      </c>
      <c r="D134" s="29">
        <f>SUMIF(general!$C:$C,'control sheet'!$A:$A,general!$K:$K)</f>
        <v>0</v>
      </c>
      <c r="E134" s="5">
        <f>SUMIF(airport!C:C,'control sheet'!A:A,airport!K:K)</f>
        <v>0</v>
      </c>
      <c r="F134" s="5">
        <f>SUMIF(denarau!C:C,'control sheet'!A:A,denarau!K:K)</f>
        <v>0</v>
      </c>
      <c r="G134" s="98">
        <f>SUMIF(fijian!$C:$C,'control sheet'!$A:$A,fijian!$K:$K)</f>
        <v>0</v>
      </c>
      <c r="H134" s="5">
        <f>SUMIF(north!C:C,'control sheet'!A:A,north!K:K)</f>
        <v>0</v>
      </c>
      <c r="I134" s="5"/>
      <c r="J134" s="5"/>
      <c r="L134" s="6">
        <f t="shared" si="103"/>
        <v>0</v>
      </c>
      <c r="N1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4" s="96">
        <f t="shared" si="104"/>
        <v>0</v>
      </c>
      <c r="R1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34" s="6">
        <f t="shared" si="105"/>
        <v>0</v>
      </c>
      <c r="AE134" s="7"/>
      <c r="AF134" s="6">
        <f t="shared" si="102"/>
        <v>0</v>
      </c>
      <c r="AG134" s="6">
        <f t="shared" si="102"/>
        <v>0</v>
      </c>
      <c r="AH134" s="6">
        <f t="shared" si="102"/>
        <v>0</v>
      </c>
      <c r="AI134" s="6">
        <f t="shared" si="101"/>
        <v>0</v>
      </c>
      <c r="AJ134" s="6">
        <f t="shared" si="101"/>
        <v>0</v>
      </c>
      <c r="AK134" s="6">
        <f t="shared" si="101"/>
        <v>0</v>
      </c>
      <c r="AL134" s="6"/>
      <c r="AM1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4" s="9" t="e">
        <f t="shared" si="99"/>
        <v>#REF!</v>
      </c>
      <c r="BD134" s="9" t="e">
        <f t="shared" si="99"/>
        <v>#REF!</v>
      </c>
      <c r="BE134" s="9" t="e">
        <f t="shared" si="99"/>
        <v>#REF!</v>
      </c>
      <c r="BF134" s="9" t="e">
        <f t="shared" si="100"/>
        <v>#REF!</v>
      </c>
      <c r="BG134" s="9" t="e">
        <f t="shared" si="100"/>
        <v>#REF!</v>
      </c>
      <c r="BH134" s="9" t="e">
        <f t="shared" si="100"/>
        <v>#REF!</v>
      </c>
      <c r="BI134" s="9" t="e">
        <f t="shared" si="100"/>
        <v>#REF!</v>
      </c>
      <c r="BL134" s="10" t="e">
        <f>SUMIF([3]gfs0910a!#REF!,'[3]total hrs'!#REF!,[3]gfs0910a!#REF!)</f>
        <v>#REF!</v>
      </c>
      <c r="BM134" s="10" t="e">
        <f t="shared" si="106"/>
        <v>#REF!</v>
      </c>
      <c r="BN134" s="10" t="e">
        <f>SUMIF([3]gfs0910a!#REF!,'[3]total hrs'!#REF!,[3]gfs0910a!#REF!)</f>
        <v>#REF!</v>
      </c>
      <c r="BO134" s="10" t="e">
        <f t="shared" si="107"/>
        <v>#REF!</v>
      </c>
      <c r="BP134" s="10" t="e">
        <f>SUMIF([3]gfs0910a!#REF!,'[3]total hrs'!#REF!,[3]gfs0910a!#REF!)</f>
        <v>#REF!</v>
      </c>
      <c r="BQ134" s="10" t="e">
        <f t="shared" si="108"/>
        <v>#REF!</v>
      </c>
      <c r="BR134" s="10" t="e">
        <f>SUMIF([3]gfs0910a!#REF!,'[3]total hrs'!#REF!,[3]gfs0910a!#REF!)</f>
        <v>#REF!</v>
      </c>
      <c r="BS134" s="10" t="e">
        <f t="shared" si="109"/>
        <v>#REF!</v>
      </c>
      <c r="BT134" s="10" t="e">
        <f>SUMIF([3]gfs0910a!#REF!,'[3]total hrs'!#REF!,[3]gfs0910a!#REF!)</f>
        <v>#REF!</v>
      </c>
      <c r="BU134" s="10" t="e">
        <f t="shared" si="110"/>
        <v>#REF!</v>
      </c>
      <c r="BV134" s="10" t="e">
        <f>SUMIF([3]gfs0910a!#REF!,'[3]total hrs'!#REF!,[3]gfs0910a!#REF!)</f>
        <v>#REF!</v>
      </c>
      <c r="BW134" s="10" t="e">
        <f t="shared" si="111"/>
        <v>#REF!</v>
      </c>
    </row>
    <row r="135" spans="1:75" ht="21" customHeight="1" x14ac:dyDescent="0.25">
      <c r="A135" s="4">
        <v>5994</v>
      </c>
      <c r="B135" s="4" t="s">
        <v>154</v>
      </c>
      <c r="C135" s="14" t="s">
        <v>20</v>
      </c>
      <c r="D135" s="29">
        <f>SUMIF(general!$C:$C,'control sheet'!$A:$A,general!$K:$K)</f>
        <v>0</v>
      </c>
      <c r="E135" s="5">
        <f>SUMIF(airport!C:C,'control sheet'!A:A,airport!K:K)</f>
        <v>53</v>
      </c>
      <c r="F135" s="5">
        <f>SUMIF(denarau!C:C,'control sheet'!A:A,denarau!K:K)</f>
        <v>0</v>
      </c>
      <c r="G135" s="98">
        <f>SUMIF(fijian!$C:$C,'control sheet'!$A:$A,fijian!$K:$K)</f>
        <v>0</v>
      </c>
      <c r="H135" s="5">
        <f>SUMIF(north!C:C,'control sheet'!A:A,north!K:K)</f>
        <v>0</v>
      </c>
      <c r="I135" s="5"/>
      <c r="J135" s="5"/>
      <c r="L135" s="6">
        <f t="shared" si="103"/>
        <v>53</v>
      </c>
      <c r="N1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1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1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5" s="96">
        <f t="shared" si="104"/>
        <v>0</v>
      </c>
      <c r="R1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35" s="6">
        <f t="shared" si="105"/>
        <v>53</v>
      </c>
      <c r="AE135" s="7"/>
      <c r="AF135" s="6">
        <f t="shared" si="102"/>
        <v>44</v>
      </c>
      <c r="AG135" s="6">
        <f t="shared" si="102"/>
        <v>9</v>
      </c>
      <c r="AH135" s="6">
        <f t="shared" si="102"/>
        <v>0</v>
      </c>
      <c r="AI135" s="6">
        <f t="shared" si="101"/>
        <v>0</v>
      </c>
      <c r="AJ135" s="6">
        <f t="shared" si="101"/>
        <v>0</v>
      </c>
      <c r="AK135" s="6">
        <f t="shared" si="101"/>
        <v>18</v>
      </c>
      <c r="AL135" s="6"/>
      <c r="AM1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5" s="9" t="e">
        <f t="shared" si="99"/>
        <v>#REF!</v>
      </c>
      <c r="BD135" s="9" t="e">
        <f t="shared" si="99"/>
        <v>#REF!</v>
      </c>
      <c r="BE135" s="9" t="e">
        <f t="shared" si="99"/>
        <v>#REF!</v>
      </c>
      <c r="BF135" s="9" t="e">
        <f t="shared" si="100"/>
        <v>#REF!</v>
      </c>
      <c r="BG135" s="9" t="e">
        <f t="shared" si="100"/>
        <v>#REF!</v>
      </c>
      <c r="BH135" s="9" t="e">
        <f t="shared" si="100"/>
        <v>#REF!</v>
      </c>
      <c r="BI135" s="9" t="e">
        <f t="shared" si="100"/>
        <v>#REF!</v>
      </c>
      <c r="BL135" s="10" t="e">
        <f>SUMIF([3]gfs0910a!#REF!,'[3]total hrs'!#REF!,[3]gfs0910a!#REF!)</f>
        <v>#REF!</v>
      </c>
      <c r="BM135" s="10" t="e">
        <f t="shared" si="106"/>
        <v>#REF!</v>
      </c>
      <c r="BN135" s="10" t="e">
        <f>SUMIF([3]gfs0910a!#REF!,'[3]total hrs'!#REF!,[3]gfs0910a!#REF!)</f>
        <v>#REF!</v>
      </c>
      <c r="BO135" s="10" t="e">
        <f t="shared" si="107"/>
        <v>#REF!</v>
      </c>
      <c r="BP135" s="10" t="e">
        <f>SUMIF([3]gfs0910a!#REF!,'[3]total hrs'!#REF!,[3]gfs0910a!#REF!)</f>
        <v>#REF!</v>
      </c>
      <c r="BQ135" s="10" t="e">
        <f t="shared" si="108"/>
        <v>#REF!</v>
      </c>
      <c r="BR135" s="10" t="e">
        <f>SUMIF([3]gfs0910a!#REF!,'[3]total hrs'!#REF!,[3]gfs0910a!#REF!)</f>
        <v>#REF!</v>
      </c>
      <c r="BS135" s="10" t="e">
        <f t="shared" si="109"/>
        <v>#REF!</v>
      </c>
      <c r="BT135" s="10" t="e">
        <f>SUMIF([3]gfs0910a!#REF!,'[3]total hrs'!#REF!,[3]gfs0910a!#REF!)</f>
        <v>#REF!</v>
      </c>
      <c r="BU135" s="10" t="e">
        <f t="shared" si="110"/>
        <v>#REF!</v>
      </c>
      <c r="BV135" s="10" t="e">
        <f>SUMIF([3]gfs0910a!#REF!,'[3]total hrs'!#REF!,[3]gfs0910a!#REF!)</f>
        <v>#REF!</v>
      </c>
      <c r="BW135" s="10" t="e">
        <f t="shared" si="111"/>
        <v>#REF!</v>
      </c>
    </row>
    <row r="136" spans="1:75" ht="21" customHeight="1" x14ac:dyDescent="0.25">
      <c r="A136" s="4">
        <v>50012</v>
      </c>
      <c r="B136" s="4" t="s">
        <v>155</v>
      </c>
      <c r="C136" s="14" t="s">
        <v>20</v>
      </c>
      <c r="D136" s="29">
        <f>SUMIF(general!$C:$C,'control sheet'!$A:$A,general!$K:$K)</f>
        <v>0</v>
      </c>
      <c r="E136" s="5">
        <f>SUMIF(airport!C:C,'control sheet'!A:A,airport!K:K)</f>
        <v>0</v>
      </c>
      <c r="F136" s="5">
        <f>SUMIF(denarau!C:C,'control sheet'!A:A,denarau!K:K)</f>
        <v>0</v>
      </c>
      <c r="G136" s="98">
        <f>SUMIF(fijian!$C:$C,'control sheet'!$A:$A,fijian!$K:$K)</f>
        <v>0</v>
      </c>
      <c r="H136" s="5">
        <f>SUMIF(north!C:C,'control sheet'!A:A,north!K:K)</f>
        <v>0</v>
      </c>
      <c r="I136" s="5"/>
      <c r="J136" s="5"/>
      <c r="L136" s="6">
        <f t="shared" si="103"/>
        <v>0</v>
      </c>
      <c r="N1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6" s="96">
        <f t="shared" si="104"/>
        <v>0</v>
      </c>
      <c r="R1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36" s="6">
        <f t="shared" si="105"/>
        <v>0</v>
      </c>
      <c r="AE136" s="7"/>
      <c r="AF136" s="6">
        <f t="shared" si="102"/>
        <v>0</v>
      </c>
      <c r="AG136" s="6">
        <f t="shared" si="102"/>
        <v>0</v>
      </c>
      <c r="AH136" s="6">
        <f t="shared" si="102"/>
        <v>0</v>
      </c>
      <c r="AI136" s="6">
        <f t="shared" si="101"/>
        <v>0</v>
      </c>
      <c r="AJ136" s="6">
        <f t="shared" si="101"/>
        <v>0</v>
      </c>
      <c r="AK136" s="6">
        <f t="shared" si="101"/>
        <v>0</v>
      </c>
      <c r="AL136" s="6"/>
      <c r="AM1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6" s="9" t="e">
        <f t="shared" si="99"/>
        <v>#REF!</v>
      </c>
      <c r="BD136" s="9" t="e">
        <f t="shared" si="99"/>
        <v>#REF!</v>
      </c>
      <c r="BE136" s="9" t="e">
        <f t="shared" si="99"/>
        <v>#REF!</v>
      </c>
      <c r="BF136" s="9" t="e">
        <f t="shared" si="100"/>
        <v>#REF!</v>
      </c>
      <c r="BG136" s="9" t="e">
        <f t="shared" si="100"/>
        <v>#REF!</v>
      </c>
      <c r="BH136" s="9" t="e">
        <f t="shared" si="100"/>
        <v>#REF!</v>
      </c>
      <c r="BI136" s="9" t="e">
        <f t="shared" si="100"/>
        <v>#REF!</v>
      </c>
      <c r="BL136" s="10" t="e">
        <f>SUMIF([3]gfs0910a!#REF!,'[3]total hrs'!#REF!,[3]gfs0910a!#REF!)</f>
        <v>#REF!</v>
      </c>
      <c r="BM136" s="10" t="e">
        <f t="shared" si="106"/>
        <v>#REF!</v>
      </c>
      <c r="BN136" s="10" t="e">
        <f>SUMIF([3]gfs0910a!#REF!,'[3]total hrs'!#REF!,[3]gfs0910a!#REF!)</f>
        <v>#REF!</v>
      </c>
      <c r="BO136" s="10" t="e">
        <f t="shared" si="107"/>
        <v>#REF!</v>
      </c>
      <c r="BP136" s="10" t="e">
        <f>SUMIF([3]gfs0910a!#REF!,'[3]total hrs'!#REF!,[3]gfs0910a!#REF!)</f>
        <v>#REF!</v>
      </c>
      <c r="BQ136" s="10" t="e">
        <f t="shared" si="108"/>
        <v>#REF!</v>
      </c>
      <c r="BR136" s="10" t="e">
        <f>SUMIF([3]gfs0910a!#REF!,'[3]total hrs'!#REF!,[3]gfs0910a!#REF!)</f>
        <v>#REF!</v>
      </c>
      <c r="BS136" s="10" t="e">
        <f t="shared" si="109"/>
        <v>#REF!</v>
      </c>
      <c r="BT136" s="10" t="e">
        <f>SUMIF([3]gfs0910a!#REF!,'[3]total hrs'!#REF!,[3]gfs0910a!#REF!)</f>
        <v>#REF!</v>
      </c>
      <c r="BU136" s="10" t="e">
        <f t="shared" si="110"/>
        <v>#REF!</v>
      </c>
      <c r="BV136" s="10" t="e">
        <f>SUMIF([3]gfs0910a!#REF!,'[3]total hrs'!#REF!,[3]gfs0910a!#REF!)</f>
        <v>#REF!</v>
      </c>
      <c r="BW136" s="10" t="e">
        <f t="shared" si="111"/>
        <v>#REF!</v>
      </c>
    </row>
    <row r="137" spans="1:75" ht="21" customHeight="1" x14ac:dyDescent="0.25">
      <c r="A137" s="4">
        <v>50036</v>
      </c>
      <c r="B137" s="4" t="s">
        <v>156</v>
      </c>
      <c r="C137" s="14" t="s">
        <v>20</v>
      </c>
      <c r="D137" s="29">
        <f>SUMIF(general!$C:$C,'control sheet'!$A:$A,general!$K:$K)</f>
        <v>0</v>
      </c>
      <c r="E137" s="5">
        <f>SUMIF(airport!C:C,'control sheet'!A:A,airport!K:K)</f>
        <v>58</v>
      </c>
      <c r="F137" s="5">
        <f>SUMIF(denarau!C:C,'control sheet'!A:A,denarau!K:K)</f>
        <v>0</v>
      </c>
      <c r="G137" s="98">
        <f>SUMIF(fijian!$C:$C,'control sheet'!$A:$A,fijian!$K:$K)</f>
        <v>0</v>
      </c>
      <c r="H137" s="5">
        <f>SUMIF(north!C:C,'control sheet'!A:A,north!K:K)</f>
        <v>0</v>
      </c>
      <c r="I137" s="5"/>
      <c r="J137" s="5"/>
      <c r="L137" s="6">
        <f t="shared" si="103"/>
        <v>58</v>
      </c>
      <c r="N1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1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1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7" s="96">
        <f t="shared" si="104"/>
        <v>0</v>
      </c>
      <c r="R1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37" s="6">
        <f t="shared" si="105"/>
        <v>58</v>
      </c>
      <c r="AE137" s="7"/>
      <c r="AF137" s="6">
        <f t="shared" si="102"/>
        <v>44</v>
      </c>
      <c r="AG137" s="6">
        <f t="shared" si="102"/>
        <v>14</v>
      </c>
      <c r="AH137" s="6">
        <f t="shared" si="102"/>
        <v>0</v>
      </c>
      <c r="AI137" s="6">
        <f t="shared" si="101"/>
        <v>0</v>
      </c>
      <c r="AJ137" s="6">
        <f t="shared" si="101"/>
        <v>0</v>
      </c>
      <c r="AK137" s="6">
        <f t="shared" si="101"/>
        <v>24</v>
      </c>
      <c r="AL137" s="6"/>
      <c r="AM1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7" s="9" t="e">
        <f t="shared" ref="BC137:BI138" si="114">+AM137-AU137</f>
        <v>#REF!</v>
      </c>
      <c r="BD137" s="9" t="e">
        <f t="shared" si="114"/>
        <v>#REF!</v>
      </c>
      <c r="BE137" s="9" t="e">
        <f t="shared" si="114"/>
        <v>#REF!</v>
      </c>
      <c r="BF137" s="9" t="e">
        <f t="shared" si="114"/>
        <v>#REF!</v>
      </c>
      <c r="BG137" s="9" t="e">
        <f t="shared" si="114"/>
        <v>#REF!</v>
      </c>
      <c r="BH137" s="9" t="e">
        <f t="shared" si="114"/>
        <v>#REF!</v>
      </c>
      <c r="BI137" s="9" t="e">
        <f t="shared" si="114"/>
        <v>#REF!</v>
      </c>
      <c r="BL137" s="10" t="e">
        <f>SUMIF([3]gfs0910a!#REF!,'[3]total hrs'!#REF!,[3]gfs0910a!#REF!)</f>
        <v>#REF!</v>
      </c>
      <c r="BM137" s="10" t="e">
        <f t="shared" si="106"/>
        <v>#REF!</v>
      </c>
      <c r="BN137" s="10" t="e">
        <f>SUMIF([3]gfs0910a!#REF!,'[3]total hrs'!#REF!,[3]gfs0910a!#REF!)</f>
        <v>#REF!</v>
      </c>
      <c r="BO137" s="10" t="e">
        <f t="shared" si="107"/>
        <v>#REF!</v>
      </c>
      <c r="BP137" s="10" t="e">
        <f>SUMIF([3]gfs0910a!#REF!,'[3]total hrs'!#REF!,[3]gfs0910a!#REF!)</f>
        <v>#REF!</v>
      </c>
      <c r="BQ137" s="10" t="e">
        <f t="shared" si="108"/>
        <v>#REF!</v>
      </c>
      <c r="BR137" s="10" t="e">
        <f>SUMIF([3]gfs0910a!#REF!,'[3]total hrs'!#REF!,[3]gfs0910a!#REF!)</f>
        <v>#REF!</v>
      </c>
      <c r="BS137" s="10" t="e">
        <f t="shared" si="109"/>
        <v>#REF!</v>
      </c>
      <c r="BT137" s="10" t="e">
        <f>SUMIF([3]gfs0910a!#REF!,'[3]total hrs'!#REF!,[3]gfs0910a!#REF!)</f>
        <v>#REF!</v>
      </c>
      <c r="BU137" s="10" t="e">
        <f t="shared" si="110"/>
        <v>#REF!</v>
      </c>
      <c r="BV137" s="10" t="e">
        <f>SUMIF([3]gfs0910a!#REF!,'[3]total hrs'!#REF!,[3]gfs0910a!#REF!)</f>
        <v>#REF!</v>
      </c>
      <c r="BW137" s="10" t="e">
        <f t="shared" si="111"/>
        <v>#REF!</v>
      </c>
    </row>
    <row r="138" spans="1:75" ht="21" customHeight="1" x14ac:dyDescent="0.25">
      <c r="A138" s="4">
        <v>50080</v>
      </c>
      <c r="B138" s="4" t="s">
        <v>157</v>
      </c>
      <c r="C138" s="14" t="s">
        <v>20</v>
      </c>
      <c r="D138" s="29">
        <f>SUMIF(general!$C:$C,'control sheet'!$A:$A,general!$K:$K)</f>
        <v>0</v>
      </c>
      <c r="E138" s="5">
        <f>SUMIF(airport!C:C,'control sheet'!A:A,airport!K:K)</f>
        <v>42</v>
      </c>
      <c r="F138" s="5">
        <f>SUMIF(denarau!C:C,'control sheet'!A:A,denarau!K:K)</f>
        <v>0</v>
      </c>
      <c r="G138" s="98">
        <f>SUMIF(fijian!$C:$C,'control sheet'!$A:$A,fijian!$K:$K)</f>
        <v>0</v>
      </c>
      <c r="H138" s="5">
        <f>SUMIF(north!C:C,'control sheet'!A:A,north!K:K)</f>
        <v>0</v>
      </c>
      <c r="I138" s="5"/>
      <c r="J138" s="5"/>
      <c r="L138" s="6">
        <f t="shared" ref="L138:L144" si="115">SUM(D138:J138)</f>
        <v>42</v>
      </c>
      <c r="N1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1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1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8" s="96">
        <f t="shared" ref="Q138:Q144" si="116">SUM(N138:P138)-L138</f>
        <v>0</v>
      </c>
      <c r="R1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30.12</v>
      </c>
      <c r="S1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38" s="6">
        <f t="shared" ref="AD138:AD144" si="117">+L138-U138</f>
        <v>42</v>
      </c>
      <c r="AE138" s="7"/>
      <c r="AF138" s="6">
        <f t="shared" ref="AF138:AK138" si="118">+N138-W138</f>
        <v>35</v>
      </c>
      <c r="AG138" s="6">
        <f t="shared" si="118"/>
        <v>7</v>
      </c>
      <c r="AH138" s="6">
        <f t="shared" si="118"/>
        <v>0</v>
      </c>
      <c r="AI138" s="6">
        <f t="shared" si="118"/>
        <v>0</v>
      </c>
      <c r="AJ138" s="6">
        <f t="shared" si="118"/>
        <v>30.12</v>
      </c>
      <c r="AK138" s="6">
        <f t="shared" si="118"/>
        <v>12</v>
      </c>
      <c r="AL138" s="6"/>
      <c r="AM1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8" s="9" t="e">
        <f t="shared" si="114"/>
        <v>#REF!</v>
      </c>
      <c r="BD138" s="9" t="e">
        <f t="shared" si="114"/>
        <v>#REF!</v>
      </c>
      <c r="BE138" s="9" t="e">
        <f t="shared" si="114"/>
        <v>#REF!</v>
      </c>
      <c r="BF138" s="9" t="e">
        <f t="shared" si="114"/>
        <v>#REF!</v>
      </c>
      <c r="BG138" s="9" t="e">
        <f t="shared" si="114"/>
        <v>#REF!</v>
      </c>
      <c r="BH138" s="9" t="e">
        <f t="shared" si="114"/>
        <v>#REF!</v>
      </c>
      <c r="BI138" s="9" t="e">
        <f t="shared" si="114"/>
        <v>#REF!</v>
      </c>
      <c r="BL138" s="10" t="e">
        <f>SUMIF([3]gfs0910a!#REF!,'[3]total hrs'!#REF!,[3]gfs0910a!#REF!)</f>
        <v>#REF!</v>
      </c>
      <c r="BM138" s="10" t="e">
        <f t="shared" ref="BM138:BM144" si="119">+BL138-L138</f>
        <v>#REF!</v>
      </c>
      <c r="BN138" s="10" t="e">
        <f>SUMIF([3]gfs0910a!#REF!,'[3]total hrs'!#REF!,[3]gfs0910a!#REF!)</f>
        <v>#REF!</v>
      </c>
      <c r="BO138" s="10" t="e">
        <f t="shared" ref="BO138:BO144" si="120">+BN138-N138</f>
        <v>#REF!</v>
      </c>
      <c r="BP138" s="10" t="e">
        <f>SUMIF([3]gfs0910a!#REF!,'[3]total hrs'!#REF!,[3]gfs0910a!#REF!)</f>
        <v>#REF!</v>
      </c>
      <c r="BQ138" s="10" t="e">
        <f t="shared" ref="BQ138:BQ144" si="121">+BP138-O138</f>
        <v>#REF!</v>
      </c>
      <c r="BR138" s="10" t="e">
        <f>SUMIF([3]gfs0910a!#REF!,'[3]total hrs'!#REF!,[3]gfs0910a!#REF!)</f>
        <v>#REF!</v>
      </c>
      <c r="BS138" s="10" t="e">
        <f t="shared" ref="BS138:BS144" si="122">+BR138-P138</f>
        <v>#REF!</v>
      </c>
      <c r="BT138" s="10" t="e">
        <f>SUMIF([3]gfs0910a!#REF!,'[3]total hrs'!#REF!,[3]gfs0910a!#REF!)</f>
        <v>#REF!</v>
      </c>
      <c r="BU138" s="10" t="e">
        <f t="shared" ref="BU138:BU144" si="123">+BT138-R138</f>
        <v>#REF!</v>
      </c>
      <c r="BV138" s="10" t="e">
        <f>SUMIF([3]gfs0910a!#REF!,'[3]total hrs'!#REF!,[3]gfs0910a!#REF!)</f>
        <v>#REF!</v>
      </c>
      <c r="BW138" s="10" t="e">
        <f t="shared" ref="BW138:BW144" si="124">+BV138-S138</f>
        <v>#REF!</v>
      </c>
    </row>
    <row r="139" spans="1:75" ht="21" customHeight="1" x14ac:dyDescent="0.25">
      <c r="A139" s="4">
        <v>50111</v>
      </c>
      <c r="B139" s="4" t="s">
        <v>158</v>
      </c>
      <c r="C139" s="14" t="s">
        <v>20</v>
      </c>
      <c r="D139" s="29">
        <f>SUMIF(general!$C:$C,'control sheet'!$A:$A,general!$K:$K)</f>
        <v>0</v>
      </c>
      <c r="E139" s="5">
        <f>SUMIF(airport!C:C,'control sheet'!A:A,airport!K:K)</f>
        <v>72</v>
      </c>
      <c r="F139" s="5">
        <f>SUMIF(denarau!C:C,'control sheet'!A:A,denarau!K:K)</f>
        <v>0</v>
      </c>
      <c r="G139" s="98">
        <f>SUMIF(fijian!$C:$C,'control sheet'!$A:$A,fijian!$K:$K)</f>
        <v>0</v>
      </c>
      <c r="H139" s="5">
        <f>SUMIF(north!C:C,'control sheet'!A:A,north!K:K)</f>
        <v>0</v>
      </c>
      <c r="I139" s="5"/>
      <c r="J139" s="5"/>
      <c r="L139" s="6">
        <f t="shared" si="115"/>
        <v>72</v>
      </c>
      <c r="N1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24</v>
      </c>
      <c r="P1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39" s="96">
        <f t="shared" si="116"/>
        <v>0</v>
      </c>
      <c r="R1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139" s="6">
        <f t="shared" si="117"/>
        <v>72</v>
      </c>
      <c r="AE139" s="7"/>
      <c r="AF139" s="6">
        <f t="shared" ref="AF139:AH149" si="125">+N139-W139</f>
        <v>48</v>
      </c>
      <c r="AG139" s="6">
        <f t="shared" si="125"/>
        <v>24</v>
      </c>
      <c r="AH139" s="6">
        <f t="shared" si="125"/>
        <v>0</v>
      </c>
      <c r="AI139" s="6">
        <f t="shared" ref="AI139:AK149" si="126">+Q139-Z139</f>
        <v>0</v>
      </c>
      <c r="AJ139" s="6">
        <f t="shared" si="126"/>
        <v>0</v>
      </c>
      <c r="AK139" s="6">
        <f t="shared" si="126"/>
        <v>36</v>
      </c>
      <c r="AL139" s="6"/>
      <c r="AM1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39" s="9" t="e">
        <f t="shared" ref="BC139:BE145" si="127">+AM139-AU139</f>
        <v>#REF!</v>
      </c>
      <c r="BD139" s="9" t="e">
        <f t="shared" si="127"/>
        <v>#REF!</v>
      </c>
      <c r="BE139" s="9" t="e">
        <f t="shared" si="127"/>
        <v>#REF!</v>
      </c>
      <c r="BF139" s="9" t="e">
        <f t="shared" ref="BF139:BI145" si="128">+AP139-AX139</f>
        <v>#REF!</v>
      </c>
      <c r="BG139" s="9" t="e">
        <f t="shared" si="128"/>
        <v>#REF!</v>
      </c>
      <c r="BH139" s="9" t="e">
        <f t="shared" si="128"/>
        <v>#REF!</v>
      </c>
      <c r="BI139" s="9" t="e">
        <f t="shared" si="128"/>
        <v>#REF!</v>
      </c>
      <c r="BL139" s="10" t="e">
        <f>SUMIF([3]gfs0910a!#REF!,'[3]total hrs'!#REF!,[3]gfs0910a!#REF!)</f>
        <v>#REF!</v>
      </c>
      <c r="BM139" s="10" t="e">
        <f t="shared" si="119"/>
        <v>#REF!</v>
      </c>
      <c r="BN139" s="10" t="e">
        <f>SUMIF([3]gfs0910a!#REF!,'[3]total hrs'!#REF!,[3]gfs0910a!#REF!)</f>
        <v>#REF!</v>
      </c>
      <c r="BO139" s="10" t="e">
        <f t="shared" si="120"/>
        <v>#REF!</v>
      </c>
      <c r="BP139" s="10" t="e">
        <f>SUMIF([3]gfs0910a!#REF!,'[3]total hrs'!#REF!,[3]gfs0910a!#REF!)</f>
        <v>#REF!</v>
      </c>
      <c r="BQ139" s="10" t="e">
        <f t="shared" si="121"/>
        <v>#REF!</v>
      </c>
      <c r="BR139" s="10" t="e">
        <f>SUMIF([3]gfs0910a!#REF!,'[3]total hrs'!#REF!,[3]gfs0910a!#REF!)</f>
        <v>#REF!</v>
      </c>
      <c r="BS139" s="10" t="e">
        <f t="shared" si="122"/>
        <v>#REF!</v>
      </c>
      <c r="BT139" s="10" t="e">
        <f>SUMIF([3]gfs0910a!#REF!,'[3]total hrs'!#REF!,[3]gfs0910a!#REF!)</f>
        <v>#REF!</v>
      </c>
      <c r="BU139" s="10" t="e">
        <f t="shared" si="123"/>
        <v>#REF!</v>
      </c>
      <c r="BV139" s="10" t="e">
        <f>SUMIF([3]gfs0910a!#REF!,'[3]total hrs'!#REF!,[3]gfs0910a!#REF!)</f>
        <v>#REF!</v>
      </c>
      <c r="BW139" s="10" t="e">
        <f t="shared" si="124"/>
        <v>#REF!</v>
      </c>
    </row>
    <row r="140" spans="1:75" ht="21" customHeight="1" x14ac:dyDescent="0.25">
      <c r="A140" s="4">
        <v>50118</v>
      </c>
      <c r="B140" s="4" t="s">
        <v>159</v>
      </c>
      <c r="C140" s="14" t="s">
        <v>20</v>
      </c>
      <c r="D140" s="29">
        <f>SUMIF(general!$C:$C,'control sheet'!$A:$A,general!$K:$K)</f>
        <v>0</v>
      </c>
      <c r="E140" s="5">
        <f>SUMIF(airport!C:C,'control sheet'!A:A,airport!K:K)</f>
        <v>59</v>
      </c>
      <c r="F140" s="5">
        <f>SUMIF(denarau!C:C,'control sheet'!A:A,denarau!K:K)</f>
        <v>0</v>
      </c>
      <c r="G140" s="98">
        <f>SUMIF(fijian!$C:$C,'control sheet'!$A:$A,fijian!$K:$K)</f>
        <v>0</v>
      </c>
      <c r="H140" s="5">
        <f>SUMIF(north!C:C,'control sheet'!A:A,north!K:K)</f>
        <v>0</v>
      </c>
      <c r="I140" s="5"/>
      <c r="J140" s="5"/>
      <c r="L140" s="6">
        <f t="shared" si="115"/>
        <v>59</v>
      </c>
      <c r="N1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1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140" s="96">
        <f t="shared" si="116"/>
        <v>0</v>
      </c>
      <c r="R1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43.820000000000007</v>
      </c>
      <c r="S1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40" s="6">
        <f t="shared" si="117"/>
        <v>59</v>
      </c>
      <c r="AE140" s="7"/>
      <c r="AF140" s="6">
        <f t="shared" si="125"/>
        <v>48</v>
      </c>
      <c r="AG140" s="6">
        <f t="shared" si="125"/>
        <v>9</v>
      </c>
      <c r="AH140" s="6">
        <f t="shared" si="125"/>
        <v>2</v>
      </c>
      <c r="AI140" s="6">
        <f t="shared" si="126"/>
        <v>0</v>
      </c>
      <c r="AJ140" s="6">
        <f t="shared" si="126"/>
        <v>43.820000000000007</v>
      </c>
      <c r="AK140" s="6">
        <f t="shared" si="126"/>
        <v>12</v>
      </c>
      <c r="AL140" s="6"/>
      <c r="AM1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0" s="9" t="e">
        <f t="shared" si="127"/>
        <v>#REF!</v>
      </c>
      <c r="BD140" s="9" t="e">
        <f t="shared" si="127"/>
        <v>#REF!</v>
      </c>
      <c r="BE140" s="9" t="e">
        <f t="shared" si="127"/>
        <v>#REF!</v>
      </c>
      <c r="BF140" s="9" t="e">
        <f t="shared" si="128"/>
        <v>#REF!</v>
      </c>
      <c r="BG140" s="9" t="e">
        <f t="shared" si="128"/>
        <v>#REF!</v>
      </c>
      <c r="BH140" s="9" t="e">
        <f t="shared" si="128"/>
        <v>#REF!</v>
      </c>
      <c r="BI140" s="9" t="e">
        <f t="shared" si="128"/>
        <v>#REF!</v>
      </c>
      <c r="BL140" s="10" t="e">
        <f>SUMIF([3]gfs0910a!#REF!,'[3]total hrs'!#REF!,[3]gfs0910a!#REF!)</f>
        <v>#REF!</v>
      </c>
      <c r="BM140" s="10" t="e">
        <f t="shared" si="119"/>
        <v>#REF!</v>
      </c>
      <c r="BN140" s="10" t="e">
        <f>SUMIF([3]gfs0910a!#REF!,'[3]total hrs'!#REF!,[3]gfs0910a!#REF!)</f>
        <v>#REF!</v>
      </c>
      <c r="BO140" s="10" t="e">
        <f t="shared" si="120"/>
        <v>#REF!</v>
      </c>
      <c r="BP140" s="10" t="e">
        <f>SUMIF([3]gfs0910a!#REF!,'[3]total hrs'!#REF!,[3]gfs0910a!#REF!)</f>
        <v>#REF!</v>
      </c>
      <c r="BQ140" s="10" t="e">
        <f t="shared" si="121"/>
        <v>#REF!</v>
      </c>
      <c r="BR140" s="10" t="e">
        <f>SUMIF([3]gfs0910a!#REF!,'[3]total hrs'!#REF!,[3]gfs0910a!#REF!)</f>
        <v>#REF!</v>
      </c>
      <c r="BS140" s="10" t="e">
        <f t="shared" si="122"/>
        <v>#REF!</v>
      </c>
      <c r="BT140" s="10" t="e">
        <f>SUMIF([3]gfs0910a!#REF!,'[3]total hrs'!#REF!,[3]gfs0910a!#REF!)</f>
        <v>#REF!</v>
      </c>
      <c r="BU140" s="10" t="e">
        <f t="shared" si="123"/>
        <v>#REF!</v>
      </c>
      <c r="BV140" s="10" t="e">
        <f>SUMIF([3]gfs0910a!#REF!,'[3]total hrs'!#REF!,[3]gfs0910a!#REF!)</f>
        <v>#REF!</v>
      </c>
      <c r="BW140" s="10" t="e">
        <f t="shared" si="124"/>
        <v>#REF!</v>
      </c>
    </row>
    <row r="141" spans="1:75" ht="21" customHeight="1" x14ac:dyDescent="0.25">
      <c r="A141" s="4">
        <v>50120</v>
      </c>
      <c r="B141" s="4" t="s">
        <v>160</v>
      </c>
      <c r="C141" s="14" t="s">
        <v>20</v>
      </c>
      <c r="D141" s="29">
        <f>SUMIF(general!$C:$C,'control sheet'!$A:$A,general!$K:$K)</f>
        <v>0</v>
      </c>
      <c r="E141" s="5">
        <f>SUMIF(airport!C:C,'control sheet'!A:A,airport!K:K)</f>
        <v>67.5</v>
      </c>
      <c r="F141" s="5">
        <f>SUMIF(denarau!C:C,'control sheet'!A:A,denarau!K:K)</f>
        <v>0</v>
      </c>
      <c r="G141" s="98">
        <f>SUMIF(fijian!$C:$C,'control sheet'!$A:$A,fijian!$K:$K)</f>
        <v>0</v>
      </c>
      <c r="H141" s="5">
        <f>SUMIF(north!C:C,'control sheet'!A:A,north!K:K)</f>
        <v>0</v>
      </c>
      <c r="I141" s="5"/>
      <c r="J141" s="5"/>
      <c r="L141" s="6">
        <f t="shared" si="115"/>
        <v>67.5</v>
      </c>
      <c r="N1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17.5</v>
      </c>
      <c r="P1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141" s="96">
        <f t="shared" si="116"/>
        <v>0</v>
      </c>
      <c r="R1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46.050000000000004</v>
      </c>
      <c r="S1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41" s="6">
        <f t="shared" si="117"/>
        <v>67.5</v>
      </c>
      <c r="AE141" s="7"/>
      <c r="AF141" s="6">
        <f t="shared" si="125"/>
        <v>48</v>
      </c>
      <c r="AG141" s="6">
        <f t="shared" si="125"/>
        <v>17.5</v>
      </c>
      <c r="AH141" s="6">
        <f t="shared" si="125"/>
        <v>2</v>
      </c>
      <c r="AI141" s="6">
        <f t="shared" si="126"/>
        <v>0</v>
      </c>
      <c r="AJ141" s="6">
        <f t="shared" si="126"/>
        <v>46.050000000000004</v>
      </c>
      <c r="AK141" s="6">
        <f t="shared" si="126"/>
        <v>6</v>
      </c>
      <c r="AL141" s="6"/>
      <c r="AM1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1" s="9" t="e">
        <f t="shared" si="127"/>
        <v>#REF!</v>
      </c>
      <c r="BD141" s="9" t="e">
        <f t="shared" si="127"/>
        <v>#REF!</v>
      </c>
      <c r="BE141" s="9" t="e">
        <f t="shared" si="127"/>
        <v>#REF!</v>
      </c>
      <c r="BF141" s="9" t="e">
        <f t="shared" si="128"/>
        <v>#REF!</v>
      </c>
      <c r="BG141" s="9" t="e">
        <f t="shared" si="128"/>
        <v>#REF!</v>
      </c>
      <c r="BH141" s="9" t="e">
        <f t="shared" si="128"/>
        <v>#REF!</v>
      </c>
      <c r="BI141" s="9" t="e">
        <f t="shared" si="128"/>
        <v>#REF!</v>
      </c>
      <c r="BL141" s="10" t="e">
        <f>SUMIF([3]gfs0910a!#REF!,'[3]total hrs'!#REF!,[3]gfs0910a!#REF!)</f>
        <v>#REF!</v>
      </c>
      <c r="BM141" s="10" t="e">
        <f t="shared" si="119"/>
        <v>#REF!</v>
      </c>
      <c r="BN141" s="10" t="e">
        <f>SUMIF([3]gfs0910a!#REF!,'[3]total hrs'!#REF!,[3]gfs0910a!#REF!)</f>
        <v>#REF!</v>
      </c>
      <c r="BO141" s="10" t="e">
        <f t="shared" si="120"/>
        <v>#REF!</v>
      </c>
      <c r="BP141" s="10" t="e">
        <f>SUMIF([3]gfs0910a!#REF!,'[3]total hrs'!#REF!,[3]gfs0910a!#REF!)</f>
        <v>#REF!</v>
      </c>
      <c r="BQ141" s="10" t="e">
        <f t="shared" si="121"/>
        <v>#REF!</v>
      </c>
      <c r="BR141" s="10" t="e">
        <f>SUMIF([3]gfs0910a!#REF!,'[3]total hrs'!#REF!,[3]gfs0910a!#REF!)</f>
        <v>#REF!</v>
      </c>
      <c r="BS141" s="10" t="e">
        <f t="shared" si="122"/>
        <v>#REF!</v>
      </c>
      <c r="BT141" s="10" t="e">
        <f>SUMIF([3]gfs0910a!#REF!,'[3]total hrs'!#REF!,[3]gfs0910a!#REF!)</f>
        <v>#REF!</v>
      </c>
      <c r="BU141" s="10" t="e">
        <f t="shared" si="123"/>
        <v>#REF!</v>
      </c>
      <c r="BV141" s="10" t="e">
        <f>SUMIF([3]gfs0910a!#REF!,'[3]total hrs'!#REF!,[3]gfs0910a!#REF!)</f>
        <v>#REF!</v>
      </c>
      <c r="BW141" s="10" t="e">
        <f t="shared" si="124"/>
        <v>#REF!</v>
      </c>
    </row>
    <row r="142" spans="1:75" ht="21" customHeight="1" x14ac:dyDescent="0.25">
      <c r="A142" s="4">
        <v>50124</v>
      </c>
      <c r="B142" s="4" t="s">
        <v>161</v>
      </c>
      <c r="C142" s="14" t="s">
        <v>20</v>
      </c>
      <c r="D142" s="29">
        <f>SUMIF(general!$C:$C,'control sheet'!$A:$A,general!$K:$K)</f>
        <v>0</v>
      </c>
      <c r="E142" s="5">
        <f>SUMIF(airport!C:C,'control sheet'!A:A,airport!K:K)</f>
        <v>63.5</v>
      </c>
      <c r="F142" s="5">
        <f>SUMIF(denarau!C:C,'control sheet'!A:A,denarau!K:K)</f>
        <v>0</v>
      </c>
      <c r="G142" s="98">
        <f>SUMIF(fijian!$C:$C,'control sheet'!$A:$A,fijian!$K:$K)</f>
        <v>0</v>
      </c>
      <c r="H142" s="5">
        <f>SUMIF(north!C:C,'control sheet'!A:A,north!K:K)</f>
        <v>0</v>
      </c>
      <c r="I142" s="5"/>
      <c r="J142" s="5"/>
      <c r="L142" s="6">
        <f t="shared" si="115"/>
        <v>63.5</v>
      </c>
      <c r="N1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13</v>
      </c>
      <c r="P1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2.5</v>
      </c>
      <c r="Q142" s="96">
        <f t="shared" si="116"/>
        <v>0</v>
      </c>
      <c r="R1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42" s="6">
        <f t="shared" si="117"/>
        <v>63.5</v>
      </c>
      <c r="AE142" s="7"/>
      <c r="AF142" s="6">
        <f t="shared" si="125"/>
        <v>48</v>
      </c>
      <c r="AG142" s="6">
        <f t="shared" si="125"/>
        <v>13</v>
      </c>
      <c r="AH142" s="6">
        <f t="shared" si="125"/>
        <v>2.5</v>
      </c>
      <c r="AI142" s="6">
        <f t="shared" si="126"/>
        <v>0</v>
      </c>
      <c r="AJ142" s="6">
        <f t="shared" si="126"/>
        <v>0</v>
      </c>
      <c r="AK142" s="6">
        <f t="shared" si="126"/>
        <v>18</v>
      </c>
      <c r="AL142" s="6"/>
      <c r="AM1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2" s="9" t="e">
        <f t="shared" si="127"/>
        <v>#REF!</v>
      </c>
      <c r="BD142" s="9" t="e">
        <f t="shared" si="127"/>
        <v>#REF!</v>
      </c>
      <c r="BE142" s="9" t="e">
        <f t="shared" si="127"/>
        <v>#REF!</v>
      </c>
      <c r="BF142" s="9" t="e">
        <f t="shared" si="128"/>
        <v>#REF!</v>
      </c>
      <c r="BG142" s="9" t="e">
        <f t="shared" si="128"/>
        <v>#REF!</v>
      </c>
      <c r="BH142" s="9" t="e">
        <f t="shared" si="128"/>
        <v>#REF!</v>
      </c>
      <c r="BI142" s="9" t="e">
        <f t="shared" si="128"/>
        <v>#REF!</v>
      </c>
      <c r="BL142" s="10" t="e">
        <f>SUMIF([3]gfs0910a!#REF!,'[3]total hrs'!#REF!,[3]gfs0910a!#REF!)</f>
        <v>#REF!</v>
      </c>
      <c r="BM142" s="10" t="e">
        <f t="shared" si="119"/>
        <v>#REF!</v>
      </c>
      <c r="BN142" s="10" t="e">
        <f>SUMIF([3]gfs0910a!#REF!,'[3]total hrs'!#REF!,[3]gfs0910a!#REF!)</f>
        <v>#REF!</v>
      </c>
      <c r="BO142" s="10" t="e">
        <f t="shared" si="120"/>
        <v>#REF!</v>
      </c>
      <c r="BP142" s="10" t="e">
        <f>SUMIF([3]gfs0910a!#REF!,'[3]total hrs'!#REF!,[3]gfs0910a!#REF!)</f>
        <v>#REF!</v>
      </c>
      <c r="BQ142" s="10" t="e">
        <f t="shared" si="121"/>
        <v>#REF!</v>
      </c>
      <c r="BR142" s="10" t="e">
        <f>SUMIF([3]gfs0910a!#REF!,'[3]total hrs'!#REF!,[3]gfs0910a!#REF!)</f>
        <v>#REF!</v>
      </c>
      <c r="BS142" s="10" t="e">
        <f t="shared" si="122"/>
        <v>#REF!</v>
      </c>
      <c r="BT142" s="10" t="e">
        <f>SUMIF([3]gfs0910a!#REF!,'[3]total hrs'!#REF!,[3]gfs0910a!#REF!)</f>
        <v>#REF!</v>
      </c>
      <c r="BU142" s="10" t="e">
        <f t="shared" si="123"/>
        <v>#REF!</v>
      </c>
      <c r="BV142" s="10" t="e">
        <f>SUMIF([3]gfs0910a!#REF!,'[3]total hrs'!#REF!,[3]gfs0910a!#REF!)</f>
        <v>#REF!</v>
      </c>
      <c r="BW142" s="10" t="e">
        <f t="shared" si="124"/>
        <v>#REF!</v>
      </c>
    </row>
    <row r="143" spans="1:75" ht="21" customHeight="1" x14ac:dyDescent="0.25">
      <c r="A143" s="4">
        <v>50132</v>
      </c>
      <c r="B143" s="4" t="s">
        <v>162</v>
      </c>
      <c r="C143" s="14" t="s">
        <v>20</v>
      </c>
      <c r="D143" s="29">
        <f>SUMIF(general!$C:$C,'control sheet'!$A:$A,general!$K:$K)</f>
        <v>0</v>
      </c>
      <c r="E143" s="5">
        <f>SUMIF(airport!C:C,'control sheet'!A:A,airport!K:K)</f>
        <v>0</v>
      </c>
      <c r="F143" s="5">
        <f>SUMIF(denarau!C:C,'control sheet'!A:A,denarau!K:K)</f>
        <v>0</v>
      </c>
      <c r="G143" s="98">
        <f>SUMIF(fijian!$C:$C,'control sheet'!$A:$A,fijian!$K:$K)</f>
        <v>0</v>
      </c>
      <c r="H143" s="5">
        <f>SUMIF(north!C:C,'control sheet'!A:A,north!K:K)</f>
        <v>0</v>
      </c>
      <c r="I143" s="5"/>
      <c r="J143" s="5"/>
      <c r="L143" s="6">
        <f t="shared" si="115"/>
        <v>0</v>
      </c>
      <c r="N1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43" s="96">
        <f t="shared" si="116"/>
        <v>0</v>
      </c>
      <c r="R1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43" s="6">
        <f t="shared" si="117"/>
        <v>0</v>
      </c>
      <c r="AE143" s="7"/>
      <c r="AF143" s="6">
        <f t="shared" si="125"/>
        <v>0</v>
      </c>
      <c r="AG143" s="6">
        <f t="shared" si="125"/>
        <v>0</v>
      </c>
      <c r="AH143" s="6">
        <f t="shared" si="125"/>
        <v>0</v>
      </c>
      <c r="AI143" s="6">
        <f t="shared" si="126"/>
        <v>0</v>
      </c>
      <c r="AJ143" s="6">
        <f t="shared" si="126"/>
        <v>0</v>
      </c>
      <c r="AK143" s="6">
        <f t="shared" si="126"/>
        <v>0</v>
      </c>
      <c r="AL143" s="6"/>
      <c r="AM1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3" s="9" t="e">
        <f t="shared" si="127"/>
        <v>#REF!</v>
      </c>
      <c r="BD143" s="9" t="e">
        <f t="shared" si="127"/>
        <v>#REF!</v>
      </c>
      <c r="BE143" s="9" t="e">
        <f t="shared" si="127"/>
        <v>#REF!</v>
      </c>
      <c r="BF143" s="9" t="e">
        <f t="shared" si="128"/>
        <v>#REF!</v>
      </c>
      <c r="BG143" s="9" t="e">
        <f t="shared" si="128"/>
        <v>#REF!</v>
      </c>
      <c r="BH143" s="9" t="e">
        <f t="shared" si="128"/>
        <v>#REF!</v>
      </c>
      <c r="BI143" s="9" t="e">
        <f t="shared" si="128"/>
        <v>#REF!</v>
      </c>
      <c r="BL143" s="10" t="e">
        <f>SUMIF([3]gfs0910a!#REF!,'[3]total hrs'!#REF!,[3]gfs0910a!#REF!)</f>
        <v>#REF!</v>
      </c>
      <c r="BM143" s="10" t="e">
        <f t="shared" si="119"/>
        <v>#REF!</v>
      </c>
      <c r="BN143" s="10" t="e">
        <f>SUMIF([3]gfs0910a!#REF!,'[3]total hrs'!#REF!,[3]gfs0910a!#REF!)</f>
        <v>#REF!</v>
      </c>
      <c r="BO143" s="10" t="e">
        <f t="shared" si="120"/>
        <v>#REF!</v>
      </c>
      <c r="BP143" s="10" t="e">
        <f>SUMIF([3]gfs0910a!#REF!,'[3]total hrs'!#REF!,[3]gfs0910a!#REF!)</f>
        <v>#REF!</v>
      </c>
      <c r="BQ143" s="10" t="e">
        <f t="shared" si="121"/>
        <v>#REF!</v>
      </c>
      <c r="BR143" s="10" t="e">
        <f>SUMIF([3]gfs0910a!#REF!,'[3]total hrs'!#REF!,[3]gfs0910a!#REF!)</f>
        <v>#REF!</v>
      </c>
      <c r="BS143" s="10" t="e">
        <f t="shared" si="122"/>
        <v>#REF!</v>
      </c>
      <c r="BT143" s="10" t="e">
        <f>SUMIF([3]gfs0910a!#REF!,'[3]total hrs'!#REF!,[3]gfs0910a!#REF!)</f>
        <v>#REF!</v>
      </c>
      <c r="BU143" s="10" t="e">
        <f t="shared" si="123"/>
        <v>#REF!</v>
      </c>
      <c r="BV143" s="10" t="e">
        <f>SUMIF([3]gfs0910a!#REF!,'[3]total hrs'!#REF!,[3]gfs0910a!#REF!)</f>
        <v>#REF!</v>
      </c>
      <c r="BW143" s="10" t="e">
        <f t="shared" si="124"/>
        <v>#REF!</v>
      </c>
    </row>
    <row r="144" spans="1:75" ht="21" customHeight="1" x14ac:dyDescent="0.25">
      <c r="A144" s="4">
        <v>50139</v>
      </c>
      <c r="B144" s="4" t="s">
        <v>163</v>
      </c>
      <c r="C144" s="14" t="s">
        <v>20</v>
      </c>
      <c r="D144" s="29">
        <f>SUMIF(general!$C:$C,'control sheet'!$A:$A,general!$K:$K)</f>
        <v>0</v>
      </c>
      <c r="E144" s="5">
        <f>SUMIF(airport!C:C,'control sheet'!A:A,airport!K:K)</f>
        <v>69</v>
      </c>
      <c r="F144" s="5">
        <f>SUMIF(denarau!C:C,'control sheet'!A:A,denarau!K:K)</f>
        <v>0</v>
      </c>
      <c r="G144" s="98">
        <f>SUMIF(fijian!$C:$C,'control sheet'!$A:$A,fijian!$K:$K)</f>
        <v>0</v>
      </c>
      <c r="H144" s="5">
        <f>SUMIF(north!C:C,'control sheet'!A:A,north!K:K)</f>
        <v>0</v>
      </c>
      <c r="I144" s="5"/>
      <c r="J144" s="5"/>
      <c r="L144" s="6">
        <f t="shared" si="115"/>
        <v>69</v>
      </c>
      <c r="N1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20</v>
      </c>
      <c r="P1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44" s="96">
        <f t="shared" si="116"/>
        <v>0</v>
      </c>
      <c r="R1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3.12</v>
      </c>
      <c r="S1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144" s="6">
        <f t="shared" si="117"/>
        <v>69</v>
      </c>
      <c r="AE144" s="7"/>
      <c r="AF144" s="6">
        <f t="shared" si="125"/>
        <v>48</v>
      </c>
      <c r="AG144" s="6">
        <f t="shared" si="125"/>
        <v>20</v>
      </c>
      <c r="AH144" s="6">
        <f t="shared" si="125"/>
        <v>1</v>
      </c>
      <c r="AI144" s="6">
        <f t="shared" si="126"/>
        <v>0</v>
      </c>
      <c r="AJ144" s="6">
        <f t="shared" si="126"/>
        <v>3.12</v>
      </c>
      <c r="AK144" s="6">
        <f t="shared" si="126"/>
        <v>30</v>
      </c>
      <c r="AL144" s="6"/>
      <c r="AM1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4" s="9" t="e">
        <f t="shared" si="127"/>
        <v>#REF!</v>
      </c>
      <c r="BD144" s="9" t="e">
        <f t="shared" si="127"/>
        <v>#REF!</v>
      </c>
      <c r="BE144" s="9" t="e">
        <f t="shared" si="127"/>
        <v>#REF!</v>
      </c>
      <c r="BF144" s="9" t="e">
        <f t="shared" si="128"/>
        <v>#REF!</v>
      </c>
      <c r="BG144" s="9" t="e">
        <f t="shared" si="128"/>
        <v>#REF!</v>
      </c>
      <c r="BH144" s="9" t="e">
        <f t="shared" si="128"/>
        <v>#REF!</v>
      </c>
      <c r="BI144" s="9" t="e">
        <f t="shared" si="128"/>
        <v>#REF!</v>
      </c>
      <c r="BL144" s="10" t="e">
        <f>SUMIF([3]gfs0910a!#REF!,'[3]total hrs'!#REF!,[3]gfs0910a!#REF!)</f>
        <v>#REF!</v>
      </c>
      <c r="BM144" s="10" t="e">
        <f t="shared" si="119"/>
        <v>#REF!</v>
      </c>
      <c r="BN144" s="10" t="e">
        <f>SUMIF([3]gfs0910a!#REF!,'[3]total hrs'!#REF!,[3]gfs0910a!#REF!)</f>
        <v>#REF!</v>
      </c>
      <c r="BO144" s="10" t="e">
        <f t="shared" si="120"/>
        <v>#REF!</v>
      </c>
      <c r="BP144" s="10" t="e">
        <f>SUMIF([3]gfs0910a!#REF!,'[3]total hrs'!#REF!,[3]gfs0910a!#REF!)</f>
        <v>#REF!</v>
      </c>
      <c r="BQ144" s="10" t="e">
        <f t="shared" si="121"/>
        <v>#REF!</v>
      </c>
      <c r="BR144" s="10" t="e">
        <f>SUMIF([3]gfs0910a!#REF!,'[3]total hrs'!#REF!,[3]gfs0910a!#REF!)</f>
        <v>#REF!</v>
      </c>
      <c r="BS144" s="10" t="e">
        <f t="shared" si="122"/>
        <v>#REF!</v>
      </c>
      <c r="BT144" s="10" t="e">
        <f>SUMIF([3]gfs0910a!#REF!,'[3]total hrs'!#REF!,[3]gfs0910a!#REF!)</f>
        <v>#REF!</v>
      </c>
      <c r="BU144" s="10" t="e">
        <f t="shared" si="123"/>
        <v>#REF!</v>
      </c>
      <c r="BV144" s="10" t="e">
        <f>SUMIF([3]gfs0910a!#REF!,'[3]total hrs'!#REF!,[3]gfs0910a!#REF!)</f>
        <v>#REF!</v>
      </c>
      <c r="BW144" s="10" t="e">
        <f t="shared" si="124"/>
        <v>#REF!</v>
      </c>
    </row>
    <row r="145" spans="1:75" ht="21" customHeight="1" x14ac:dyDescent="0.25">
      <c r="A145" s="4">
        <v>50156</v>
      </c>
      <c r="B145" s="4" t="s">
        <v>164</v>
      </c>
      <c r="C145" s="14" t="s">
        <v>20</v>
      </c>
      <c r="D145" s="29">
        <f>SUMIF(general!$C:$C,'control sheet'!$A:$A,general!$K:$K)</f>
        <v>0</v>
      </c>
      <c r="E145" s="5">
        <f>SUMIF(airport!C:C,'control sheet'!A:A,airport!K:K)</f>
        <v>41</v>
      </c>
      <c r="F145" s="5">
        <f>SUMIF(denarau!C:C,'control sheet'!A:A,denarau!K:K)</f>
        <v>0</v>
      </c>
      <c r="G145" s="98">
        <f>SUMIF(fijian!$C:$C,'control sheet'!$A:$A,fijian!$K:$K)</f>
        <v>0</v>
      </c>
      <c r="H145" s="5">
        <f>SUMIF(north!C:C,'control sheet'!A:A,north!K:K)</f>
        <v>0</v>
      </c>
      <c r="I145" s="5"/>
      <c r="J145" s="5"/>
      <c r="L145" s="6">
        <f t="shared" ref="L145:L152" si="129">SUM(D145:J145)</f>
        <v>41</v>
      </c>
      <c r="N1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41</v>
      </c>
      <c r="O1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45" s="96">
        <f t="shared" ref="Q145:Q152" si="130">SUM(N145:P145)-L145</f>
        <v>0</v>
      </c>
      <c r="R1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31.98</v>
      </c>
      <c r="S1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45" s="6">
        <f t="shared" ref="AD145:AD152" si="131">+L145-U145</f>
        <v>41</v>
      </c>
      <c r="AE145" s="7"/>
      <c r="AF145" s="6">
        <f t="shared" si="125"/>
        <v>41</v>
      </c>
      <c r="AG145" s="6">
        <f t="shared" si="125"/>
        <v>0</v>
      </c>
      <c r="AH145" s="6">
        <f t="shared" si="125"/>
        <v>0</v>
      </c>
      <c r="AI145" s="6">
        <f t="shared" si="126"/>
        <v>0</v>
      </c>
      <c r="AJ145" s="6">
        <f t="shared" si="126"/>
        <v>31.98</v>
      </c>
      <c r="AK145" s="6">
        <f t="shared" si="126"/>
        <v>0</v>
      </c>
      <c r="AL145" s="6"/>
      <c r="AM1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5" s="9" t="e">
        <f t="shared" si="127"/>
        <v>#REF!</v>
      </c>
      <c r="BD145" s="9" t="e">
        <f t="shared" si="127"/>
        <v>#REF!</v>
      </c>
      <c r="BE145" s="9" t="e">
        <f t="shared" si="127"/>
        <v>#REF!</v>
      </c>
      <c r="BF145" s="9" t="e">
        <f t="shared" si="128"/>
        <v>#REF!</v>
      </c>
      <c r="BG145" s="9" t="e">
        <f t="shared" si="128"/>
        <v>#REF!</v>
      </c>
      <c r="BH145" s="9" t="e">
        <f t="shared" si="128"/>
        <v>#REF!</v>
      </c>
      <c r="BI145" s="9" t="e">
        <f t="shared" si="128"/>
        <v>#REF!</v>
      </c>
      <c r="BL145" s="10" t="e">
        <f>SUMIF([3]gfs0910a!#REF!,'[3]total hrs'!#REF!,[3]gfs0910a!#REF!)</f>
        <v>#REF!</v>
      </c>
      <c r="BM145" s="10" t="e">
        <f t="shared" ref="BM145:BM152" si="132">+BL145-L145</f>
        <v>#REF!</v>
      </c>
      <c r="BN145" s="10" t="e">
        <f>SUMIF([3]gfs0910a!#REF!,'[3]total hrs'!#REF!,[3]gfs0910a!#REF!)</f>
        <v>#REF!</v>
      </c>
      <c r="BO145" s="10" t="e">
        <f t="shared" ref="BO145:BO152" si="133">+BN145-N145</f>
        <v>#REF!</v>
      </c>
      <c r="BP145" s="10" t="e">
        <f>SUMIF([3]gfs0910a!#REF!,'[3]total hrs'!#REF!,[3]gfs0910a!#REF!)</f>
        <v>#REF!</v>
      </c>
      <c r="BQ145" s="10" t="e">
        <f t="shared" ref="BQ145:BQ152" si="134">+BP145-O145</f>
        <v>#REF!</v>
      </c>
      <c r="BR145" s="10" t="e">
        <f>SUMIF([3]gfs0910a!#REF!,'[3]total hrs'!#REF!,[3]gfs0910a!#REF!)</f>
        <v>#REF!</v>
      </c>
      <c r="BS145" s="10" t="e">
        <f t="shared" ref="BS145:BS152" si="135">+BR145-P145</f>
        <v>#REF!</v>
      </c>
      <c r="BT145" s="10" t="e">
        <f>SUMIF([3]gfs0910a!#REF!,'[3]total hrs'!#REF!,[3]gfs0910a!#REF!)</f>
        <v>#REF!</v>
      </c>
      <c r="BU145" s="10" t="e">
        <f t="shared" ref="BU145:BU152" si="136">+BT145-R145</f>
        <v>#REF!</v>
      </c>
      <c r="BV145" s="10" t="e">
        <f>SUMIF([3]gfs0910a!#REF!,'[3]total hrs'!#REF!,[3]gfs0910a!#REF!)</f>
        <v>#REF!</v>
      </c>
      <c r="BW145" s="10" t="e">
        <f t="shared" ref="BW145:BW152" si="137">+BV145-S145</f>
        <v>#REF!</v>
      </c>
    </row>
    <row r="146" spans="1:75" ht="21" customHeight="1" x14ac:dyDescent="0.25">
      <c r="A146" s="4">
        <v>50170</v>
      </c>
      <c r="B146" s="4" t="s">
        <v>165</v>
      </c>
      <c r="C146" s="14" t="s">
        <v>22</v>
      </c>
      <c r="D146" s="29">
        <f>SUMIF(general!$C:$C,'control sheet'!$A:$A,general!$K:$K)</f>
        <v>0</v>
      </c>
      <c r="E146" s="5">
        <f>SUMIF(airport!C:C,'control sheet'!A:A,airport!K:K)</f>
        <v>78</v>
      </c>
      <c r="F146" s="5">
        <f>SUMIF(denarau!C:C,'control sheet'!A:A,denarau!K:K)</f>
        <v>0</v>
      </c>
      <c r="G146" s="98">
        <f>SUMIF(fijian!$C:$C,'control sheet'!$A:$A,fijian!$K:$K)</f>
        <v>0</v>
      </c>
      <c r="H146" s="5">
        <f>SUMIF(north!C:C,'control sheet'!A:A,north!K:K)</f>
        <v>0</v>
      </c>
      <c r="I146" s="5"/>
      <c r="J146" s="5"/>
      <c r="L146" s="6">
        <f t="shared" si="129"/>
        <v>78</v>
      </c>
      <c r="N1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21</v>
      </c>
      <c r="P1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9</v>
      </c>
      <c r="Q146" s="96">
        <f t="shared" si="130"/>
        <v>0</v>
      </c>
      <c r="R1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146" s="6">
        <f t="shared" si="131"/>
        <v>78</v>
      </c>
      <c r="AE146" s="7"/>
      <c r="AF146" s="6">
        <f t="shared" si="125"/>
        <v>48</v>
      </c>
      <c r="AG146" s="6">
        <f t="shared" si="125"/>
        <v>21</v>
      </c>
      <c r="AH146" s="6">
        <f t="shared" si="125"/>
        <v>9</v>
      </c>
      <c r="AI146" s="6">
        <f t="shared" si="126"/>
        <v>0</v>
      </c>
      <c r="AJ146" s="6">
        <f t="shared" si="126"/>
        <v>0</v>
      </c>
      <c r="AK146" s="6">
        <f t="shared" si="126"/>
        <v>30</v>
      </c>
      <c r="AL146" s="6"/>
      <c r="AM1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6" s="9" t="e">
        <f t="shared" ref="BC146:BH152" si="138">+AM146-AU146</f>
        <v>#REF!</v>
      </c>
      <c r="BD146" s="9" t="e">
        <f t="shared" si="138"/>
        <v>#REF!</v>
      </c>
      <c r="BE146" s="9" t="e">
        <f t="shared" si="138"/>
        <v>#REF!</v>
      </c>
      <c r="BF146" s="9" t="e">
        <f t="shared" si="138"/>
        <v>#REF!</v>
      </c>
      <c r="BG146" s="9" t="e">
        <f t="shared" si="138"/>
        <v>#REF!</v>
      </c>
      <c r="BH146" s="9" t="e">
        <f t="shared" si="138"/>
        <v>#REF!</v>
      </c>
      <c r="BI146" s="9" t="e">
        <f t="shared" ref="BI146:BI151" si="139">+AS146-BA146</f>
        <v>#REF!</v>
      </c>
      <c r="BL146" s="10" t="e">
        <f>SUMIF([3]gfs0910a!#REF!,'[3]total hrs'!#REF!,[3]gfs0910a!#REF!)</f>
        <v>#REF!</v>
      </c>
      <c r="BM146" s="10" t="e">
        <f t="shared" si="132"/>
        <v>#REF!</v>
      </c>
      <c r="BN146" s="10" t="e">
        <f>SUMIF([3]gfs0910a!#REF!,'[3]total hrs'!#REF!,[3]gfs0910a!#REF!)</f>
        <v>#REF!</v>
      </c>
      <c r="BO146" s="10" t="e">
        <f t="shared" si="133"/>
        <v>#REF!</v>
      </c>
      <c r="BP146" s="10" t="e">
        <f>SUMIF([3]gfs0910a!#REF!,'[3]total hrs'!#REF!,[3]gfs0910a!#REF!)</f>
        <v>#REF!</v>
      </c>
      <c r="BQ146" s="10" t="e">
        <f t="shared" si="134"/>
        <v>#REF!</v>
      </c>
      <c r="BR146" s="10" t="e">
        <f>SUMIF([3]gfs0910a!#REF!,'[3]total hrs'!#REF!,[3]gfs0910a!#REF!)</f>
        <v>#REF!</v>
      </c>
      <c r="BS146" s="10" t="e">
        <f t="shared" si="135"/>
        <v>#REF!</v>
      </c>
      <c r="BT146" s="10" t="e">
        <f>SUMIF([3]gfs0910a!#REF!,'[3]total hrs'!#REF!,[3]gfs0910a!#REF!)</f>
        <v>#REF!</v>
      </c>
      <c r="BU146" s="10" t="e">
        <f t="shared" si="136"/>
        <v>#REF!</v>
      </c>
      <c r="BV146" s="10" t="e">
        <f>SUMIF([3]gfs0910a!#REF!,'[3]total hrs'!#REF!,[3]gfs0910a!#REF!)</f>
        <v>#REF!</v>
      </c>
      <c r="BW146" s="10" t="e">
        <f t="shared" si="137"/>
        <v>#REF!</v>
      </c>
    </row>
    <row r="147" spans="1:75" ht="21" customHeight="1" x14ac:dyDescent="0.25">
      <c r="A147" s="4">
        <v>50175</v>
      </c>
      <c r="B147" s="4" t="s">
        <v>166</v>
      </c>
      <c r="C147" s="14" t="s">
        <v>20</v>
      </c>
      <c r="D147" s="29">
        <f>SUMIF(general!$C:$C,'control sheet'!$A:$A,general!$K:$K)</f>
        <v>0</v>
      </c>
      <c r="E147" s="5">
        <f>SUMIF(airport!C:C,'control sheet'!A:A,airport!K:K)</f>
        <v>50</v>
      </c>
      <c r="F147" s="5">
        <f>SUMIF(denarau!C:C,'control sheet'!A:A,denarau!K:K)</f>
        <v>0</v>
      </c>
      <c r="G147" s="98">
        <f>SUMIF(fijian!$C:$C,'control sheet'!$A:$A,fijian!$K:$K)</f>
        <v>0</v>
      </c>
      <c r="H147" s="5">
        <f>SUMIF(north!C:C,'control sheet'!A:A,north!K:K)</f>
        <v>0</v>
      </c>
      <c r="I147" s="5"/>
      <c r="J147" s="5"/>
      <c r="L147" s="6">
        <f t="shared" si="129"/>
        <v>50</v>
      </c>
      <c r="N1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1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1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47" s="96">
        <f t="shared" si="130"/>
        <v>0</v>
      </c>
      <c r="R1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47" s="6">
        <f t="shared" si="131"/>
        <v>50</v>
      </c>
      <c r="AE147" s="7"/>
      <c r="AF147" s="6">
        <f t="shared" si="125"/>
        <v>36</v>
      </c>
      <c r="AG147" s="6">
        <f t="shared" si="125"/>
        <v>14</v>
      </c>
      <c r="AH147" s="6">
        <f t="shared" si="125"/>
        <v>0</v>
      </c>
      <c r="AI147" s="6">
        <f t="shared" si="126"/>
        <v>0</v>
      </c>
      <c r="AJ147" s="6">
        <f t="shared" si="126"/>
        <v>0</v>
      </c>
      <c r="AK147" s="6">
        <f t="shared" si="126"/>
        <v>24</v>
      </c>
      <c r="AL147" s="6"/>
      <c r="AM1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7" s="9" t="e">
        <f t="shared" si="138"/>
        <v>#REF!</v>
      </c>
      <c r="BD147" s="9" t="e">
        <f t="shared" si="138"/>
        <v>#REF!</v>
      </c>
      <c r="BE147" s="9" t="e">
        <f t="shared" si="138"/>
        <v>#REF!</v>
      </c>
      <c r="BF147" s="9" t="e">
        <f t="shared" si="138"/>
        <v>#REF!</v>
      </c>
      <c r="BG147" s="9" t="e">
        <f t="shared" si="138"/>
        <v>#REF!</v>
      </c>
      <c r="BH147" s="9" t="e">
        <f t="shared" si="138"/>
        <v>#REF!</v>
      </c>
      <c r="BI147" s="9" t="e">
        <f t="shared" si="139"/>
        <v>#REF!</v>
      </c>
      <c r="BL147" s="10" t="e">
        <f>SUMIF([3]gfs0910a!#REF!,'[3]total hrs'!#REF!,[3]gfs0910a!#REF!)</f>
        <v>#REF!</v>
      </c>
      <c r="BM147" s="10" t="e">
        <f t="shared" si="132"/>
        <v>#REF!</v>
      </c>
      <c r="BN147" s="10" t="e">
        <f>SUMIF([3]gfs0910a!#REF!,'[3]total hrs'!#REF!,[3]gfs0910a!#REF!)</f>
        <v>#REF!</v>
      </c>
      <c r="BO147" s="10" t="e">
        <f t="shared" si="133"/>
        <v>#REF!</v>
      </c>
      <c r="BP147" s="10" t="e">
        <f>SUMIF([3]gfs0910a!#REF!,'[3]total hrs'!#REF!,[3]gfs0910a!#REF!)</f>
        <v>#REF!</v>
      </c>
      <c r="BQ147" s="10" t="e">
        <f t="shared" si="134"/>
        <v>#REF!</v>
      </c>
      <c r="BR147" s="10" t="e">
        <f>SUMIF([3]gfs0910a!#REF!,'[3]total hrs'!#REF!,[3]gfs0910a!#REF!)</f>
        <v>#REF!</v>
      </c>
      <c r="BS147" s="10" t="e">
        <f t="shared" si="135"/>
        <v>#REF!</v>
      </c>
      <c r="BT147" s="10" t="e">
        <f>SUMIF([3]gfs0910a!#REF!,'[3]total hrs'!#REF!,[3]gfs0910a!#REF!)</f>
        <v>#REF!</v>
      </c>
      <c r="BU147" s="10" t="e">
        <f t="shared" si="136"/>
        <v>#REF!</v>
      </c>
      <c r="BV147" s="10" t="e">
        <f>SUMIF([3]gfs0910a!#REF!,'[3]total hrs'!#REF!,[3]gfs0910a!#REF!)</f>
        <v>#REF!</v>
      </c>
      <c r="BW147" s="10" t="e">
        <f t="shared" si="137"/>
        <v>#REF!</v>
      </c>
    </row>
    <row r="148" spans="1:75" ht="21" customHeight="1" x14ac:dyDescent="0.25">
      <c r="A148" s="4">
        <v>50176</v>
      </c>
      <c r="B148" s="4" t="s">
        <v>167</v>
      </c>
      <c r="C148" s="14" t="s">
        <v>20</v>
      </c>
      <c r="D148" s="29">
        <f>SUMIF(general!$C:$C,'control sheet'!$A:$A,general!$K:$K)</f>
        <v>0</v>
      </c>
      <c r="E148" s="5">
        <f>SUMIF(airport!C:C,'control sheet'!A:A,airport!K:K)</f>
        <v>47</v>
      </c>
      <c r="F148" s="5">
        <f>SUMIF(denarau!C:C,'control sheet'!A:A,denarau!K:K)</f>
        <v>0</v>
      </c>
      <c r="G148" s="98">
        <f>SUMIF(fijian!$C:$C,'control sheet'!$A:$A,fijian!$K:$K)</f>
        <v>0</v>
      </c>
      <c r="H148" s="5">
        <f>SUMIF(north!C:C,'control sheet'!A:A,north!K:K)</f>
        <v>0</v>
      </c>
      <c r="I148" s="5"/>
      <c r="J148" s="5"/>
      <c r="L148" s="6">
        <f t="shared" si="129"/>
        <v>47</v>
      </c>
      <c r="N1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40.5</v>
      </c>
      <c r="O1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6.5</v>
      </c>
      <c r="P1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48" s="96">
        <f t="shared" si="130"/>
        <v>0</v>
      </c>
      <c r="R1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30.939999999999998</v>
      </c>
      <c r="S1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48" s="6">
        <f t="shared" si="131"/>
        <v>47</v>
      </c>
      <c r="AE148" s="7"/>
      <c r="AF148" s="6">
        <f t="shared" si="125"/>
        <v>40.5</v>
      </c>
      <c r="AG148" s="6">
        <f t="shared" si="125"/>
        <v>6.5</v>
      </c>
      <c r="AH148" s="6">
        <f t="shared" si="125"/>
        <v>0</v>
      </c>
      <c r="AI148" s="6">
        <f t="shared" si="126"/>
        <v>0</v>
      </c>
      <c r="AJ148" s="6">
        <f t="shared" si="126"/>
        <v>30.939999999999998</v>
      </c>
      <c r="AK148" s="6">
        <f t="shared" si="126"/>
        <v>12</v>
      </c>
      <c r="AL148" s="6"/>
      <c r="AM1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8" s="9" t="e">
        <f t="shared" si="138"/>
        <v>#REF!</v>
      </c>
      <c r="BD148" s="9" t="e">
        <f t="shared" si="138"/>
        <v>#REF!</v>
      </c>
      <c r="BE148" s="9" t="e">
        <f t="shared" si="138"/>
        <v>#REF!</v>
      </c>
      <c r="BF148" s="9" t="e">
        <f t="shared" si="138"/>
        <v>#REF!</v>
      </c>
      <c r="BG148" s="9" t="e">
        <f t="shared" si="138"/>
        <v>#REF!</v>
      </c>
      <c r="BH148" s="9" t="e">
        <f t="shared" si="138"/>
        <v>#REF!</v>
      </c>
      <c r="BI148" s="9" t="e">
        <f t="shared" si="139"/>
        <v>#REF!</v>
      </c>
      <c r="BL148" s="10" t="e">
        <f>SUMIF([3]gfs0910a!#REF!,'[3]total hrs'!#REF!,[3]gfs0910a!#REF!)</f>
        <v>#REF!</v>
      </c>
      <c r="BM148" s="10" t="e">
        <f t="shared" si="132"/>
        <v>#REF!</v>
      </c>
      <c r="BN148" s="10" t="e">
        <f>SUMIF([3]gfs0910a!#REF!,'[3]total hrs'!#REF!,[3]gfs0910a!#REF!)</f>
        <v>#REF!</v>
      </c>
      <c r="BO148" s="10" t="e">
        <f t="shared" si="133"/>
        <v>#REF!</v>
      </c>
      <c r="BP148" s="10" t="e">
        <f>SUMIF([3]gfs0910a!#REF!,'[3]total hrs'!#REF!,[3]gfs0910a!#REF!)</f>
        <v>#REF!</v>
      </c>
      <c r="BQ148" s="10" t="e">
        <f t="shared" si="134"/>
        <v>#REF!</v>
      </c>
      <c r="BR148" s="10" t="e">
        <f>SUMIF([3]gfs0910a!#REF!,'[3]total hrs'!#REF!,[3]gfs0910a!#REF!)</f>
        <v>#REF!</v>
      </c>
      <c r="BS148" s="10" t="e">
        <f t="shared" si="135"/>
        <v>#REF!</v>
      </c>
      <c r="BT148" s="10" t="e">
        <f>SUMIF([3]gfs0910a!#REF!,'[3]total hrs'!#REF!,[3]gfs0910a!#REF!)</f>
        <v>#REF!</v>
      </c>
      <c r="BU148" s="10" t="e">
        <f t="shared" si="136"/>
        <v>#REF!</v>
      </c>
      <c r="BV148" s="10" t="e">
        <f>SUMIF([3]gfs0910a!#REF!,'[3]total hrs'!#REF!,[3]gfs0910a!#REF!)</f>
        <v>#REF!</v>
      </c>
      <c r="BW148" s="10" t="e">
        <f t="shared" si="137"/>
        <v>#REF!</v>
      </c>
    </row>
    <row r="149" spans="1:75" ht="21" customHeight="1" x14ac:dyDescent="0.25">
      <c r="A149" s="4">
        <v>50181</v>
      </c>
      <c r="B149" s="4" t="s">
        <v>168</v>
      </c>
      <c r="C149" s="14" t="s">
        <v>20</v>
      </c>
      <c r="D149" s="29">
        <f>SUMIF(general!$C:$C,'control sheet'!$A:$A,general!$K:$K)</f>
        <v>0</v>
      </c>
      <c r="E149" s="5">
        <f>SUMIF(airport!C:C,'control sheet'!A:A,airport!K:K)</f>
        <v>0</v>
      </c>
      <c r="F149" s="5">
        <f>SUMIF(denarau!C:C,'control sheet'!A:A,denarau!K:K)</f>
        <v>0</v>
      </c>
      <c r="G149" s="98">
        <f>SUMIF(fijian!$C:$C,'control sheet'!$A:$A,fijian!$K:$K)</f>
        <v>0</v>
      </c>
      <c r="H149" s="5">
        <f>SUMIF(north!C:C,'control sheet'!A:A,north!K:K)</f>
        <v>0</v>
      </c>
      <c r="I149" s="5"/>
      <c r="J149" s="5"/>
      <c r="L149" s="6">
        <f t="shared" si="129"/>
        <v>0</v>
      </c>
      <c r="N1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49" s="96">
        <f t="shared" si="130"/>
        <v>0</v>
      </c>
      <c r="R1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49" s="6">
        <f t="shared" si="131"/>
        <v>0</v>
      </c>
      <c r="AE149" s="7"/>
      <c r="AF149" s="6">
        <f t="shared" si="125"/>
        <v>0</v>
      </c>
      <c r="AG149" s="6">
        <f t="shared" si="125"/>
        <v>0</v>
      </c>
      <c r="AH149" s="6">
        <f t="shared" si="125"/>
        <v>0</v>
      </c>
      <c r="AI149" s="6">
        <f t="shared" si="126"/>
        <v>0</v>
      </c>
      <c r="AJ149" s="6">
        <f t="shared" si="126"/>
        <v>0</v>
      </c>
      <c r="AK149" s="6">
        <f t="shared" si="126"/>
        <v>0</v>
      </c>
      <c r="AL149" s="6"/>
      <c r="AM1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49" s="9" t="e">
        <f t="shared" si="138"/>
        <v>#REF!</v>
      </c>
      <c r="BD149" s="9" t="e">
        <f t="shared" si="138"/>
        <v>#REF!</v>
      </c>
      <c r="BE149" s="9" t="e">
        <f t="shared" si="138"/>
        <v>#REF!</v>
      </c>
      <c r="BF149" s="9" t="e">
        <f t="shared" si="138"/>
        <v>#REF!</v>
      </c>
      <c r="BG149" s="9" t="e">
        <f t="shared" si="138"/>
        <v>#REF!</v>
      </c>
      <c r="BH149" s="9" t="e">
        <f t="shared" si="138"/>
        <v>#REF!</v>
      </c>
      <c r="BI149" s="9" t="e">
        <f t="shared" si="139"/>
        <v>#REF!</v>
      </c>
      <c r="BL149" s="10" t="e">
        <f>SUMIF([3]gfs0910a!#REF!,'[3]total hrs'!#REF!,[3]gfs0910a!#REF!)</f>
        <v>#REF!</v>
      </c>
      <c r="BM149" s="10" t="e">
        <f t="shared" si="132"/>
        <v>#REF!</v>
      </c>
      <c r="BN149" s="10" t="e">
        <f>SUMIF([3]gfs0910a!#REF!,'[3]total hrs'!#REF!,[3]gfs0910a!#REF!)</f>
        <v>#REF!</v>
      </c>
      <c r="BO149" s="10" t="e">
        <f t="shared" si="133"/>
        <v>#REF!</v>
      </c>
      <c r="BP149" s="10" t="e">
        <f>SUMIF([3]gfs0910a!#REF!,'[3]total hrs'!#REF!,[3]gfs0910a!#REF!)</f>
        <v>#REF!</v>
      </c>
      <c r="BQ149" s="10" t="e">
        <f t="shared" si="134"/>
        <v>#REF!</v>
      </c>
      <c r="BR149" s="10" t="e">
        <f>SUMIF([3]gfs0910a!#REF!,'[3]total hrs'!#REF!,[3]gfs0910a!#REF!)</f>
        <v>#REF!</v>
      </c>
      <c r="BS149" s="10" t="e">
        <f t="shared" si="135"/>
        <v>#REF!</v>
      </c>
      <c r="BT149" s="10" t="e">
        <f>SUMIF([3]gfs0910a!#REF!,'[3]total hrs'!#REF!,[3]gfs0910a!#REF!)</f>
        <v>#REF!</v>
      </c>
      <c r="BU149" s="10" t="e">
        <f t="shared" si="136"/>
        <v>#REF!</v>
      </c>
      <c r="BV149" s="10" t="e">
        <f>SUMIF([3]gfs0910a!#REF!,'[3]total hrs'!#REF!,[3]gfs0910a!#REF!)</f>
        <v>#REF!</v>
      </c>
      <c r="BW149" s="10" t="e">
        <f t="shared" si="137"/>
        <v>#REF!</v>
      </c>
    </row>
    <row r="150" spans="1:75" ht="21" customHeight="1" x14ac:dyDescent="0.25">
      <c r="A150" s="4">
        <v>50200</v>
      </c>
      <c r="B150" s="4" t="s">
        <v>169</v>
      </c>
      <c r="C150" s="14" t="s">
        <v>20</v>
      </c>
      <c r="D150" s="29">
        <f>SUMIF(general!$C:$C,'control sheet'!$A:$A,general!$K:$K)</f>
        <v>0</v>
      </c>
      <c r="E150" s="5">
        <f>SUMIF(airport!C:C,'control sheet'!A:A,airport!K:K)</f>
        <v>65</v>
      </c>
      <c r="F150" s="5">
        <f>SUMIF(denarau!C:C,'control sheet'!A:A,denarau!K:K)</f>
        <v>0</v>
      </c>
      <c r="G150" s="98">
        <f>SUMIF(fijian!$C:$C,'control sheet'!$A:$A,fijian!$K:$K)</f>
        <v>0</v>
      </c>
      <c r="H150" s="5">
        <f>SUMIF(north!C:C,'control sheet'!A:A,north!K:K)</f>
        <v>0</v>
      </c>
      <c r="I150" s="5"/>
      <c r="J150" s="5"/>
      <c r="L150" s="6">
        <f t="shared" si="129"/>
        <v>65</v>
      </c>
      <c r="N1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1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150" s="96">
        <f t="shared" si="130"/>
        <v>0</v>
      </c>
      <c r="R1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22.1</v>
      </c>
      <c r="S1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50" s="6">
        <f t="shared" si="131"/>
        <v>65</v>
      </c>
      <c r="AE150" s="7"/>
      <c r="AF150" s="6">
        <f t="shared" ref="AF150:AK151" si="140">+N150-W150</f>
        <v>48</v>
      </c>
      <c r="AG150" s="6">
        <f t="shared" si="140"/>
        <v>15</v>
      </c>
      <c r="AH150" s="6">
        <f t="shared" si="140"/>
        <v>2</v>
      </c>
      <c r="AI150" s="6">
        <f t="shared" si="140"/>
        <v>0</v>
      </c>
      <c r="AJ150" s="6">
        <f t="shared" si="140"/>
        <v>22.1</v>
      </c>
      <c r="AK150" s="6">
        <f t="shared" si="140"/>
        <v>24</v>
      </c>
      <c r="AL150" s="6"/>
      <c r="AM1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0" s="9" t="e">
        <f t="shared" si="138"/>
        <v>#REF!</v>
      </c>
      <c r="BD150" s="9" t="e">
        <f t="shared" si="138"/>
        <v>#REF!</v>
      </c>
      <c r="BE150" s="9" t="e">
        <f t="shared" si="138"/>
        <v>#REF!</v>
      </c>
      <c r="BF150" s="9" t="e">
        <f t="shared" si="138"/>
        <v>#REF!</v>
      </c>
      <c r="BG150" s="9" t="e">
        <f t="shared" si="138"/>
        <v>#REF!</v>
      </c>
      <c r="BH150" s="9" t="e">
        <f t="shared" si="138"/>
        <v>#REF!</v>
      </c>
      <c r="BI150" s="9" t="e">
        <f t="shared" si="139"/>
        <v>#REF!</v>
      </c>
      <c r="BL150" s="10" t="e">
        <f>SUMIF([3]gfs0910a!#REF!,'[3]total hrs'!#REF!,[3]gfs0910a!#REF!)</f>
        <v>#REF!</v>
      </c>
      <c r="BM150" s="10" t="e">
        <f t="shared" si="132"/>
        <v>#REF!</v>
      </c>
      <c r="BN150" s="10" t="e">
        <f>SUMIF([3]gfs0910a!#REF!,'[3]total hrs'!#REF!,[3]gfs0910a!#REF!)</f>
        <v>#REF!</v>
      </c>
      <c r="BO150" s="10" t="e">
        <f t="shared" si="133"/>
        <v>#REF!</v>
      </c>
      <c r="BP150" s="10" t="e">
        <f>SUMIF([3]gfs0910a!#REF!,'[3]total hrs'!#REF!,[3]gfs0910a!#REF!)</f>
        <v>#REF!</v>
      </c>
      <c r="BQ150" s="10" t="e">
        <f t="shared" si="134"/>
        <v>#REF!</v>
      </c>
      <c r="BR150" s="10" t="e">
        <f>SUMIF([3]gfs0910a!#REF!,'[3]total hrs'!#REF!,[3]gfs0910a!#REF!)</f>
        <v>#REF!</v>
      </c>
      <c r="BS150" s="10" t="e">
        <f t="shared" si="135"/>
        <v>#REF!</v>
      </c>
      <c r="BT150" s="10" t="e">
        <f>SUMIF([3]gfs0910a!#REF!,'[3]total hrs'!#REF!,[3]gfs0910a!#REF!)</f>
        <v>#REF!</v>
      </c>
      <c r="BU150" s="10" t="e">
        <f t="shared" si="136"/>
        <v>#REF!</v>
      </c>
      <c r="BV150" s="10" t="e">
        <f>SUMIF([3]gfs0910a!#REF!,'[3]total hrs'!#REF!,[3]gfs0910a!#REF!)</f>
        <v>#REF!</v>
      </c>
      <c r="BW150" s="10" t="e">
        <f t="shared" si="137"/>
        <v>#REF!</v>
      </c>
    </row>
    <row r="151" spans="1:75" ht="21" customHeight="1" x14ac:dyDescent="0.25">
      <c r="A151" s="4">
        <v>50202</v>
      </c>
      <c r="B151" s="4" t="s">
        <v>170</v>
      </c>
      <c r="C151" s="14" t="s">
        <v>20</v>
      </c>
      <c r="D151" s="29">
        <f>SUMIF(general!$C:$C,'control sheet'!$A:$A,general!$K:$K)</f>
        <v>0</v>
      </c>
      <c r="E151" s="5">
        <f>SUMIF(airport!C:C,'control sheet'!A:A,airport!K:K)</f>
        <v>0</v>
      </c>
      <c r="F151" s="5">
        <f>SUMIF(denarau!C:C,'control sheet'!A:A,denarau!K:K)</f>
        <v>0</v>
      </c>
      <c r="G151" s="98">
        <f>SUMIF(fijian!$C:$C,'control sheet'!$A:$A,fijian!$K:$K)</f>
        <v>0</v>
      </c>
      <c r="H151" s="5">
        <f>SUMIF(north!C:C,'control sheet'!A:A,north!K:K)</f>
        <v>0</v>
      </c>
      <c r="I151" s="5"/>
      <c r="J151" s="5"/>
      <c r="L151" s="6">
        <f t="shared" si="129"/>
        <v>0</v>
      </c>
      <c r="N1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1" s="96">
        <f t="shared" si="130"/>
        <v>0</v>
      </c>
      <c r="R1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51" s="6">
        <f t="shared" si="131"/>
        <v>0</v>
      </c>
      <c r="AE151" s="7"/>
      <c r="AF151" s="6">
        <f t="shared" si="140"/>
        <v>0</v>
      </c>
      <c r="AG151" s="6">
        <f t="shared" si="140"/>
        <v>0</v>
      </c>
      <c r="AH151" s="6">
        <f t="shared" si="140"/>
        <v>0</v>
      </c>
      <c r="AI151" s="6">
        <f t="shared" si="140"/>
        <v>0</v>
      </c>
      <c r="AJ151" s="6">
        <f t="shared" si="140"/>
        <v>0</v>
      </c>
      <c r="AK151" s="6">
        <f t="shared" si="140"/>
        <v>0</v>
      </c>
      <c r="AL151" s="6"/>
      <c r="AM1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1" s="9" t="e">
        <f t="shared" si="138"/>
        <v>#REF!</v>
      </c>
      <c r="BD151" s="9" t="e">
        <f t="shared" si="138"/>
        <v>#REF!</v>
      </c>
      <c r="BE151" s="9" t="e">
        <f t="shared" si="138"/>
        <v>#REF!</v>
      </c>
      <c r="BF151" s="9" t="e">
        <f t="shared" si="138"/>
        <v>#REF!</v>
      </c>
      <c r="BG151" s="9" t="e">
        <f t="shared" si="138"/>
        <v>#REF!</v>
      </c>
      <c r="BH151" s="9" t="e">
        <f t="shared" si="138"/>
        <v>#REF!</v>
      </c>
      <c r="BI151" s="9" t="e">
        <f t="shared" si="139"/>
        <v>#REF!</v>
      </c>
      <c r="BL151" s="10" t="e">
        <f>SUMIF([3]gfs0910a!#REF!,'[3]total hrs'!#REF!,[3]gfs0910a!#REF!)</f>
        <v>#REF!</v>
      </c>
      <c r="BM151" s="10" t="e">
        <f t="shared" si="132"/>
        <v>#REF!</v>
      </c>
      <c r="BN151" s="10" t="e">
        <f>SUMIF([3]gfs0910a!#REF!,'[3]total hrs'!#REF!,[3]gfs0910a!#REF!)</f>
        <v>#REF!</v>
      </c>
      <c r="BO151" s="10" t="e">
        <f t="shared" si="133"/>
        <v>#REF!</v>
      </c>
      <c r="BP151" s="10" t="e">
        <f>SUMIF([3]gfs0910a!#REF!,'[3]total hrs'!#REF!,[3]gfs0910a!#REF!)</f>
        <v>#REF!</v>
      </c>
      <c r="BQ151" s="10" t="e">
        <f t="shared" si="134"/>
        <v>#REF!</v>
      </c>
      <c r="BR151" s="10" t="e">
        <f>SUMIF([3]gfs0910a!#REF!,'[3]total hrs'!#REF!,[3]gfs0910a!#REF!)</f>
        <v>#REF!</v>
      </c>
      <c r="BS151" s="10" t="e">
        <f t="shared" si="135"/>
        <v>#REF!</v>
      </c>
      <c r="BT151" s="10" t="e">
        <f>SUMIF([3]gfs0910a!#REF!,'[3]total hrs'!#REF!,[3]gfs0910a!#REF!)</f>
        <v>#REF!</v>
      </c>
      <c r="BU151" s="10" t="e">
        <f t="shared" si="136"/>
        <v>#REF!</v>
      </c>
      <c r="BV151" s="10" t="e">
        <f>SUMIF([3]gfs0910a!#REF!,'[3]total hrs'!#REF!,[3]gfs0910a!#REF!)</f>
        <v>#REF!</v>
      </c>
      <c r="BW151" s="10" t="e">
        <f t="shared" si="137"/>
        <v>#REF!</v>
      </c>
    </row>
    <row r="152" spans="1:75" ht="21" customHeight="1" x14ac:dyDescent="0.25">
      <c r="A152" s="4">
        <v>50235</v>
      </c>
      <c r="B152" s="4" t="s">
        <v>171</v>
      </c>
      <c r="C152" s="14" t="s">
        <v>20</v>
      </c>
      <c r="D152" s="29">
        <f>SUMIF(general!$C:$C,'control sheet'!$A:$A,general!$K:$K)</f>
        <v>0</v>
      </c>
      <c r="E152" s="5">
        <f>SUMIF(airport!C:C,'control sheet'!A:A,airport!K:K)</f>
        <v>0</v>
      </c>
      <c r="F152" s="5">
        <f>SUMIF(denarau!C:C,'control sheet'!A:A,denarau!K:K)</f>
        <v>0</v>
      </c>
      <c r="G152" s="98">
        <f>SUMIF(fijian!$C:$C,'control sheet'!$A:$A,fijian!$K:$K)</f>
        <v>0</v>
      </c>
      <c r="H152" s="5">
        <f>SUMIF(north!C:C,'control sheet'!A:A,north!K:K)</f>
        <v>0</v>
      </c>
      <c r="I152" s="5"/>
      <c r="J152" s="5"/>
      <c r="L152" s="6">
        <f t="shared" si="129"/>
        <v>0</v>
      </c>
      <c r="N1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2" s="96">
        <f t="shared" si="130"/>
        <v>0</v>
      </c>
      <c r="R1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52" s="6">
        <f t="shared" si="131"/>
        <v>0</v>
      </c>
      <c r="AE152" s="7"/>
      <c r="AF152" s="6">
        <f t="shared" ref="AF152:AK152" si="141">+N152-W152</f>
        <v>0</v>
      </c>
      <c r="AG152" s="6">
        <f t="shared" si="141"/>
        <v>0</v>
      </c>
      <c r="AH152" s="6">
        <f t="shared" si="141"/>
        <v>0</v>
      </c>
      <c r="AI152" s="6">
        <f t="shared" si="141"/>
        <v>0</v>
      </c>
      <c r="AJ152" s="6">
        <f t="shared" si="141"/>
        <v>0</v>
      </c>
      <c r="AK152" s="6">
        <f t="shared" si="141"/>
        <v>0</v>
      </c>
      <c r="AL152" s="6"/>
      <c r="AM1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2" s="9" t="e">
        <f t="shared" si="138"/>
        <v>#REF!</v>
      </c>
      <c r="BD152" s="9" t="e">
        <f t="shared" si="138"/>
        <v>#REF!</v>
      </c>
      <c r="BE152" s="9" t="e">
        <f t="shared" si="138"/>
        <v>#REF!</v>
      </c>
      <c r="BF152" s="9" t="e">
        <f t="shared" si="138"/>
        <v>#REF!</v>
      </c>
      <c r="BG152" s="9" t="e">
        <f t="shared" si="138"/>
        <v>#REF!</v>
      </c>
      <c r="BH152" s="9" t="e">
        <f t="shared" si="138"/>
        <v>#REF!</v>
      </c>
      <c r="BI152" s="9" t="e">
        <f>+AS152-BA152</f>
        <v>#REF!</v>
      </c>
      <c r="BL152" s="10" t="e">
        <f>SUMIF([3]gfs0910a!#REF!,'[3]total hrs'!#REF!,[3]gfs0910a!#REF!)</f>
        <v>#REF!</v>
      </c>
      <c r="BM152" s="10" t="e">
        <f t="shared" si="132"/>
        <v>#REF!</v>
      </c>
      <c r="BN152" s="10" t="e">
        <f>SUMIF([3]gfs0910a!#REF!,'[3]total hrs'!#REF!,[3]gfs0910a!#REF!)</f>
        <v>#REF!</v>
      </c>
      <c r="BO152" s="10" t="e">
        <f t="shared" si="133"/>
        <v>#REF!</v>
      </c>
      <c r="BP152" s="10" t="e">
        <f>SUMIF([3]gfs0910a!#REF!,'[3]total hrs'!#REF!,[3]gfs0910a!#REF!)</f>
        <v>#REF!</v>
      </c>
      <c r="BQ152" s="10" t="e">
        <f t="shared" si="134"/>
        <v>#REF!</v>
      </c>
      <c r="BR152" s="10" t="e">
        <f>SUMIF([3]gfs0910a!#REF!,'[3]total hrs'!#REF!,[3]gfs0910a!#REF!)</f>
        <v>#REF!</v>
      </c>
      <c r="BS152" s="10" t="e">
        <f t="shared" si="135"/>
        <v>#REF!</v>
      </c>
      <c r="BT152" s="10" t="e">
        <f>SUMIF([3]gfs0910a!#REF!,'[3]total hrs'!#REF!,[3]gfs0910a!#REF!)</f>
        <v>#REF!</v>
      </c>
      <c r="BU152" s="10" t="e">
        <f t="shared" si="136"/>
        <v>#REF!</v>
      </c>
      <c r="BV152" s="10" t="e">
        <f>SUMIF([3]gfs0910a!#REF!,'[3]total hrs'!#REF!,[3]gfs0910a!#REF!)</f>
        <v>#REF!</v>
      </c>
      <c r="BW152" s="10" t="e">
        <f t="shared" si="137"/>
        <v>#REF!</v>
      </c>
    </row>
    <row r="153" spans="1:75" ht="21" customHeight="1" x14ac:dyDescent="0.25">
      <c r="A153" s="4">
        <v>50240</v>
      </c>
      <c r="B153" s="4" t="s">
        <v>842</v>
      </c>
      <c r="C153" s="14" t="s">
        <v>20</v>
      </c>
      <c r="D153" s="29">
        <f>SUMIF(general!$C:$C,'control sheet'!$A:$A,general!$K:$K)</f>
        <v>0</v>
      </c>
      <c r="E153" s="5">
        <f>SUMIF(airport!C:C,'control sheet'!A:A,airport!K:K)</f>
        <v>69</v>
      </c>
      <c r="F153" s="5">
        <f>SUMIF(denarau!C:C,'control sheet'!A:A,denarau!K:K)</f>
        <v>0</v>
      </c>
      <c r="G153" s="98">
        <f>SUMIF(fijian!$C:$C,'control sheet'!$A:$A,fijian!$K:$K)</f>
        <v>0</v>
      </c>
      <c r="H153" s="5">
        <f>SUMIF(north!C:C,'control sheet'!A:A,north!K:K)</f>
        <v>0</v>
      </c>
      <c r="I153" s="5"/>
      <c r="J153" s="5"/>
      <c r="L153" s="6">
        <f t="shared" ref="L153:L160" si="142">SUM(D153:J153)</f>
        <v>69</v>
      </c>
      <c r="N1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21</v>
      </c>
      <c r="P1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3" s="96">
        <f t="shared" ref="Q153:Q160" si="143">SUM(N153:P153)-L153</f>
        <v>0</v>
      </c>
      <c r="R1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153" s="6">
        <f t="shared" ref="AD153:AD160" si="144">+L153-U153</f>
        <v>69</v>
      </c>
      <c r="AE153" s="7"/>
      <c r="AF153" s="6">
        <f t="shared" ref="AF153:AK154" si="145">+N153-W153</f>
        <v>48</v>
      </c>
      <c r="AG153" s="6">
        <f t="shared" si="145"/>
        <v>21</v>
      </c>
      <c r="AH153" s="6">
        <f t="shared" si="145"/>
        <v>0</v>
      </c>
      <c r="AI153" s="6">
        <f t="shared" si="145"/>
        <v>0</v>
      </c>
      <c r="AJ153" s="6">
        <f t="shared" si="145"/>
        <v>0</v>
      </c>
      <c r="AK153" s="6">
        <f t="shared" si="145"/>
        <v>30</v>
      </c>
      <c r="AL153" s="6"/>
      <c r="AM1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3" s="9" t="e">
        <f t="shared" ref="BC153:BH154" si="146">+AM153-AU153</f>
        <v>#REF!</v>
      </c>
      <c r="BD153" s="9" t="e">
        <f t="shared" si="146"/>
        <v>#REF!</v>
      </c>
      <c r="BE153" s="9" t="e">
        <f t="shared" si="146"/>
        <v>#REF!</v>
      </c>
      <c r="BF153" s="9" t="e">
        <f t="shared" si="146"/>
        <v>#REF!</v>
      </c>
      <c r="BG153" s="9" t="e">
        <f t="shared" si="146"/>
        <v>#REF!</v>
      </c>
      <c r="BH153" s="9" t="e">
        <f t="shared" si="146"/>
        <v>#REF!</v>
      </c>
      <c r="BI153" s="9" t="e">
        <f>+AS153-BA153</f>
        <v>#REF!</v>
      </c>
      <c r="BL153" s="10" t="e">
        <f>SUMIF([3]gfs0910a!#REF!,'[3]total hrs'!#REF!,[3]gfs0910a!#REF!)</f>
        <v>#REF!</v>
      </c>
      <c r="BM153" s="10" t="e">
        <f t="shared" ref="BM153:BM160" si="147">+BL153-L153</f>
        <v>#REF!</v>
      </c>
      <c r="BN153" s="10" t="e">
        <f>SUMIF([3]gfs0910a!#REF!,'[3]total hrs'!#REF!,[3]gfs0910a!#REF!)</f>
        <v>#REF!</v>
      </c>
      <c r="BO153" s="10" t="e">
        <f t="shared" ref="BO153:BO160" si="148">+BN153-N153</f>
        <v>#REF!</v>
      </c>
      <c r="BP153" s="10" t="e">
        <f>SUMIF([3]gfs0910a!#REF!,'[3]total hrs'!#REF!,[3]gfs0910a!#REF!)</f>
        <v>#REF!</v>
      </c>
      <c r="BQ153" s="10" t="e">
        <f t="shared" ref="BQ153:BQ160" si="149">+BP153-O153</f>
        <v>#REF!</v>
      </c>
      <c r="BR153" s="10" t="e">
        <f>SUMIF([3]gfs0910a!#REF!,'[3]total hrs'!#REF!,[3]gfs0910a!#REF!)</f>
        <v>#REF!</v>
      </c>
      <c r="BS153" s="10" t="e">
        <f t="shared" ref="BS153:BS160" si="150">+BR153-P153</f>
        <v>#REF!</v>
      </c>
      <c r="BT153" s="10" t="e">
        <f>SUMIF([3]gfs0910a!#REF!,'[3]total hrs'!#REF!,[3]gfs0910a!#REF!)</f>
        <v>#REF!</v>
      </c>
      <c r="BU153" s="10" t="e">
        <f t="shared" ref="BU153:BU160" si="151">+BT153-R153</f>
        <v>#REF!</v>
      </c>
      <c r="BV153" s="10" t="e">
        <f>SUMIF([3]gfs0910a!#REF!,'[3]total hrs'!#REF!,[3]gfs0910a!#REF!)</f>
        <v>#REF!</v>
      </c>
      <c r="BW153" s="10" t="e">
        <f t="shared" ref="BW153:BW160" si="152">+BV153-S153</f>
        <v>#REF!</v>
      </c>
    </row>
    <row r="154" spans="1:75" ht="21" customHeight="1" x14ac:dyDescent="0.25">
      <c r="A154" s="4">
        <v>50273</v>
      </c>
      <c r="B154" s="4" t="s">
        <v>278</v>
      </c>
      <c r="C154" s="14" t="s">
        <v>20</v>
      </c>
      <c r="D154" s="29">
        <f>SUMIF(general!$C:$C,'control sheet'!$A:$A,general!$K:$K)</f>
        <v>0</v>
      </c>
      <c r="E154" s="5">
        <f>SUMIF(airport!C:C,'control sheet'!A:A,airport!K:K)</f>
        <v>0</v>
      </c>
      <c r="F154" s="5">
        <f>SUMIF(denarau!C:C,'control sheet'!A:A,denarau!K:K)</f>
        <v>0</v>
      </c>
      <c r="G154" s="98">
        <f>SUMIF(fijian!$C:$C,'control sheet'!$A:$A,fijian!$K:$K)</f>
        <v>0</v>
      </c>
      <c r="H154" s="5">
        <f>SUMIF(north!C:C,'control sheet'!A:A,north!K:K)</f>
        <v>0</v>
      </c>
      <c r="I154" s="5"/>
      <c r="J154" s="5"/>
      <c r="L154" s="6">
        <f t="shared" si="142"/>
        <v>0</v>
      </c>
      <c r="N1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4" s="96">
        <f t="shared" si="143"/>
        <v>0</v>
      </c>
      <c r="R1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54" s="6">
        <f t="shared" si="144"/>
        <v>0</v>
      </c>
      <c r="AE154" s="7"/>
      <c r="AF154" s="6">
        <f t="shared" si="145"/>
        <v>0</v>
      </c>
      <c r="AG154" s="6">
        <f t="shared" si="145"/>
        <v>0</v>
      </c>
      <c r="AH154" s="6">
        <f t="shared" si="145"/>
        <v>0</v>
      </c>
      <c r="AI154" s="6">
        <f t="shared" si="145"/>
        <v>0</v>
      </c>
      <c r="AJ154" s="6">
        <f t="shared" si="145"/>
        <v>0</v>
      </c>
      <c r="AK154" s="6">
        <f t="shared" si="145"/>
        <v>0</v>
      </c>
      <c r="AL154" s="6"/>
      <c r="AM1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4" s="9" t="e">
        <f t="shared" si="146"/>
        <v>#REF!</v>
      </c>
      <c r="BD154" s="9" t="e">
        <f t="shared" si="146"/>
        <v>#REF!</v>
      </c>
      <c r="BE154" s="9" t="e">
        <f t="shared" si="146"/>
        <v>#REF!</v>
      </c>
      <c r="BF154" s="9" t="e">
        <f t="shared" si="146"/>
        <v>#REF!</v>
      </c>
      <c r="BG154" s="9" t="e">
        <f t="shared" si="146"/>
        <v>#REF!</v>
      </c>
      <c r="BH154" s="9" t="e">
        <f t="shared" si="146"/>
        <v>#REF!</v>
      </c>
      <c r="BI154" s="9" t="e">
        <f>+AS154-BA154</f>
        <v>#REF!</v>
      </c>
      <c r="BL154" s="10" t="e">
        <f>SUMIF([3]gfs0910a!#REF!,'[3]total hrs'!#REF!,[3]gfs0910a!#REF!)</f>
        <v>#REF!</v>
      </c>
      <c r="BM154" s="10" t="e">
        <f t="shared" si="147"/>
        <v>#REF!</v>
      </c>
      <c r="BN154" s="10" t="e">
        <f>SUMIF([3]gfs0910a!#REF!,'[3]total hrs'!#REF!,[3]gfs0910a!#REF!)</f>
        <v>#REF!</v>
      </c>
      <c r="BO154" s="10" t="e">
        <f t="shared" si="148"/>
        <v>#REF!</v>
      </c>
      <c r="BP154" s="10" t="e">
        <f>SUMIF([3]gfs0910a!#REF!,'[3]total hrs'!#REF!,[3]gfs0910a!#REF!)</f>
        <v>#REF!</v>
      </c>
      <c r="BQ154" s="10" t="e">
        <f t="shared" si="149"/>
        <v>#REF!</v>
      </c>
      <c r="BR154" s="10" t="e">
        <f>SUMIF([3]gfs0910a!#REF!,'[3]total hrs'!#REF!,[3]gfs0910a!#REF!)</f>
        <v>#REF!</v>
      </c>
      <c r="BS154" s="10" t="e">
        <f t="shared" si="150"/>
        <v>#REF!</v>
      </c>
      <c r="BT154" s="10" t="e">
        <f>SUMIF([3]gfs0910a!#REF!,'[3]total hrs'!#REF!,[3]gfs0910a!#REF!)</f>
        <v>#REF!</v>
      </c>
      <c r="BU154" s="10" t="e">
        <f t="shared" si="151"/>
        <v>#REF!</v>
      </c>
      <c r="BV154" s="10" t="e">
        <f>SUMIF([3]gfs0910a!#REF!,'[3]total hrs'!#REF!,[3]gfs0910a!#REF!)</f>
        <v>#REF!</v>
      </c>
      <c r="BW154" s="10" t="e">
        <f t="shared" si="152"/>
        <v>#REF!</v>
      </c>
    </row>
    <row r="155" spans="1:75" ht="21" customHeight="1" x14ac:dyDescent="0.25">
      <c r="A155" s="4">
        <v>50280</v>
      </c>
      <c r="B155" s="4" t="s">
        <v>516</v>
      </c>
      <c r="C155" s="14" t="s">
        <v>20</v>
      </c>
      <c r="D155" s="29">
        <f>SUMIF(general!$C:$C,'control sheet'!$A:$A,general!$K:$K)</f>
        <v>0</v>
      </c>
      <c r="E155" s="5">
        <f>SUMIF(airport!C:C,'control sheet'!A:A,airport!K:K)</f>
        <v>0</v>
      </c>
      <c r="F155" s="5">
        <f>SUMIF(denarau!C:C,'control sheet'!A:A,denarau!K:K)</f>
        <v>0</v>
      </c>
      <c r="G155" s="98">
        <f>SUMIF(fijian!$C:$C,'control sheet'!$A:$A,fijian!$K:$K)</f>
        <v>0</v>
      </c>
      <c r="H155" s="5">
        <f>SUMIF(north!C:C,'control sheet'!A:A,north!K:K)</f>
        <v>0</v>
      </c>
      <c r="I155" s="5"/>
      <c r="J155" s="5"/>
      <c r="L155" s="6">
        <f t="shared" si="142"/>
        <v>0</v>
      </c>
      <c r="N1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5" s="96">
        <f t="shared" si="143"/>
        <v>0</v>
      </c>
      <c r="R1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55" s="6">
        <f t="shared" si="144"/>
        <v>0</v>
      </c>
      <c r="AE155" s="7"/>
      <c r="AF155" s="6">
        <f t="shared" ref="AF155:AK156" si="153">+N155-W155</f>
        <v>0</v>
      </c>
      <c r="AG155" s="6">
        <f t="shared" si="153"/>
        <v>0</v>
      </c>
      <c r="AH155" s="6">
        <f t="shared" si="153"/>
        <v>0</v>
      </c>
      <c r="AI155" s="6">
        <f t="shared" si="153"/>
        <v>0</v>
      </c>
      <c r="AJ155" s="6">
        <f t="shared" si="153"/>
        <v>0</v>
      </c>
      <c r="AK155" s="6">
        <f t="shared" si="153"/>
        <v>0</v>
      </c>
      <c r="AL155" s="6"/>
      <c r="AM1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5" s="9" t="e">
        <f t="shared" ref="BC155:BI156" si="154">+AM155-AU155</f>
        <v>#REF!</v>
      </c>
      <c r="BD155" s="9" t="e">
        <f t="shared" si="154"/>
        <v>#REF!</v>
      </c>
      <c r="BE155" s="9" t="e">
        <f t="shared" si="154"/>
        <v>#REF!</v>
      </c>
      <c r="BF155" s="9" t="e">
        <f t="shared" si="154"/>
        <v>#REF!</v>
      </c>
      <c r="BG155" s="9" t="e">
        <f t="shared" si="154"/>
        <v>#REF!</v>
      </c>
      <c r="BH155" s="9" t="e">
        <f t="shared" si="154"/>
        <v>#REF!</v>
      </c>
      <c r="BI155" s="9" t="e">
        <f t="shared" si="154"/>
        <v>#REF!</v>
      </c>
      <c r="BL155" s="10" t="e">
        <f>SUMIF([3]gfs0910a!#REF!,'[3]total hrs'!#REF!,[3]gfs0910a!#REF!)</f>
        <v>#REF!</v>
      </c>
      <c r="BM155" s="10" t="e">
        <f t="shared" si="147"/>
        <v>#REF!</v>
      </c>
      <c r="BN155" s="10" t="e">
        <f>SUMIF([3]gfs0910a!#REF!,'[3]total hrs'!#REF!,[3]gfs0910a!#REF!)</f>
        <v>#REF!</v>
      </c>
      <c r="BO155" s="10" t="e">
        <f t="shared" si="148"/>
        <v>#REF!</v>
      </c>
      <c r="BP155" s="10" t="e">
        <f>SUMIF([3]gfs0910a!#REF!,'[3]total hrs'!#REF!,[3]gfs0910a!#REF!)</f>
        <v>#REF!</v>
      </c>
      <c r="BQ155" s="10" t="e">
        <f t="shared" si="149"/>
        <v>#REF!</v>
      </c>
      <c r="BR155" s="10" t="e">
        <f>SUMIF([3]gfs0910a!#REF!,'[3]total hrs'!#REF!,[3]gfs0910a!#REF!)</f>
        <v>#REF!</v>
      </c>
      <c r="BS155" s="10" t="e">
        <f t="shared" si="150"/>
        <v>#REF!</v>
      </c>
      <c r="BT155" s="10" t="e">
        <f>SUMIF([3]gfs0910a!#REF!,'[3]total hrs'!#REF!,[3]gfs0910a!#REF!)</f>
        <v>#REF!</v>
      </c>
      <c r="BU155" s="10" t="e">
        <f t="shared" si="151"/>
        <v>#REF!</v>
      </c>
      <c r="BV155" s="10" t="e">
        <f>SUMIF([3]gfs0910a!#REF!,'[3]total hrs'!#REF!,[3]gfs0910a!#REF!)</f>
        <v>#REF!</v>
      </c>
      <c r="BW155" s="10" t="e">
        <f t="shared" si="152"/>
        <v>#REF!</v>
      </c>
    </row>
    <row r="156" spans="1:75" ht="21" customHeight="1" x14ac:dyDescent="0.25">
      <c r="A156" s="4">
        <v>50317</v>
      </c>
      <c r="B156" s="4" t="s">
        <v>556</v>
      </c>
      <c r="C156" s="14" t="s">
        <v>20</v>
      </c>
      <c r="D156" s="29">
        <f>SUMIF(general!$C:$C,'control sheet'!$A:$A,general!$K:$K)</f>
        <v>0</v>
      </c>
      <c r="E156" s="5">
        <f>SUMIF(airport!C:C,'control sheet'!A:A,airport!K:K)</f>
        <v>0</v>
      </c>
      <c r="F156" s="5">
        <f>SUMIF(denarau!C:C,'control sheet'!A:A,denarau!K:K)</f>
        <v>0</v>
      </c>
      <c r="G156" s="98">
        <f>SUMIF(fijian!$C:$C,'control sheet'!$A:$A,fijian!$K:$K)</f>
        <v>0</v>
      </c>
      <c r="H156" s="5">
        <f>SUMIF(north!C:C,'control sheet'!A:A,north!K:K)</f>
        <v>0</v>
      </c>
      <c r="I156" s="5"/>
      <c r="J156" s="5"/>
      <c r="L156" s="6">
        <f t="shared" si="142"/>
        <v>0</v>
      </c>
      <c r="N1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6" s="96">
        <f t="shared" si="143"/>
        <v>0</v>
      </c>
      <c r="R1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56" s="6">
        <f t="shared" si="144"/>
        <v>0</v>
      </c>
      <c r="AE156" s="7"/>
      <c r="AF156" s="6">
        <f t="shared" si="153"/>
        <v>0</v>
      </c>
      <c r="AG156" s="6">
        <f t="shared" si="153"/>
        <v>0</v>
      </c>
      <c r="AH156" s="6">
        <f t="shared" si="153"/>
        <v>0</v>
      </c>
      <c r="AI156" s="6">
        <f t="shared" si="153"/>
        <v>0</v>
      </c>
      <c r="AJ156" s="6">
        <f t="shared" si="153"/>
        <v>0</v>
      </c>
      <c r="AK156" s="6">
        <f t="shared" si="153"/>
        <v>0</v>
      </c>
      <c r="AL156" s="6"/>
      <c r="AM1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6" s="9" t="e">
        <f t="shared" si="154"/>
        <v>#REF!</v>
      </c>
      <c r="BD156" s="9" t="e">
        <f t="shared" si="154"/>
        <v>#REF!</v>
      </c>
      <c r="BE156" s="9" t="e">
        <f t="shared" si="154"/>
        <v>#REF!</v>
      </c>
      <c r="BF156" s="9" t="e">
        <f t="shared" si="154"/>
        <v>#REF!</v>
      </c>
      <c r="BG156" s="9" t="e">
        <f t="shared" si="154"/>
        <v>#REF!</v>
      </c>
      <c r="BH156" s="9" t="e">
        <f t="shared" si="154"/>
        <v>#REF!</v>
      </c>
      <c r="BI156" s="9" t="e">
        <f t="shared" si="154"/>
        <v>#REF!</v>
      </c>
      <c r="BL156" s="10" t="e">
        <f>SUMIF([3]gfs0910a!#REF!,'[3]total hrs'!#REF!,[3]gfs0910a!#REF!)</f>
        <v>#REF!</v>
      </c>
      <c r="BM156" s="10" t="e">
        <f t="shared" si="147"/>
        <v>#REF!</v>
      </c>
      <c r="BN156" s="10" t="e">
        <f>SUMIF([3]gfs0910a!#REF!,'[3]total hrs'!#REF!,[3]gfs0910a!#REF!)</f>
        <v>#REF!</v>
      </c>
      <c r="BO156" s="10" t="e">
        <f t="shared" si="148"/>
        <v>#REF!</v>
      </c>
      <c r="BP156" s="10" t="e">
        <f>SUMIF([3]gfs0910a!#REF!,'[3]total hrs'!#REF!,[3]gfs0910a!#REF!)</f>
        <v>#REF!</v>
      </c>
      <c r="BQ156" s="10" t="e">
        <f t="shared" si="149"/>
        <v>#REF!</v>
      </c>
      <c r="BR156" s="10" t="e">
        <f>SUMIF([3]gfs0910a!#REF!,'[3]total hrs'!#REF!,[3]gfs0910a!#REF!)</f>
        <v>#REF!</v>
      </c>
      <c r="BS156" s="10" t="e">
        <f t="shared" si="150"/>
        <v>#REF!</v>
      </c>
      <c r="BT156" s="10" t="e">
        <f>SUMIF([3]gfs0910a!#REF!,'[3]total hrs'!#REF!,[3]gfs0910a!#REF!)</f>
        <v>#REF!</v>
      </c>
      <c r="BU156" s="10" t="e">
        <f t="shared" si="151"/>
        <v>#REF!</v>
      </c>
      <c r="BV156" s="10" t="e">
        <f>SUMIF([3]gfs0910a!#REF!,'[3]total hrs'!#REF!,[3]gfs0910a!#REF!)</f>
        <v>#REF!</v>
      </c>
      <c r="BW156" s="10" t="e">
        <f t="shared" si="152"/>
        <v>#REF!</v>
      </c>
    </row>
    <row r="157" spans="1:75" ht="21" customHeight="1" x14ac:dyDescent="0.25">
      <c r="A157" s="4">
        <v>50324</v>
      </c>
      <c r="B157" s="4" t="s">
        <v>172</v>
      </c>
      <c r="C157" s="14" t="s">
        <v>20</v>
      </c>
      <c r="D157" s="29">
        <f>SUMIF(general!$C:$C,'control sheet'!$A:$A,general!$K:$K)</f>
        <v>0</v>
      </c>
      <c r="E157" s="5">
        <f>SUMIF(airport!C:C,'control sheet'!A:A,airport!K:K)</f>
        <v>0</v>
      </c>
      <c r="F157" s="5">
        <f>SUMIF(denarau!C:C,'control sheet'!A:A,denarau!K:K)</f>
        <v>0</v>
      </c>
      <c r="G157" s="98">
        <f>SUMIF(fijian!$C:$C,'control sheet'!$A:$A,fijian!$K:$K)</f>
        <v>0</v>
      </c>
      <c r="H157" s="5">
        <f>SUMIF(north!C:C,'control sheet'!A:A,north!K:K)</f>
        <v>0</v>
      </c>
      <c r="I157" s="5"/>
      <c r="J157" s="5"/>
      <c r="L157" s="6">
        <f t="shared" si="142"/>
        <v>0</v>
      </c>
      <c r="N1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7" s="96">
        <f t="shared" si="143"/>
        <v>0</v>
      </c>
      <c r="R1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57" s="6">
        <f t="shared" si="144"/>
        <v>0</v>
      </c>
      <c r="AE157" s="7"/>
      <c r="AF157" s="6">
        <f t="shared" ref="AF157:AK160" si="155">+N157-W157</f>
        <v>0</v>
      </c>
      <c r="AG157" s="6">
        <f t="shared" si="155"/>
        <v>0</v>
      </c>
      <c r="AH157" s="6">
        <f t="shared" si="155"/>
        <v>0</v>
      </c>
      <c r="AI157" s="6">
        <f t="shared" si="155"/>
        <v>0</v>
      </c>
      <c r="AJ157" s="6">
        <f t="shared" si="155"/>
        <v>0</v>
      </c>
      <c r="AK157" s="6">
        <f t="shared" si="155"/>
        <v>0</v>
      </c>
      <c r="AL157" s="6"/>
      <c r="AM1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7" s="9" t="e">
        <f t="shared" ref="BC157:BI157" si="156">+AM157-AU157</f>
        <v>#REF!</v>
      </c>
      <c r="BD157" s="9" t="e">
        <f t="shared" si="156"/>
        <v>#REF!</v>
      </c>
      <c r="BE157" s="9" t="e">
        <f t="shared" si="156"/>
        <v>#REF!</v>
      </c>
      <c r="BF157" s="9" t="e">
        <f t="shared" si="156"/>
        <v>#REF!</v>
      </c>
      <c r="BG157" s="9" t="e">
        <f t="shared" si="156"/>
        <v>#REF!</v>
      </c>
      <c r="BH157" s="9" t="e">
        <f t="shared" si="156"/>
        <v>#REF!</v>
      </c>
      <c r="BI157" s="9" t="e">
        <f t="shared" si="156"/>
        <v>#REF!</v>
      </c>
      <c r="BL157" s="10" t="e">
        <f>SUMIF([3]gfs0910a!#REF!,'[3]total hrs'!#REF!,[3]gfs0910a!#REF!)</f>
        <v>#REF!</v>
      </c>
      <c r="BM157" s="10" t="e">
        <f t="shared" si="147"/>
        <v>#REF!</v>
      </c>
      <c r="BN157" s="10" t="e">
        <f>SUMIF([3]gfs0910a!#REF!,'[3]total hrs'!#REF!,[3]gfs0910a!#REF!)</f>
        <v>#REF!</v>
      </c>
      <c r="BO157" s="10" t="e">
        <f t="shared" si="148"/>
        <v>#REF!</v>
      </c>
      <c r="BP157" s="10" t="e">
        <f>SUMIF([3]gfs0910a!#REF!,'[3]total hrs'!#REF!,[3]gfs0910a!#REF!)</f>
        <v>#REF!</v>
      </c>
      <c r="BQ157" s="10" t="e">
        <f t="shared" si="149"/>
        <v>#REF!</v>
      </c>
      <c r="BR157" s="10" t="e">
        <f>SUMIF([3]gfs0910a!#REF!,'[3]total hrs'!#REF!,[3]gfs0910a!#REF!)</f>
        <v>#REF!</v>
      </c>
      <c r="BS157" s="10" t="e">
        <f t="shared" si="150"/>
        <v>#REF!</v>
      </c>
      <c r="BT157" s="10" t="e">
        <f>SUMIF([3]gfs0910a!#REF!,'[3]total hrs'!#REF!,[3]gfs0910a!#REF!)</f>
        <v>#REF!</v>
      </c>
      <c r="BU157" s="10" t="e">
        <f t="shared" si="151"/>
        <v>#REF!</v>
      </c>
      <c r="BV157" s="10" t="e">
        <f>SUMIF([3]gfs0910a!#REF!,'[3]total hrs'!#REF!,[3]gfs0910a!#REF!)</f>
        <v>#REF!</v>
      </c>
      <c r="BW157" s="10" t="e">
        <f t="shared" si="152"/>
        <v>#REF!</v>
      </c>
    </row>
    <row r="158" spans="1:75" ht="21" customHeight="1" x14ac:dyDescent="0.25">
      <c r="A158" s="4">
        <v>50329</v>
      </c>
      <c r="B158" s="4" t="s">
        <v>173</v>
      </c>
      <c r="C158" s="14" t="s">
        <v>20</v>
      </c>
      <c r="D158" s="29">
        <f>SUMIF(general!$C:$C,'control sheet'!$A:$A,general!$K:$K)</f>
        <v>0</v>
      </c>
      <c r="E158" s="5">
        <f>SUMIF(airport!C:C,'control sheet'!A:A,airport!K:K)</f>
        <v>52</v>
      </c>
      <c r="F158" s="5">
        <f>SUMIF(denarau!C:C,'control sheet'!A:A,denarau!K:K)</f>
        <v>0</v>
      </c>
      <c r="G158" s="98">
        <f>SUMIF(fijian!$C:$C,'control sheet'!$A:$A,fijian!$K:$K)</f>
        <v>0</v>
      </c>
      <c r="H158" s="5">
        <f>SUMIF(north!C:C,'control sheet'!A:A,north!K:K)</f>
        <v>0</v>
      </c>
      <c r="I158" s="5"/>
      <c r="J158" s="5"/>
      <c r="L158" s="6">
        <f t="shared" si="142"/>
        <v>52</v>
      </c>
      <c r="N1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1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1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8" s="96">
        <f t="shared" si="143"/>
        <v>0</v>
      </c>
      <c r="R1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58" s="6">
        <f t="shared" si="144"/>
        <v>52</v>
      </c>
      <c r="AE158" s="7"/>
      <c r="AF158" s="6">
        <f t="shared" si="155"/>
        <v>44</v>
      </c>
      <c r="AG158" s="6">
        <f t="shared" si="155"/>
        <v>8</v>
      </c>
      <c r="AH158" s="6">
        <f t="shared" si="155"/>
        <v>0</v>
      </c>
      <c r="AI158" s="6">
        <f t="shared" si="155"/>
        <v>0</v>
      </c>
      <c r="AJ158" s="6">
        <f t="shared" si="155"/>
        <v>0</v>
      </c>
      <c r="AK158" s="6">
        <f t="shared" si="155"/>
        <v>12</v>
      </c>
      <c r="AL158" s="6"/>
      <c r="AM1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8" s="9" t="e">
        <f t="shared" ref="BC158:BE160" si="157">+AM158-AU158</f>
        <v>#REF!</v>
      </c>
      <c r="BD158" s="9" t="e">
        <f t="shared" si="157"/>
        <v>#REF!</v>
      </c>
      <c r="BE158" s="9" t="e">
        <f t="shared" si="157"/>
        <v>#REF!</v>
      </c>
      <c r="BF158" s="9" t="e">
        <f t="shared" ref="BF158:BI160" si="158">+AP158-AX158</f>
        <v>#REF!</v>
      </c>
      <c r="BG158" s="9" t="e">
        <f t="shared" si="158"/>
        <v>#REF!</v>
      </c>
      <c r="BH158" s="9" t="e">
        <f t="shared" si="158"/>
        <v>#REF!</v>
      </c>
      <c r="BI158" s="9" t="e">
        <f t="shared" si="158"/>
        <v>#REF!</v>
      </c>
      <c r="BL158" s="10" t="e">
        <f>SUMIF([3]gfs0910a!#REF!,'[3]total hrs'!#REF!,[3]gfs0910a!#REF!)</f>
        <v>#REF!</v>
      </c>
      <c r="BM158" s="10" t="e">
        <f t="shared" si="147"/>
        <v>#REF!</v>
      </c>
      <c r="BN158" s="10" t="e">
        <f>SUMIF([3]gfs0910a!#REF!,'[3]total hrs'!#REF!,[3]gfs0910a!#REF!)</f>
        <v>#REF!</v>
      </c>
      <c r="BO158" s="10" t="e">
        <f t="shared" si="148"/>
        <v>#REF!</v>
      </c>
      <c r="BP158" s="10" t="e">
        <f>SUMIF([3]gfs0910a!#REF!,'[3]total hrs'!#REF!,[3]gfs0910a!#REF!)</f>
        <v>#REF!</v>
      </c>
      <c r="BQ158" s="10" t="e">
        <f t="shared" si="149"/>
        <v>#REF!</v>
      </c>
      <c r="BR158" s="10" t="e">
        <f>SUMIF([3]gfs0910a!#REF!,'[3]total hrs'!#REF!,[3]gfs0910a!#REF!)</f>
        <v>#REF!</v>
      </c>
      <c r="BS158" s="10" t="e">
        <f t="shared" si="150"/>
        <v>#REF!</v>
      </c>
      <c r="BT158" s="10" t="e">
        <f>SUMIF([3]gfs0910a!#REF!,'[3]total hrs'!#REF!,[3]gfs0910a!#REF!)</f>
        <v>#REF!</v>
      </c>
      <c r="BU158" s="10" t="e">
        <f t="shared" si="151"/>
        <v>#REF!</v>
      </c>
      <c r="BV158" s="10" t="e">
        <f>SUMIF([3]gfs0910a!#REF!,'[3]total hrs'!#REF!,[3]gfs0910a!#REF!)</f>
        <v>#REF!</v>
      </c>
      <c r="BW158" s="10" t="e">
        <f t="shared" si="152"/>
        <v>#REF!</v>
      </c>
    </row>
    <row r="159" spans="1:75" ht="21" customHeight="1" x14ac:dyDescent="0.25">
      <c r="A159" s="4">
        <v>50330</v>
      </c>
      <c r="B159" s="4" t="s">
        <v>174</v>
      </c>
      <c r="C159" s="14" t="s">
        <v>20</v>
      </c>
      <c r="D159" s="29">
        <f>SUMIF(general!$C:$C,'control sheet'!$A:$A,general!$K:$K)</f>
        <v>0</v>
      </c>
      <c r="E159" s="5">
        <f>SUMIF(airport!C:C,'control sheet'!A:A,airport!K:K)</f>
        <v>0</v>
      </c>
      <c r="F159" s="5">
        <f>SUMIF(denarau!C:C,'control sheet'!A:A,denarau!K:K)</f>
        <v>0</v>
      </c>
      <c r="G159" s="98">
        <f>SUMIF(fijian!$C:$C,'control sheet'!$A:$A,fijian!$K:$K)</f>
        <v>0</v>
      </c>
      <c r="H159" s="5">
        <f>SUMIF(north!C:C,'control sheet'!A:A,north!K:K)</f>
        <v>0</v>
      </c>
      <c r="I159" s="5"/>
      <c r="J159" s="5"/>
      <c r="L159" s="6">
        <f t="shared" si="142"/>
        <v>0</v>
      </c>
      <c r="N1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59" s="96">
        <f t="shared" si="143"/>
        <v>0</v>
      </c>
      <c r="R1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59" s="6">
        <f t="shared" si="144"/>
        <v>0</v>
      </c>
      <c r="AE159" s="7"/>
      <c r="AF159" s="6">
        <f t="shared" ref="AF159:AK159" si="159">+N159-W159</f>
        <v>0</v>
      </c>
      <c r="AG159" s="6">
        <f t="shared" si="159"/>
        <v>0</v>
      </c>
      <c r="AH159" s="6">
        <f t="shared" si="159"/>
        <v>0</v>
      </c>
      <c r="AI159" s="6">
        <f t="shared" si="159"/>
        <v>0</v>
      </c>
      <c r="AJ159" s="6">
        <f t="shared" si="159"/>
        <v>0</v>
      </c>
      <c r="AK159" s="6">
        <f t="shared" si="159"/>
        <v>0</v>
      </c>
      <c r="AL159" s="6"/>
      <c r="AM1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59" s="9" t="e">
        <f t="shared" ref="BC159:BI159" si="160">+AM159-AU159</f>
        <v>#REF!</v>
      </c>
      <c r="BD159" s="9" t="e">
        <f t="shared" si="160"/>
        <v>#REF!</v>
      </c>
      <c r="BE159" s="9" t="e">
        <f t="shared" si="160"/>
        <v>#REF!</v>
      </c>
      <c r="BF159" s="9" t="e">
        <f t="shared" si="160"/>
        <v>#REF!</v>
      </c>
      <c r="BG159" s="9" t="e">
        <f t="shared" si="160"/>
        <v>#REF!</v>
      </c>
      <c r="BH159" s="9" t="e">
        <f t="shared" si="160"/>
        <v>#REF!</v>
      </c>
      <c r="BI159" s="9" t="e">
        <f t="shared" si="160"/>
        <v>#REF!</v>
      </c>
      <c r="BL159" s="10" t="e">
        <f>SUMIF([3]gfs0910a!#REF!,'[3]total hrs'!#REF!,[3]gfs0910a!#REF!)</f>
        <v>#REF!</v>
      </c>
      <c r="BM159" s="10" t="e">
        <f t="shared" si="147"/>
        <v>#REF!</v>
      </c>
      <c r="BN159" s="10" t="e">
        <f>SUMIF([3]gfs0910a!#REF!,'[3]total hrs'!#REF!,[3]gfs0910a!#REF!)</f>
        <v>#REF!</v>
      </c>
      <c r="BO159" s="10" t="e">
        <f t="shared" si="148"/>
        <v>#REF!</v>
      </c>
      <c r="BP159" s="10" t="e">
        <f>SUMIF([3]gfs0910a!#REF!,'[3]total hrs'!#REF!,[3]gfs0910a!#REF!)</f>
        <v>#REF!</v>
      </c>
      <c r="BQ159" s="10" t="e">
        <f t="shared" si="149"/>
        <v>#REF!</v>
      </c>
      <c r="BR159" s="10" t="e">
        <f>SUMIF([3]gfs0910a!#REF!,'[3]total hrs'!#REF!,[3]gfs0910a!#REF!)</f>
        <v>#REF!</v>
      </c>
      <c r="BS159" s="10" t="e">
        <f t="shared" si="150"/>
        <v>#REF!</v>
      </c>
      <c r="BT159" s="10" t="e">
        <f>SUMIF([3]gfs0910a!#REF!,'[3]total hrs'!#REF!,[3]gfs0910a!#REF!)</f>
        <v>#REF!</v>
      </c>
      <c r="BU159" s="10" t="e">
        <f t="shared" si="151"/>
        <v>#REF!</v>
      </c>
      <c r="BV159" s="10" t="e">
        <f>SUMIF([3]gfs0910a!#REF!,'[3]total hrs'!#REF!,[3]gfs0910a!#REF!)</f>
        <v>#REF!</v>
      </c>
      <c r="BW159" s="10" t="e">
        <f t="shared" si="152"/>
        <v>#REF!</v>
      </c>
    </row>
    <row r="160" spans="1:75" ht="21" customHeight="1" x14ac:dyDescent="0.25">
      <c r="A160" s="4">
        <v>50369</v>
      </c>
      <c r="B160" s="4" t="s">
        <v>470</v>
      </c>
      <c r="C160" s="14" t="s">
        <v>20</v>
      </c>
      <c r="D160" s="29">
        <f>SUMIF(general!$C:$C,'control sheet'!$A:$A,general!$K:$K)</f>
        <v>0</v>
      </c>
      <c r="E160" s="5">
        <f>SUMIF(airport!C:C,'control sheet'!A:A,airport!K:K)</f>
        <v>16</v>
      </c>
      <c r="F160" s="5">
        <f>SUMIF(denarau!C:C,'control sheet'!A:A,denarau!K:K)</f>
        <v>0</v>
      </c>
      <c r="G160" s="98">
        <f>SUMIF(fijian!$C:$C,'control sheet'!$A:$A,fijian!$K:$K)</f>
        <v>0</v>
      </c>
      <c r="H160" s="5">
        <f>SUMIF(north!C:C,'control sheet'!A:A,north!K:K)</f>
        <v>0</v>
      </c>
      <c r="I160" s="5"/>
      <c r="J160" s="5"/>
      <c r="L160" s="6">
        <f t="shared" si="142"/>
        <v>16</v>
      </c>
      <c r="N1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16</v>
      </c>
      <c r="O1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0" s="96">
        <f t="shared" si="143"/>
        <v>0</v>
      </c>
      <c r="R1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2.72</v>
      </c>
      <c r="S1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60" s="6">
        <f t="shared" si="144"/>
        <v>16</v>
      </c>
      <c r="AE160" s="7"/>
      <c r="AF160" s="6">
        <f t="shared" si="155"/>
        <v>16</v>
      </c>
      <c r="AG160" s="6">
        <f t="shared" si="155"/>
        <v>0</v>
      </c>
      <c r="AH160" s="6">
        <f t="shared" si="155"/>
        <v>0</v>
      </c>
      <c r="AI160" s="6">
        <f t="shared" si="155"/>
        <v>0</v>
      </c>
      <c r="AJ160" s="6">
        <f t="shared" si="155"/>
        <v>2.72</v>
      </c>
      <c r="AK160" s="6">
        <f t="shared" si="155"/>
        <v>0</v>
      </c>
      <c r="AL160" s="6"/>
      <c r="AM1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0" s="9" t="e">
        <f t="shared" si="157"/>
        <v>#REF!</v>
      </c>
      <c r="BD160" s="9" t="e">
        <f t="shared" si="157"/>
        <v>#REF!</v>
      </c>
      <c r="BE160" s="9" t="e">
        <f t="shared" si="157"/>
        <v>#REF!</v>
      </c>
      <c r="BF160" s="9" t="e">
        <f t="shared" si="158"/>
        <v>#REF!</v>
      </c>
      <c r="BG160" s="9" t="e">
        <f t="shared" si="158"/>
        <v>#REF!</v>
      </c>
      <c r="BH160" s="9" t="e">
        <f t="shared" si="158"/>
        <v>#REF!</v>
      </c>
      <c r="BI160" s="9" t="e">
        <f t="shared" si="158"/>
        <v>#REF!</v>
      </c>
      <c r="BL160" s="10" t="e">
        <f>SUMIF([3]gfs0910a!#REF!,'[3]total hrs'!#REF!,[3]gfs0910a!#REF!)</f>
        <v>#REF!</v>
      </c>
      <c r="BM160" s="10" t="e">
        <f t="shared" si="147"/>
        <v>#REF!</v>
      </c>
      <c r="BN160" s="10" t="e">
        <f>SUMIF([3]gfs0910a!#REF!,'[3]total hrs'!#REF!,[3]gfs0910a!#REF!)</f>
        <v>#REF!</v>
      </c>
      <c r="BO160" s="10" t="e">
        <f t="shared" si="148"/>
        <v>#REF!</v>
      </c>
      <c r="BP160" s="10" t="e">
        <f>SUMIF([3]gfs0910a!#REF!,'[3]total hrs'!#REF!,[3]gfs0910a!#REF!)</f>
        <v>#REF!</v>
      </c>
      <c r="BQ160" s="10" t="e">
        <f t="shared" si="149"/>
        <v>#REF!</v>
      </c>
      <c r="BR160" s="10" t="e">
        <f>SUMIF([3]gfs0910a!#REF!,'[3]total hrs'!#REF!,[3]gfs0910a!#REF!)</f>
        <v>#REF!</v>
      </c>
      <c r="BS160" s="10" t="e">
        <f t="shared" si="150"/>
        <v>#REF!</v>
      </c>
      <c r="BT160" s="10" t="e">
        <f>SUMIF([3]gfs0910a!#REF!,'[3]total hrs'!#REF!,[3]gfs0910a!#REF!)</f>
        <v>#REF!</v>
      </c>
      <c r="BU160" s="10" t="e">
        <f t="shared" si="151"/>
        <v>#REF!</v>
      </c>
      <c r="BV160" s="10" t="e">
        <f>SUMIF([3]gfs0910a!#REF!,'[3]total hrs'!#REF!,[3]gfs0910a!#REF!)</f>
        <v>#REF!</v>
      </c>
      <c r="BW160" s="10" t="e">
        <f t="shared" si="152"/>
        <v>#REF!</v>
      </c>
    </row>
    <row r="161" spans="1:75" ht="21" customHeight="1" x14ac:dyDescent="0.25">
      <c r="A161" s="4">
        <v>50383</v>
      </c>
      <c r="B161" s="4" t="s">
        <v>187</v>
      </c>
      <c r="C161" s="14" t="s">
        <v>20</v>
      </c>
      <c r="D161" s="29">
        <f>SUMIF(general!$C:$C,'control sheet'!$A:$A,general!$K:$K)</f>
        <v>0</v>
      </c>
      <c r="E161" s="5">
        <f>SUMIF(airport!C:C,'control sheet'!A:A,airport!K:K)</f>
        <v>0</v>
      </c>
      <c r="F161" s="5">
        <f>SUMIF(denarau!C:C,'control sheet'!A:A,denarau!K:K)</f>
        <v>0</v>
      </c>
      <c r="G161" s="98">
        <f>SUMIF(fijian!$C:$C,'control sheet'!$A:$A,fijian!$K:$K)</f>
        <v>0</v>
      </c>
      <c r="H161" s="5">
        <f>SUMIF(north!C:C,'control sheet'!A:A,north!K:K)</f>
        <v>0</v>
      </c>
      <c r="I161" s="5"/>
      <c r="J161" s="5"/>
      <c r="L161" s="6">
        <f t="shared" ref="L161:L191" si="161">SUM(D161:J161)</f>
        <v>0</v>
      </c>
      <c r="N1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1" s="96">
        <f t="shared" ref="Q161:Q191" si="162">SUM(N161:P161)-L161</f>
        <v>0</v>
      </c>
      <c r="R1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61" s="6">
        <f t="shared" ref="AD161:AD191" si="163">+L161-U161</f>
        <v>0</v>
      </c>
      <c r="AE161" s="7"/>
      <c r="AF161" s="6">
        <f t="shared" ref="AF161:AK166" si="164">+N161-W161</f>
        <v>0</v>
      </c>
      <c r="AG161" s="6">
        <f t="shared" si="164"/>
        <v>0</v>
      </c>
      <c r="AH161" s="6">
        <f t="shared" si="164"/>
        <v>0</v>
      </c>
      <c r="AI161" s="6">
        <f t="shared" si="164"/>
        <v>0</v>
      </c>
      <c r="AJ161" s="6">
        <f t="shared" si="164"/>
        <v>0</v>
      </c>
      <c r="AK161" s="6">
        <f t="shared" si="164"/>
        <v>0</v>
      </c>
      <c r="AL161" s="6"/>
      <c r="AM1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1" s="9" t="e">
        <f t="shared" ref="BC161:BI166" si="165">+AM161-AU161</f>
        <v>#REF!</v>
      </c>
      <c r="BD161" s="9" t="e">
        <f t="shared" si="165"/>
        <v>#REF!</v>
      </c>
      <c r="BE161" s="9" t="e">
        <f t="shared" si="165"/>
        <v>#REF!</v>
      </c>
      <c r="BF161" s="9" t="e">
        <f t="shared" si="165"/>
        <v>#REF!</v>
      </c>
      <c r="BG161" s="9" t="e">
        <f t="shared" si="165"/>
        <v>#REF!</v>
      </c>
      <c r="BH161" s="9" t="e">
        <f t="shared" si="165"/>
        <v>#REF!</v>
      </c>
      <c r="BI161" s="9" t="e">
        <f t="shared" si="165"/>
        <v>#REF!</v>
      </c>
      <c r="BL161" s="10" t="e">
        <f>SUMIF([3]gfs0910a!#REF!,'[3]total hrs'!#REF!,[3]gfs0910a!#REF!)</f>
        <v>#REF!</v>
      </c>
      <c r="BM161" s="10" t="e">
        <f t="shared" ref="BM161:BM191" si="166">+BL161-L161</f>
        <v>#REF!</v>
      </c>
      <c r="BN161" s="10" t="e">
        <f>SUMIF([3]gfs0910a!#REF!,'[3]total hrs'!#REF!,[3]gfs0910a!#REF!)</f>
        <v>#REF!</v>
      </c>
      <c r="BO161" s="10" t="e">
        <f t="shared" ref="BO161:BO191" si="167">+BN161-N161</f>
        <v>#REF!</v>
      </c>
      <c r="BP161" s="10" t="e">
        <f>SUMIF([3]gfs0910a!#REF!,'[3]total hrs'!#REF!,[3]gfs0910a!#REF!)</f>
        <v>#REF!</v>
      </c>
      <c r="BQ161" s="10" t="e">
        <f t="shared" ref="BQ161:BQ191" si="168">+BP161-O161</f>
        <v>#REF!</v>
      </c>
      <c r="BR161" s="10" t="e">
        <f>SUMIF([3]gfs0910a!#REF!,'[3]total hrs'!#REF!,[3]gfs0910a!#REF!)</f>
        <v>#REF!</v>
      </c>
      <c r="BS161" s="10" t="e">
        <f t="shared" ref="BS161:BS191" si="169">+BR161-P161</f>
        <v>#REF!</v>
      </c>
      <c r="BT161" s="10" t="e">
        <f>SUMIF([3]gfs0910a!#REF!,'[3]total hrs'!#REF!,[3]gfs0910a!#REF!)</f>
        <v>#REF!</v>
      </c>
      <c r="BU161" s="10" t="e">
        <f t="shared" ref="BU161:BU191" si="170">+BT161-R161</f>
        <v>#REF!</v>
      </c>
      <c r="BV161" s="10" t="e">
        <f>SUMIF([3]gfs0910a!#REF!,'[3]total hrs'!#REF!,[3]gfs0910a!#REF!)</f>
        <v>#REF!</v>
      </c>
      <c r="BW161" s="10" t="e">
        <f t="shared" ref="BW161:BW191" si="171">+BV161-S161</f>
        <v>#REF!</v>
      </c>
    </row>
    <row r="162" spans="1:75" ht="21" customHeight="1" x14ac:dyDescent="0.25">
      <c r="A162" s="4">
        <v>50387</v>
      </c>
      <c r="B162" s="4" t="s">
        <v>188</v>
      </c>
      <c r="C162" s="14" t="s">
        <v>20</v>
      </c>
      <c r="D162" s="29">
        <f>SUMIF(general!$C:$C,'control sheet'!$A:$A,general!$K:$K)</f>
        <v>0</v>
      </c>
      <c r="E162" s="5">
        <f>SUMIF(airport!C:C,'control sheet'!A:A,airport!K:K)</f>
        <v>0</v>
      </c>
      <c r="F162" s="5">
        <f>SUMIF(denarau!C:C,'control sheet'!A:A,denarau!K:K)</f>
        <v>0</v>
      </c>
      <c r="G162" s="98">
        <f>SUMIF(fijian!$C:$C,'control sheet'!$A:$A,fijian!$K:$K)</f>
        <v>0</v>
      </c>
      <c r="H162" s="5">
        <f>SUMIF(north!C:C,'control sheet'!A:A,north!K:K)</f>
        <v>0</v>
      </c>
      <c r="I162" s="5"/>
      <c r="J162" s="5"/>
      <c r="L162" s="6">
        <f t="shared" si="161"/>
        <v>0</v>
      </c>
      <c r="N1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2" s="96">
        <f t="shared" si="162"/>
        <v>0</v>
      </c>
      <c r="R1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62" s="6">
        <f t="shared" si="163"/>
        <v>0</v>
      </c>
      <c r="AE162" s="7"/>
      <c r="AF162" s="6">
        <f t="shared" si="164"/>
        <v>0</v>
      </c>
      <c r="AG162" s="6">
        <f t="shared" si="164"/>
        <v>0</v>
      </c>
      <c r="AH162" s="6">
        <f t="shared" si="164"/>
        <v>0</v>
      </c>
      <c r="AI162" s="6">
        <f t="shared" si="164"/>
        <v>0</v>
      </c>
      <c r="AJ162" s="6">
        <f t="shared" si="164"/>
        <v>0</v>
      </c>
      <c r="AK162" s="6">
        <f t="shared" si="164"/>
        <v>0</v>
      </c>
      <c r="AL162" s="6"/>
      <c r="AM1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2" s="9" t="e">
        <f t="shared" si="165"/>
        <v>#REF!</v>
      </c>
      <c r="BD162" s="9" t="e">
        <f t="shared" si="165"/>
        <v>#REF!</v>
      </c>
      <c r="BE162" s="9" t="e">
        <f t="shared" si="165"/>
        <v>#REF!</v>
      </c>
      <c r="BF162" s="9" t="e">
        <f t="shared" si="165"/>
        <v>#REF!</v>
      </c>
      <c r="BG162" s="9" t="e">
        <f t="shared" si="165"/>
        <v>#REF!</v>
      </c>
      <c r="BH162" s="9" t="e">
        <f t="shared" si="165"/>
        <v>#REF!</v>
      </c>
      <c r="BI162" s="9" t="e">
        <f t="shared" si="165"/>
        <v>#REF!</v>
      </c>
      <c r="BL162" s="10" t="e">
        <f>SUMIF([3]gfs0910a!#REF!,'[3]total hrs'!#REF!,[3]gfs0910a!#REF!)</f>
        <v>#REF!</v>
      </c>
      <c r="BM162" s="10" t="e">
        <f t="shared" si="166"/>
        <v>#REF!</v>
      </c>
      <c r="BN162" s="10" t="e">
        <f>SUMIF([3]gfs0910a!#REF!,'[3]total hrs'!#REF!,[3]gfs0910a!#REF!)</f>
        <v>#REF!</v>
      </c>
      <c r="BO162" s="10" t="e">
        <f t="shared" si="167"/>
        <v>#REF!</v>
      </c>
      <c r="BP162" s="10" t="e">
        <f>SUMIF([3]gfs0910a!#REF!,'[3]total hrs'!#REF!,[3]gfs0910a!#REF!)</f>
        <v>#REF!</v>
      </c>
      <c r="BQ162" s="10" t="e">
        <f t="shared" si="168"/>
        <v>#REF!</v>
      </c>
      <c r="BR162" s="10" t="e">
        <f>SUMIF([3]gfs0910a!#REF!,'[3]total hrs'!#REF!,[3]gfs0910a!#REF!)</f>
        <v>#REF!</v>
      </c>
      <c r="BS162" s="10" t="e">
        <f t="shared" si="169"/>
        <v>#REF!</v>
      </c>
      <c r="BT162" s="10" t="e">
        <f>SUMIF([3]gfs0910a!#REF!,'[3]total hrs'!#REF!,[3]gfs0910a!#REF!)</f>
        <v>#REF!</v>
      </c>
      <c r="BU162" s="10" t="e">
        <f t="shared" si="170"/>
        <v>#REF!</v>
      </c>
      <c r="BV162" s="10" t="e">
        <f>SUMIF([3]gfs0910a!#REF!,'[3]total hrs'!#REF!,[3]gfs0910a!#REF!)</f>
        <v>#REF!</v>
      </c>
      <c r="BW162" s="10" t="e">
        <f t="shared" si="171"/>
        <v>#REF!</v>
      </c>
    </row>
    <row r="163" spans="1:75" ht="21" customHeight="1" x14ac:dyDescent="0.25">
      <c r="A163" s="4">
        <v>50404</v>
      </c>
      <c r="B163" s="4" t="s">
        <v>189</v>
      </c>
      <c r="C163" s="14" t="s">
        <v>20</v>
      </c>
      <c r="D163" s="29">
        <f>SUMIF(general!$C:$C,'control sheet'!$A:$A,general!$K:$K)</f>
        <v>0</v>
      </c>
      <c r="E163" s="5">
        <f>SUMIF(airport!C:C,'control sheet'!A:A,airport!K:K)</f>
        <v>52</v>
      </c>
      <c r="F163" s="5">
        <f>SUMIF(denarau!C:C,'control sheet'!A:A,denarau!K:K)</f>
        <v>0</v>
      </c>
      <c r="G163" s="98">
        <f>SUMIF(fijian!$C:$C,'control sheet'!$A:$A,fijian!$K:$K)</f>
        <v>0</v>
      </c>
      <c r="H163" s="5">
        <f>SUMIF(north!C:C,'control sheet'!A:A,north!K:K)</f>
        <v>0</v>
      </c>
      <c r="I163" s="5"/>
      <c r="J163" s="5"/>
      <c r="L163" s="6">
        <f t="shared" si="161"/>
        <v>52</v>
      </c>
      <c r="N1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1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1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163" s="96">
        <f t="shared" si="162"/>
        <v>0</v>
      </c>
      <c r="R1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63" s="6">
        <f t="shared" si="163"/>
        <v>52</v>
      </c>
      <c r="AE163" s="7"/>
      <c r="AF163" s="6">
        <f t="shared" si="164"/>
        <v>36</v>
      </c>
      <c r="AG163" s="6">
        <f t="shared" si="164"/>
        <v>14</v>
      </c>
      <c r="AH163" s="6">
        <f t="shared" si="164"/>
        <v>2</v>
      </c>
      <c r="AI163" s="6">
        <f t="shared" si="164"/>
        <v>0</v>
      </c>
      <c r="AJ163" s="6">
        <f t="shared" si="164"/>
        <v>0</v>
      </c>
      <c r="AK163" s="6">
        <f t="shared" si="164"/>
        <v>24</v>
      </c>
      <c r="AL163" s="6"/>
      <c r="AM1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3" s="9" t="e">
        <f t="shared" si="165"/>
        <v>#REF!</v>
      </c>
      <c r="BD163" s="9" t="e">
        <f t="shared" si="165"/>
        <v>#REF!</v>
      </c>
      <c r="BE163" s="9" t="e">
        <f t="shared" si="165"/>
        <v>#REF!</v>
      </c>
      <c r="BF163" s="9" t="e">
        <f t="shared" si="165"/>
        <v>#REF!</v>
      </c>
      <c r="BG163" s="9" t="e">
        <f t="shared" si="165"/>
        <v>#REF!</v>
      </c>
      <c r="BH163" s="9" t="e">
        <f t="shared" si="165"/>
        <v>#REF!</v>
      </c>
      <c r="BI163" s="9" t="e">
        <f t="shared" si="165"/>
        <v>#REF!</v>
      </c>
      <c r="BL163" s="10" t="e">
        <f>SUMIF([3]gfs0910a!#REF!,'[3]total hrs'!#REF!,[3]gfs0910a!#REF!)</f>
        <v>#REF!</v>
      </c>
      <c r="BM163" s="10" t="e">
        <f t="shared" si="166"/>
        <v>#REF!</v>
      </c>
      <c r="BN163" s="10" t="e">
        <f>SUMIF([3]gfs0910a!#REF!,'[3]total hrs'!#REF!,[3]gfs0910a!#REF!)</f>
        <v>#REF!</v>
      </c>
      <c r="BO163" s="10" t="e">
        <f t="shared" si="167"/>
        <v>#REF!</v>
      </c>
      <c r="BP163" s="10" t="e">
        <f>SUMIF([3]gfs0910a!#REF!,'[3]total hrs'!#REF!,[3]gfs0910a!#REF!)</f>
        <v>#REF!</v>
      </c>
      <c r="BQ163" s="10" t="e">
        <f t="shared" si="168"/>
        <v>#REF!</v>
      </c>
      <c r="BR163" s="10" t="e">
        <f>SUMIF([3]gfs0910a!#REF!,'[3]total hrs'!#REF!,[3]gfs0910a!#REF!)</f>
        <v>#REF!</v>
      </c>
      <c r="BS163" s="10" t="e">
        <f t="shared" si="169"/>
        <v>#REF!</v>
      </c>
      <c r="BT163" s="10" t="e">
        <f>SUMIF([3]gfs0910a!#REF!,'[3]total hrs'!#REF!,[3]gfs0910a!#REF!)</f>
        <v>#REF!</v>
      </c>
      <c r="BU163" s="10" t="e">
        <f t="shared" si="170"/>
        <v>#REF!</v>
      </c>
      <c r="BV163" s="10" t="e">
        <f>SUMIF([3]gfs0910a!#REF!,'[3]total hrs'!#REF!,[3]gfs0910a!#REF!)</f>
        <v>#REF!</v>
      </c>
      <c r="BW163" s="10" t="e">
        <f t="shared" si="171"/>
        <v>#REF!</v>
      </c>
    </row>
    <row r="164" spans="1:75" ht="21" customHeight="1" x14ac:dyDescent="0.25">
      <c r="A164" s="4">
        <v>50408</v>
      </c>
      <c r="B164" s="4" t="s">
        <v>190</v>
      </c>
      <c r="C164" s="14" t="s">
        <v>20</v>
      </c>
      <c r="D164" s="29">
        <f>SUMIF(general!$C:$C,'control sheet'!$A:$A,general!$K:$K)</f>
        <v>0</v>
      </c>
      <c r="E164" s="5">
        <f>SUMIF(airport!C:C,'control sheet'!A:A,airport!K:K)</f>
        <v>0</v>
      </c>
      <c r="F164" s="5">
        <f>SUMIF(denarau!C:C,'control sheet'!A:A,denarau!K:K)</f>
        <v>0</v>
      </c>
      <c r="G164" s="98">
        <f>SUMIF(fijian!$C:$C,'control sheet'!$A:$A,fijian!$K:$K)</f>
        <v>0</v>
      </c>
      <c r="H164" s="5">
        <f>SUMIF(north!C:C,'control sheet'!A:A,north!K:K)</f>
        <v>0</v>
      </c>
      <c r="I164" s="5"/>
      <c r="J164" s="5"/>
      <c r="L164" s="6">
        <f t="shared" si="161"/>
        <v>0</v>
      </c>
      <c r="N1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4" s="96">
        <f t="shared" si="162"/>
        <v>0</v>
      </c>
      <c r="R1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64" s="6">
        <f t="shared" si="163"/>
        <v>0</v>
      </c>
      <c r="AE164" s="7"/>
      <c r="AF164" s="6">
        <f t="shared" si="164"/>
        <v>0</v>
      </c>
      <c r="AG164" s="6">
        <f t="shared" si="164"/>
        <v>0</v>
      </c>
      <c r="AH164" s="6">
        <f t="shared" si="164"/>
        <v>0</v>
      </c>
      <c r="AI164" s="6">
        <f t="shared" si="164"/>
        <v>0</v>
      </c>
      <c r="AJ164" s="6">
        <f t="shared" si="164"/>
        <v>0</v>
      </c>
      <c r="AK164" s="6">
        <f t="shared" si="164"/>
        <v>0</v>
      </c>
      <c r="AL164" s="6"/>
      <c r="AM1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4" s="9" t="e">
        <f t="shared" si="165"/>
        <v>#REF!</v>
      </c>
      <c r="BD164" s="9" t="e">
        <f t="shared" si="165"/>
        <v>#REF!</v>
      </c>
      <c r="BE164" s="9" t="e">
        <f t="shared" si="165"/>
        <v>#REF!</v>
      </c>
      <c r="BF164" s="9" t="e">
        <f t="shared" si="165"/>
        <v>#REF!</v>
      </c>
      <c r="BG164" s="9" t="e">
        <f t="shared" si="165"/>
        <v>#REF!</v>
      </c>
      <c r="BH164" s="9" t="e">
        <f t="shared" si="165"/>
        <v>#REF!</v>
      </c>
      <c r="BI164" s="9" t="e">
        <f t="shared" si="165"/>
        <v>#REF!</v>
      </c>
      <c r="BL164" s="10" t="e">
        <f>SUMIF([3]gfs0910a!#REF!,'[3]total hrs'!#REF!,[3]gfs0910a!#REF!)</f>
        <v>#REF!</v>
      </c>
      <c r="BM164" s="10" t="e">
        <f t="shared" si="166"/>
        <v>#REF!</v>
      </c>
      <c r="BN164" s="10" t="e">
        <f>SUMIF([3]gfs0910a!#REF!,'[3]total hrs'!#REF!,[3]gfs0910a!#REF!)</f>
        <v>#REF!</v>
      </c>
      <c r="BO164" s="10" t="e">
        <f t="shared" si="167"/>
        <v>#REF!</v>
      </c>
      <c r="BP164" s="10" t="e">
        <f>SUMIF([3]gfs0910a!#REF!,'[3]total hrs'!#REF!,[3]gfs0910a!#REF!)</f>
        <v>#REF!</v>
      </c>
      <c r="BQ164" s="10" t="e">
        <f t="shared" si="168"/>
        <v>#REF!</v>
      </c>
      <c r="BR164" s="10" t="e">
        <f>SUMIF([3]gfs0910a!#REF!,'[3]total hrs'!#REF!,[3]gfs0910a!#REF!)</f>
        <v>#REF!</v>
      </c>
      <c r="BS164" s="10" t="e">
        <f t="shared" si="169"/>
        <v>#REF!</v>
      </c>
      <c r="BT164" s="10" t="e">
        <f>SUMIF([3]gfs0910a!#REF!,'[3]total hrs'!#REF!,[3]gfs0910a!#REF!)</f>
        <v>#REF!</v>
      </c>
      <c r="BU164" s="10" t="e">
        <f t="shared" si="170"/>
        <v>#REF!</v>
      </c>
      <c r="BV164" s="10" t="e">
        <f>SUMIF([3]gfs0910a!#REF!,'[3]total hrs'!#REF!,[3]gfs0910a!#REF!)</f>
        <v>#REF!</v>
      </c>
      <c r="BW164" s="10" t="e">
        <f t="shared" si="171"/>
        <v>#REF!</v>
      </c>
    </row>
    <row r="165" spans="1:75" ht="21" customHeight="1" x14ac:dyDescent="0.25">
      <c r="A165" s="4">
        <v>50418</v>
      </c>
      <c r="B165" s="4" t="s">
        <v>191</v>
      </c>
      <c r="C165" s="14" t="s">
        <v>20</v>
      </c>
      <c r="D165" s="29">
        <f>SUMIF(general!$C:$C,'control sheet'!$A:$A,general!$K:$K)</f>
        <v>0</v>
      </c>
      <c r="E165" s="5">
        <f>SUMIF(airport!C:C,'control sheet'!A:A,airport!K:K)</f>
        <v>12</v>
      </c>
      <c r="F165" s="5">
        <f>SUMIF(denarau!C:C,'control sheet'!A:A,denarau!K:K)</f>
        <v>0</v>
      </c>
      <c r="G165" s="98">
        <f>SUMIF(fijian!$C:$C,'control sheet'!$A:$A,fijian!$K:$K)</f>
        <v>0</v>
      </c>
      <c r="H165" s="5">
        <f>SUMIF(north!C:C,'control sheet'!A:A,north!K:K)</f>
        <v>0</v>
      </c>
      <c r="I165" s="5"/>
      <c r="J165" s="5"/>
      <c r="L165" s="6">
        <f t="shared" si="161"/>
        <v>12</v>
      </c>
      <c r="N1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9</v>
      </c>
      <c r="O1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1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5" s="96">
        <f t="shared" si="162"/>
        <v>0</v>
      </c>
      <c r="R1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65" s="6">
        <f t="shared" si="163"/>
        <v>12</v>
      </c>
      <c r="AE165" s="7"/>
      <c r="AF165" s="6">
        <f t="shared" si="164"/>
        <v>9</v>
      </c>
      <c r="AG165" s="6">
        <f t="shared" si="164"/>
        <v>3</v>
      </c>
      <c r="AH165" s="6">
        <f t="shared" si="164"/>
        <v>0</v>
      </c>
      <c r="AI165" s="6">
        <f t="shared" si="164"/>
        <v>0</v>
      </c>
      <c r="AJ165" s="6">
        <f t="shared" si="164"/>
        <v>0</v>
      </c>
      <c r="AK165" s="6">
        <f t="shared" si="164"/>
        <v>6</v>
      </c>
      <c r="AL165" s="6"/>
      <c r="AM1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5" s="9" t="e">
        <f t="shared" si="165"/>
        <v>#REF!</v>
      </c>
      <c r="BD165" s="9" t="e">
        <f t="shared" si="165"/>
        <v>#REF!</v>
      </c>
      <c r="BE165" s="9" t="e">
        <f t="shared" si="165"/>
        <v>#REF!</v>
      </c>
      <c r="BF165" s="9" t="e">
        <f t="shared" si="165"/>
        <v>#REF!</v>
      </c>
      <c r="BG165" s="9" t="e">
        <f t="shared" si="165"/>
        <v>#REF!</v>
      </c>
      <c r="BH165" s="9" t="e">
        <f t="shared" si="165"/>
        <v>#REF!</v>
      </c>
      <c r="BI165" s="9" t="e">
        <f t="shared" si="165"/>
        <v>#REF!</v>
      </c>
      <c r="BL165" s="10" t="e">
        <f>SUMIF([3]gfs0910a!#REF!,'[3]total hrs'!#REF!,[3]gfs0910a!#REF!)</f>
        <v>#REF!</v>
      </c>
      <c r="BM165" s="10" t="e">
        <f t="shared" si="166"/>
        <v>#REF!</v>
      </c>
      <c r="BN165" s="10" t="e">
        <f>SUMIF([3]gfs0910a!#REF!,'[3]total hrs'!#REF!,[3]gfs0910a!#REF!)</f>
        <v>#REF!</v>
      </c>
      <c r="BO165" s="10" t="e">
        <f t="shared" si="167"/>
        <v>#REF!</v>
      </c>
      <c r="BP165" s="10" t="e">
        <f>SUMIF([3]gfs0910a!#REF!,'[3]total hrs'!#REF!,[3]gfs0910a!#REF!)</f>
        <v>#REF!</v>
      </c>
      <c r="BQ165" s="10" t="e">
        <f t="shared" si="168"/>
        <v>#REF!</v>
      </c>
      <c r="BR165" s="10" t="e">
        <f>SUMIF([3]gfs0910a!#REF!,'[3]total hrs'!#REF!,[3]gfs0910a!#REF!)</f>
        <v>#REF!</v>
      </c>
      <c r="BS165" s="10" t="e">
        <f t="shared" si="169"/>
        <v>#REF!</v>
      </c>
      <c r="BT165" s="10" t="e">
        <f>SUMIF([3]gfs0910a!#REF!,'[3]total hrs'!#REF!,[3]gfs0910a!#REF!)</f>
        <v>#REF!</v>
      </c>
      <c r="BU165" s="10" t="e">
        <f t="shared" si="170"/>
        <v>#REF!</v>
      </c>
      <c r="BV165" s="10" t="e">
        <f>SUMIF([3]gfs0910a!#REF!,'[3]total hrs'!#REF!,[3]gfs0910a!#REF!)</f>
        <v>#REF!</v>
      </c>
      <c r="BW165" s="10" t="e">
        <f t="shared" si="171"/>
        <v>#REF!</v>
      </c>
    </row>
    <row r="166" spans="1:75" ht="21" customHeight="1" x14ac:dyDescent="0.25">
      <c r="A166" s="4">
        <v>50469</v>
      </c>
      <c r="B166" s="4" t="s">
        <v>193</v>
      </c>
      <c r="C166" s="14" t="s">
        <v>20</v>
      </c>
      <c r="D166" s="29">
        <f>SUMIF(general!$C:$C,'control sheet'!$A:$A,general!$K:$K)</f>
        <v>0</v>
      </c>
      <c r="E166" s="5">
        <f>SUMIF(airport!C:C,'control sheet'!A:A,airport!K:K)</f>
        <v>0</v>
      </c>
      <c r="F166" s="5">
        <f>SUMIF(denarau!C:C,'control sheet'!A:A,denarau!K:K)</f>
        <v>0</v>
      </c>
      <c r="G166" s="98">
        <f>SUMIF(fijian!$C:$C,'control sheet'!$A:$A,fijian!$K:$K)</f>
        <v>0</v>
      </c>
      <c r="H166" s="5">
        <f>SUMIF(north!C:C,'control sheet'!A:A,north!K:K)</f>
        <v>0</v>
      </c>
      <c r="I166" s="5"/>
      <c r="J166" s="5"/>
      <c r="L166" s="6">
        <f t="shared" si="161"/>
        <v>0</v>
      </c>
      <c r="N1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6" s="96">
        <f t="shared" si="162"/>
        <v>0</v>
      </c>
      <c r="R1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66" s="6">
        <f t="shared" si="163"/>
        <v>0</v>
      </c>
      <c r="AE166" s="7"/>
      <c r="AF166" s="6">
        <f t="shared" si="164"/>
        <v>0</v>
      </c>
      <c r="AG166" s="6">
        <f t="shared" si="164"/>
        <v>0</v>
      </c>
      <c r="AH166" s="6">
        <f t="shared" si="164"/>
        <v>0</v>
      </c>
      <c r="AI166" s="6">
        <f t="shared" si="164"/>
        <v>0</v>
      </c>
      <c r="AJ166" s="6">
        <f t="shared" si="164"/>
        <v>0</v>
      </c>
      <c r="AK166" s="6">
        <f t="shared" si="164"/>
        <v>0</v>
      </c>
      <c r="AL166" s="6"/>
      <c r="AM1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6" s="9" t="e">
        <f t="shared" si="165"/>
        <v>#REF!</v>
      </c>
      <c r="BD166" s="9" t="e">
        <f t="shared" si="165"/>
        <v>#REF!</v>
      </c>
      <c r="BE166" s="9" t="e">
        <f t="shared" si="165"/>
        <v>#REF!</v>
      </c>
      <c r="BF166" s="9" t="e">
        <f t="shared" si="165"/>
        <v>#REF!</v>
      </c>
      <c r="BG166" s="9" t="e">
        <f t="shared" si="165"/>
        <v>#REF!</v>
      </c>
      <c r="BH166" s="9" t="e">
        <f t="shared" si="165"/>
        <v>#REF!</v>
      </c>
      <c r="BI166" s="9" t="e">
        <f t="shared" si="165"/>
        <v>#REF!</v>
      </c>
      <c r="BL166" s="10" t="e">
        <f>SUMIF([3]gfs0910a!#REF!,'[3]total hrs'!#REF!,[3]gfs0910a!#REF!)</f>
        <v>#REF!</v>
      </c>
      <c r="BM166" s="10" t="e">
        <f t="shared" si="166"/>
        <v>#REF!</v>
      </c>
      <c r="BN166" s="10" t="e">
        <f>SUMIF([3]gfs0910a!#REF!,'[3]total hrs'!#REF!,[3]gfs0910a!#REF!)</f>
        <v>#REF!</v>
      </c>
      <c r="BO166" s="10" t="e">
        <f t="shared" si="167"/>
        <v>#REF!</v>
      </c>
      <c r="BP166" s="10" t="e">
        <f>SUMIF([3]gfs0910a!#REF!,'[3]total hrs'!#REF!,[3]gfs0910a!#REF!)</f>
        <v>#REF!</v>
      </c>
      <c r="BQ166" s="10" t="e">
        <f t="shared" si="168"/>
        <v>#REF!</v>
      </c>
      <c r="BR166" s="10" t="e">
        <f>SUMIF([3]gfs0910a!#REF!,'[3]total hrs'!#REF!,[3]gfs0910a!#REF!)</f>
        <v>#REF!</v>
      </c>
      <c r="BS166" s="10" t="e">
        <f t="shared" si="169"/>
        <v>#REF!</v>
      </c>
      <c r="BT166" s="10" t="e">
        <f>SUMIF([3]gfs0910a!#REF!,'[3]total hrs'!#REF!,[3]gfs0910a!#REF!)</f>
        <v>#REF!</v>
      </c>
      <c r="BU166" s="10" t="e">
        <f t="shared" si="170"/>
        <v>#REF!</v>
      </c>
      <c r="BV166" s="10" t="e">
        <f>SUMIF([3]gfs0910a!#REF!,'[3]total hrs'!#REF!,[3]gfs0910a!#REF!)</f>
        <v>#REF!</v>
      </c>
      <c r="BW166" s="10" t="e">
        <f t="shared" si="171"/>
        <v>#REF!</v>
      </c>
    </row>
    <row r="167" spans="1:75" ht="21" customHeight="1" x14ac:dyDescent="0.25">
      <c r="A167" s="4">
        <v>50471</v>
      </c>
      <c r="B167" s="4" t="s">
        <v>192</v>
      </c>
      <c r="C167" s="14" t="s">
        <v>20</v>
      </c>
      <c r="D167" s="29">
        <f>SUMIF(general!$C:$C,'control sheet'!$A:$A,general!$K:$K)</f>
        <v>0</v>
      </c>
      <c r="E167" s="5">
        <f>SUMIF(airport!C:C,'control sheet'!A:A,airport!K:K)</f>
        <v>61</v>
      </c>
      <c r="F167" s="5">
        <f>SUMIF(denarau!C:C,'control sheet'!A:A,denarau!K:K)</f>
        <v>0</v>
      </c>
      <c r="G167" s="98">
        <f>SUMIF(fijian!$C:$C,'control sheet'!$A:$A,fijian!$K:$K)</f>
        <v>0</v>
      </c>
      <c r="H167" s="5">
        <f>SUMIF(north!C:C,'control sheet'!A:A,north!K:K)</f>
        <v>0</v>
      </c>
      <c r="I167" s="5"/>
      <c r="J167" s="5"/>
      <c r="L167" s="6">
        <f t="shared" si="161"/>
        <v>61</v>
      </c>
      <c r="N1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1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1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67" s="96">
        <f t="shared" si="162"/>
        <v>0</v>
      </c>
      <c r="R1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67" s="6">
        <f t="shared" si="163"/>
        <v>61</v>
      </c>
      <c r="AE167" s="7"/>
      <c r="AF167" s="6">
        <f t="shared" ref="AF167:AK167" si="172">+N167-W167</f>
        <v>45</v>
      </c>
      <c r="AG167" s="6">
        <f t="shared" si="172"/>
        <v>15</v>
      </c>
      <c r="AH167" s="6">
        <f t="shared" si="172"/>
        <v>1</v>
      </c>
      <c r="AI167" s="6">
        <f t="shared" si="172"/>
        <v>0</v>
      </c>
      <c r="AJ167" s="6">
        <f t="shared" si="172"/>
        <v>0</v>
      </c>
      <c r="AK167" s="6">
        <f t="shared" si="172"/>
        <v>18</v>
      </c>
      <c r="AL167" s="6"/>
      <c r="AM1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7" s="9" t="e">
        <f t="shared" ref="BC167:BI167" si="173">+AM167-AU167</f>
        <v>#REF!</v>
      </c>
      <c r="BD167" s="9" t="e">
        <f t="shared" si="173"/>
        <v>#REF!</v>
      </c>
      <c r="BE167" s="9" t="e">
        <f t="shared" si="173"/>
        <v>#REF!</v>
      </c>
      <c r="BF167" s="9" t="e">
        <f t="shared" si="173"/>
        <v>#REF!</v>
      </c>
      <c r="BG167" s="9" t="e">
        <f t="shared" si="173"/>
        <v>#REF!</v>
      </c>
      <c r="BH167" s="9" t="e">
        <f t="shared" si="173"/>
        <v>#REF!</v>
      </c>
      <c r="BI167" s="9" t="e">
        <f t="shared" si="173"/>
        <v>#REF!</v>
      </c>
      <c r="BL167" s="10" t="e">
        <f>SUMIF([3]gfs0910a!#REF!,'[3]total hrs'!#REF!,[3]gfs0910a!#REF!)</f>
        <v>#REF!</v>
      </c>
      <c r="BM167" s="10" t="e">
        <f t="shared" si="166"/>
        <v>#REF!</v>
      </c>
      <c r="BN167" s="10" t="e">
        <f>SUMIF([3]gfs0910a!#REF!,'[3]total hrs'!#REF!,[3]gfs0910a!#REF!)</f>
        <v>#REF!</v>
      </c>
      <c r="BO167" s="10" t="e">
        <f t="shared" si="167"/>
        <v>#REF!</v>
      </c>
      <c r="BP167" s="10" t="e">
        <f>SUMIF([3]gfs0910a!#REF!,'[3]total hrs'!#REF!,[3]gfs0910a!#REF!)</f>
        <v>#REF!</v>
      </c>
      <c r="BQ167" s="10" t="e">
        <f t="shared" si="168"/>
        <v>#REF!</v>
      </c>
      <c r="BR167" s="10" t="e">
        <f>SUMIF([3]gfs0910a!#REF!,'[3]total hrs'!#REF!,[3]gfs0910a!#REF!)</f>
        <v>#REF!</v>
      </c>
      <c r="BS167" s="10" t="e">
        <f t="shared" si="169"/>
        <v>#REF!</v>
      </c>
      <c r="BT167" s="10" t="e">
        <f>SUMIF([3]gfs0910a!#REF!,'[3]total hrs'!#REF!,[3]gfs0910a!#REF!)</f>
        <v>#REF!</v>
      </c>
      <c r="BU167" s="10" t="e">
        <f t="shared" si="170"/>
        <v>#REF!</v>
      </c>
      <c r="BV167" s="10" t="e">
        <f>SUMIF([3]gfs0910a!#REF!,'[3]total hrs'!#REF!,[3]gfs0910a!#REF!)</f>
        <v>#REF!</v>
      </c>
      <c r="BW167" s="10" t="e">
        <f t="shared" si="171"/>
        <v>#REF!</v>
      </c>
    </row>
    <row r="168" spans="1:75" ht="21" customHeight="1" x14ac:dyDescent="0.25">
      <c r="A168" s="4">
        <v>50478</v>
      </c>
      <c r="B168" s="4" t="s">
        <v>541</v>
      </c>
      <c r="C168" s="14" t="s">
        <v>20</v>
      </c>
      <c r="D168" s="29">
        <f>SUMIF(general!$C:$C,'control sheet'!$A:$A,general!$K:$K)</f>
        <v>0</v>
      </c>
      <c r="E168" s="5">
        <f>SUMIF(airport!C:C,'control sheet'!A:A,airport!K:K)</f>
        <v>33</v>
      </c>
      <c r="F168" s="5">
        <f>SUMIF(denarau!C:C,'control sheet'!A:A,denarau!K:K)</f>
        <v>0</v>
      </c>
      <c r="G168" s="98">
        <f>SUMIF(fijian!$C:$C,'control sheet'!$A:$A,fijian!$K:$K)</f>
        <v>0</v>
      </c>
      <c r="H168" s="5">
        <f>SUMIF(north!C:C,'control sheet'!A:A,north!K:K)</f>
        <v>0</v>
      </c>
      <c r="I168" s="5"/>
      <c r="J168" s="5"/>
      <c r="L168" s="6">
        <f t="shared" si="161"/>
        <v>33</v>
      </c>
      <c r="N1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33</v>
      </c>
      <c r="O1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8" s="96">
        <f t="shared" si="162"/>
        <v>0</v>
      </c>
      <c r="R1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68" s="6">
        <f t="shared" si="163"/>
        <v>33</v>
      </c>
      <c r="AE168" s="7"/>
      <c r="AF168" s="6">
        <f t="shared" ref="AF168:AF198" si="174">+N168-W168</f>
        <v>33</v>
      </c>
      <c r="AG168" s="6">
        <f t="shared" ref="AG168:AG198" si="175">+O168-X168</f>
        <v>0</v>
      </c>
      <c r="AH168" s="6">
        <f t="shared" ref="AH168:AH198" si="176">+P168-Y168</f>
        <v>0</v>
      </c>
      <c r="AI168" s="6">
        <f t="shared" ref="AI168:AI198" si="177">+Q168-Z168</f>
        <v>0</v>
      </c>
      <c r="AJ168" s="6">
        <f t="shared" ref="AJ168:AJ198" si="178">+R168-AA168</f>
        <v>0</v>
      </c>
      <c r="AK168" s="6">
        <f t="shared" ref="AK168:AK198" si="179">+S168-AB168</f>
        <v>0</v>
      </c>
      <c r="AL168" s="6"/>
      <c r="AM1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8" s="9" t="e">
        <f t="shared" ref="BC168:BC198" si="180">+AM168-AU168</f>
        <v>#REF!</v>
      </c>
      <c r="BD168" s="9" t="e">
        <f t="shared" ref="BD168:BD198" si="181">+AN168-AV168</f>
        <v>#REF!</v>
      </c>
      <c r="BE168" s="9" t="e">
        <f t="shared" ref="BE168:BE198" si="182">+AO168-AW168</f>
        <v>#REF!</v>
      </c>
      <c r="BF168" s="9" t="e">
        <f t="shared" ref="BF168:BF198" si="183">+AP168-AX168</f>
        <v>#REF!</v>
      </c>
      <c r="BG168" s="9" t="e">
        <f t="shared" ref="BG168:BG198" si="184">+AQ168-AY168</f>
        <v>#REF!</v>
      </c>
      <c r="BH168" s="9" t="e">
        <f t="shared" ref="BH168:BH198" si="185">+AR168-AZ168</f>
        <v>#REF!</v>
      </c>
      <c r="BI168" s="9" t="e">
        <f t="shared" ref="BI168:BI198" si="186">+AS168-BA168</f>
        <v>#REF!</v>
      </c>
      <c r="BL168" s="10" t="e">
        <f>SUMIF([3]gfs0910a!#REF!,'[3]total hrs'!#REF!,[3]gfs0910a!#REF!)</f>
        <v>#REF!</v>
      </c>
      <c r="BM168" s="10" t="e">
        <f t="shared" si="166"/>
        <v>#REF!</v>
      </c>
      <c r="BN168" s="10" t="e">
        <f>SUMIF([3]gfs0910a!#REF!,'[3]total hrs'!#REF!,[3]gfs0910a!#REF!)</f>
        <v>#REF!</v>
      </c>
      <c r="BO168" s="10" t="e">
        <f t="shared" si="167"/>
        <v>#REF!</v>
      </c>
      <c r="BP168" s="10" t="e">
        <f>SUMIF([3]gfs0910a!#REF!,'[3]total hrs'!#REF!,[3]gfs0910a!#REF!)</f>
        <v>#REF!</v>
      </c>
      <c r="BQ168" s="10" t="e">
        <f t="shared" si="168"/>
        <v>#REF!</v>
      </c>
      <c r="BR168" s="10" t="e">
        <f>SUMIF([3]gfs0910a!#REF!,'[3]total hrs'!#REF!,[3]gfs0910a!#REF!)</f>
        <v>#REF!</v>
      </c>
      <c r="BS168" s="10" t="e">
        <f t="shared" si="169"/>
        <v>#REF!</v>
      </c>
      <c r="BT168" s="10" t="e">
        <f>SUMIF([3]gfs0910a!#REF!,'[3]total hrs'!#REF!,[3]gfs0910a!#REF!)</f>
        <v>#REF!</v>
      </c>
      <c r="BU168" s="10" t="e">
        <f t="shared" si="170"/>
        <v>#REF!</v>
      </c>
      <c r="BV168" s="10" t="e">
        <f>SUMIF([3]gfs0910a!#REF!,'[3]total hrs'!#REF!,[3]gfs0910a!#REF!)</f>
        <v>#REF!</v>
      </c>
      <c r="BW168" s="10" t="e">
        <f t="shared" si="171"/>
        <v>#REF!</v>
      </c>
    </row>
    <row r="169" spans="1:75" ht="21" customHeight="1" x14ac:dyDescent="0.25">
      <c r="A169" s="4">
        <v>50486</v>
      </c>
      <c r="B169" s="4" t="s">
        <v>194</v>
      </c>
      <c r="C169" s="14" t="s">
        <v>20</v>
      </c>
      <c r="D169" s="29">
        <f>SUMIF(general!$C:$C,'control sheet'!$A:$A,general!$K:$K)</f>
        <v>0</v>
      </c>
      <c r="E169" s="5">
        <f>SUMIF(airport!C:C,'control sheet'!A:A,airport!K:K)</f>
        <v>61</v>
      </c>
      <c r="F169" s="5">
        <f>SUMIF(denarau!C:C,'control sheet'!A:A,denarau!K:K)</f>
        <v>0</v>
      </c>
      <c r="G169" s="98">
        <f>SUMIF(fijian!$C:$C,'control sheet'!$A:$A,fijian!$K:$K)</f>
        <v>0</v>
      </c>
      <c r="H169" s="5">
        <f>SUMIF(north!C:C,'control sheet'!A:A,north!K:K)</f>
        <v>0</v>
      </c>
      <c r="I169" s="5"/>
      <c r="J169" s="5"/>
      <c r="L169" s="6">
        <f t="shared" si="161"/>
        <v>61</v>
      </c>
      <c r="N1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1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1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69" s="96">
        <f t="shared" si="162"/>
        <v>0</v>
      </c>
      <c r="R1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69" s="6">
        <f t="shared" si="163"/>
        <v>61</v>
      </c>
      <c r="AE169" s="7"/>
      <c r="AF169" s="6">
        <f t="shared" si="174"/>
        <v>45</v>
      </c>
      <c r="AG169" s="6">
        <f t="shared" si="175"/>
        <v>16</v>
      </c>
      <c r="AH169" s="6">
        <f t="shared" si="176"/>
        <v>0</v>
      </c>
      <c r="AI169" s="6">
        <f t="shared" si="177"/>
        <v>0</v>
      </c>
      <c r="AJ169" s="6">
        <f t="shared" si="178"/>
        <v>0</v>
      </c>
      <c r="AK169" s="6">
        <f t="shared" si="179"/>
        <v>24</v>
      </c>
      <c r="AL169" s="6"/>
      <c r="AM1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69" s="9" t="e">
        <f t="shared" si="180"/>
        <v>#REF!</v>
      </c>
      <c r="BD169" s="9" t="e">
        <f t="shared" si="181"/>
        <v>#REF!</v>
      </c>
      <c r="BE169" s="9" t="e">
        <f t="shared" si="182"/>
        <v>#REF!</v>
      </c>
      <c r="BF169" s="9" t="e">
        <f t="shared" si="183"/>
        <v>#REF!</v>
      </c>
      <c r="BG169" s="9" t="e">
        <f t="shared" si="184"/>
        <v>#REF!</v>
      </c>
      <c r="BH169" s="9" t="e">
        <f t="shared" si="185"/>
        <v>#REF!</v>
      </c>
      <c r="BI169" s="9" t="e">
        <f t="shared" si="186"/>
        <v>#REF!</v>
      </c>
      <c r="BL169" s="10" t="e">
        <f>SUMIF([3]gfs0910a!#REF!,'[3]total hrs'!#REF!,[3]gfs0910a!#REF!)</f>
        <v>#REF!</v>
      </c>
      <c r="BM169" s="10" t="e">
        <f t="shared" si="166"/>
        <v>#REF!</v>
      </c>
      <c r="BN169" s="10" t="e">
        <f>SUMIF([3]gfs0910a!#REF!,'[3]total hrs'!#REF!,[3]gfs0910a!#REF!)</f>
        <v>#REF!</v>
      </c>
      <c r="BO169" s="10" t="e">
        <f t="shared" si="167"/>
        <v>#REF!</v>
      </c>
      <c r="BP169" s="10" t="e">
        <f>SUMIF([3]gfs0910a!#REF!,'[3]total hrs'!#REF!,[3]gfs0910a!#REF!)</f>
        <v>#REF!</v>
      </c>
      <c r="BQ169" s="10" t="e">
        <f t="shared" si="168"/>
        <v>#REF!</v>
      </c>
      <c r="BR169" s="10" t="e">
        <f>SUMIF([3]gfs0910a!#REF!,'[3]total hrs'!#REF!,[3]gfs0910a!#REF!)</f>
        <v>#REF!</v>
      </c>
      <c r="BS169" s="10" t="e">
        <f t="shared" si="169"/>
        <v>#REF!</v>
      </c>
      <c r="BT169" s="10" t="e">
        <f>SUMIF([3]gfs0910a!#REF!,'[3]total hrs'!#REF!,[3]gfs0910a!#REF!)</f>
        <v>#REF!</v>
      </c>
      <c r="BU169" s="10" t="e">
        <f t="shared" si="170"/>
        <v>#REF!</v>
      </c>
      <c r="BV169" s="10" t="e">
        <f>SUMIF([3]gfs0910a!#REF!,'[3]total hrs'!#REF!,[3]gfs0910a!#REF!)</f>
        <v>#REF!</v>
      </c>
      <c r="BW169" s="10" t="e">
        <f t="shared" si="171"/>
        <v>#REF!</v>
      </c>
    </row>
    <row r="170" spans="1:75" ht="21" customHeight="1" x14ac:dyDescent="0.25">
      <c r="A170" s="12">
        <v>50510</v>
      </c>
      <c r="B170" s="12" t="s">
        <v>195</v>
      </c>
      <c r="C170" s="14" t="s">
        <v>20</v>
      </c>
      <c r="D170" s="29">
        <f>SUMIF(general!$C:$C,'control sheet'!$A:$A,general!$K:$K)</f>
        <v>0</v>
      </c>
      <c r="E170" s="5">
        <f>SUMIF(airport!C:C,'control sheet'!A:A,airport!K:K)</f>
        <v>0</v>
      </c>
      <c r="F170" s="5">
        <f>SUMIF(denarau!C:C,'control sheet'!A:A,denarau!K:K)</f>
        <v>0</v>
      </c>
      <c r="G170" s="98">
        <f>SUMIF(fijian!$C:$C,'control sheet'!$A:$A,fijian!$K:$K)</f>
        <v>0</v>
      </c>
      <c r="H170" s="5">
        <f>SUMIF(north!C:C,'control sheet'!A:A,north!K:K)</f>
        <v>0</v>
      </c>
      <c r="I170" s="5"/>
      <c r="J170" s="5"/>
      <c r="L170" s="6">
        <f t="shared" si="161"/>
        <v>0</v>
      </c>
      <c r="N1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70" s="96">
        <f t="shared" si="162"/>
        <v>0</v>
      </c>
      <c r="R1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70" s="6">
        <f t="shared" si="163"/>
        <v>0</v>
      </c>
      <c r="AE170" s="7"/>
      <c r="AF170" s="6">
        <f t="shared" si="174"/>
        <v>0</v>
      </c>
      <c r="AG170" s="6">
        <f t="shared" si="175"/>
        <v>0</v>
      </c>
      <c r="AH170" s="6">
        <f t="shared" si="176"/>
        <v>0</v>
      </c>
      <c r="AI170" s="6">
        <f t="shared" si="177"/>
        <v>0</v>
      </c>
      <c r="AJ170" s="6">
        <f t="shared" si="178"/>
        <v>0</v>
      </c>
      <c r="AK170" s="6">
        <f t="shared" si="179"/>
        <v>0</v>
      </c>
      <c r="AL170" s="6"/>
      <c r="AM1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0" s="9" t="e">
        <f t="shared" si="180"/>
        <v>#REF!</v>
      </c>
      <c r="BD170" s="9" t="e">
        <f t="shared" si="181"/>
        <v>#REF!</v>
      </c>
      <c r="BE170" s="9" t="e">
        <f t="shared" si="182"/>
        <v>#REF!</v>
      </c>
      <c r="BF170" s="9" t="e">
        <f t="shared" si="183"/>
        <v>#REF!</v>
      </c>
      <c r="BG170" s="9" t="e">
        <f t="shared" si="184"/>
        <v>#REF!</v>
      </c>
      <c r="BH170" s="9" t="e">
        <f t="shared" si="185"/>
        <v>#REF!</v>
      </c>
      <c r="BI170" s="9" t="e">
        <f t="shared" si="186"/>
        <v>#REF!</v>
      </c>
      <c r="BL170" s="10" t="e">
        <f>SUMIF([3]gfs0910a!#REF!,'[3]total hrs'!#REF!,[3]gfs0910a!#REF!)</f>
        <v>#REF!</v>
      </c>
      <c r="BM170" s="10" t="e">
        <f t="shared" si="166"/>
        <v>#REF!</v>
      </c>
      <c r="BN170" s="10" t="e">
        <f>SUMIF([3]gfs0910a!#REF!,'[3]total hrs'!#REF!,[3]gfs0910a!#REF!)</f>
        <v>#REF!</v>
      </c>
      <c r="BO170" s="10" t="e">
        <f t="shared" si="167"/>
        <v>#REF!</v>
      </c>
      <c r="BP170" s="10" t="e">
        <f>SUMIF([3]gfs0910a!#REF!,'[3]total hrs'!#REF!,[3]gfs0910a!#REF!)</f>
        <v>#REF!</v>
      </c>
      <c r="BQ170" s="10" t="e">
        <f t="shared" si="168"/>
        <v>#REF!</v>
      </c>
      <c r="BR170" s="10" t="e">
        <f>SUMIF([3]gfs0910a!#REF!,'[3]total hrs'!#REF!,[3]gfs0910a!#REF!)</f>
        <v>#REF!</v>
      </c>
      <c r="BS170" s="10" t="e">
        <f t="shared" si="169"/>
        <v>#REF!</v>
      </c>
      <c r="BT170" s="10" t="e">
        <f>SUMIF([3]gfs0910a!#REF!,'[3]total hrs'!#REF!,[3]gfs0910a!#REF!)</f>
        <v>#REF!</v>
      </c>
      <c r="BU170" s="10" t="e">
        <f t="shared" si="170"/>
        <v>#REF!</v>
      </c>
      <c r="BV170" s="10" t="e">
        <f>SUMIF([3]gfs0910a!#REF!,'[3]total hrs'!#REF!,[3]gfs0910a!#REF!)</f>
        <v>#REF!</v>
      </c>
      <c r="BW170" s="10" t="e">
        <f t="shared" si="171"/>
        <v>#REF!</v>
      </c>
    </row>
    <row r="171" spans="1:75" ht="21" customHeight="1" x14ac:dyDescent="0.25">
      <c r="A171" s="12">
        <v>50524</v>
      </c>
      <c r="B171" s="12" t="s">
        <v>196</v>
      </c>
      <c r="C171" s="14" t="s">
        <v>20</v>
      </c>
      <c r="D171" s="29">
        <f>SUMIF(general!$C:$C,'control sheet'!$A:$A,general!$K:$K)</f>
        <v>0</v>
      </c>
      <c r="E171" s="5">
        <f>SUMIF(airport!C:C,'control sheet'!A:A,airport!K:K)</f>
        <v>0</v>
      </c>
      <c r="F171" s="5">
        <f>SUMIF(denarau!C:C,'control sheet'!A:A,denarau!K:K)</f>
        <v>0</v>
      </c>
      <c r="G171" s="98">
        <f>SUMIF(fijian!$C:$C,'control sheet'!$A:$A,fijian!$K:$K)</f>
        <v>0</v>
      </c>
      <c r="H171" s="5">
        <f>SUMIF(north!C:C,'control sheet'!A:A,north!K:K)</f>
        <v>0</v>
      </c>
      <c r="I171" s="5"/>
      <c r="J171" s="5"/>
      <c r="L171" s="6">
        <f t="shared" si="161"/>
        <v>0</v>
      </c>
      <c r="N1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71" s="96">
        <f t="shared" si="162"/>
        <v>0</v>
      </c>
      <c r="R1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71" s="6">
        <f t="shared" si="163"/>
        <v>0</v>
      </c>
      <c r="AE171" s="7"/>
      <c r="AF171" s="6">
        <f t="shared" si="174"/>
        <v>0</v>
      </c>
      <c r="AG171" s="6">
        <f t="shared" si="175"/>
        <v>0</v>
      </c>
      <c r="AH171" s="6">
        <f t="shared" si="176"/>
        <v>0</v>
      </c>
      <c r="AI171" s="6">
        <f t="shared" si="177"/>
        <v>0</v>
      </c>
      <c r="AJ171" s="6">
        <f t="shared" si="178"/>
        <v>0</v>
      </c>
      <c r="AK171" s="6">
        <f t="shared" si="179"/>
        <v>0</v>
      </c>
      <c r="AL171" s="6"/>
      <c r="AM1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1" s="9" t="e">
        <f t="shared" si="180"/>
        <v>#REF!</v>
      </c>
      <c r="BD171" s="9" t="e">
        <f t="shared" si="181"/>
        <v>#REF!</v>
      </c>
      <c r="BE171" s="9" t="e">
        <f t="shared" si="182"/>
        <v>#REF!</v>
      </c>
      <c r="BF171" s="9" t="e">
        <f t="shared" si="183"/>
        <v>#REF!</v>
      </c>
      <c r="BG171" s="9" t="e">
        <f t="shared" si="184"/>
        <v>#REF!</v>
      </c>
      <c r="BH171" s="9" t="e">
        <f t="shared" si="185"/>
        <v>#REF!</v>
      </c>
      <c r="BI171" s="9" t="e">
        <f t="shared" si="186"/>
        <v>#REF!</v>
      </c>
      <c r="BL171" s="10" t="e">
        <f>SUMIF([3]gfs0910a!#REF!,'[3]total hrs'!#REF!,[3]gfs0910a!#REF!)</f>
        <v>#REF!</v>
      </c>
      <c r="BM171" s="10" t="e">
        <f t="shared" si="166"/>
        <v>#REF!</v>
      </c>
      <c r="BN171" s="10" t="e">
        <f>SUMIF([3]gfs0910a!#REF!,'[3]total hrs'!#REF!,[3]gfs0910a!#REF!)</f>
        <v>#REF!</v>
      </c>
      <c r="BO171" s="10" t="e">
        <f t="shared" si="167"/>
        <v>#REF!</v>
      </c>
      <c r="BP171" s="10" t="e">
        <f>SUMIF([3]gfs0910a!#REF!,'[3]total hrs'!#REF!,[3]gfs0910a!#REF!)</f>
        <v>#REF!</v>
      </c>
      <c r="BQ171" s="10" t="e">
        <f t="shared" si="168"/>
        <v>#REF!</v>
      </c>
      <c r="BR171" s="10" t="e">
        <f>SUMIF([3]gfs0910a!#REF!,'[3]total hrs'!#REF!,[3]gfs0910a!#REF!)</f>
        <v>#REF!</v>
      </c>
      <c r="BS171" s="10" t="e">
        <f t="shared" si="169"/>
        <v>#REF!</v>
      </c>
      <c r="BT171" s="10" t="e">
        <f>SUMIF([3]gfs0910a!#REF!,'[3]total hrs'!#REF!,[3]gfs0910a!#REF!)</f>
        <v>#REF!</v>
      </c>
      <c r="BU171" s="10" t="e">
        <f t="shared" si="170"/>
        <v>#REF!</v>
      </c>
      <c r="BV171" s="10" t="e">
        <f>SUMIF([3]gfs0910a!#REF!,'[3]total hrs'!#REF!,[3]gfs0910a!#REF!)</f>
        <v>#REF!</v>
      </c>
      <c r="BW171" s="10" t="e">
        <f t="shared" si="171"/>
        <v>#REF!</v>
      </c>
    </row>
    <row r="172" spans="1:75" ht="21" customHeight="1" x14ac:dyDescent="0.25">
      <c r="A172" s="12">
        <v>50554</v>
      </c>
      <c r="B172" s="12" t="s">
        <v>197</v>
      </c>
      <c r="C172" s="14" t="s">
        <v>20</v>
      </c>
      <c r="D172" s="29">
        <f>SUMIF(general!$C:$C,'control sheet'!$A:$A,general!$K:$K)</f>
        <v>0</v>
      </c>
      <c r="E172" s="5">
        <f>SUMIF(airport!C:C,'control sheet'!A:A,airport!K:K)</f>
        <v>0</v>
      </c>
      <c r="F172" s="5">
        <f>SUMIF(denarau!C:C,'control sheet'!A:A,denarau!K:K)</f>
        <v>0</v>
      </c>
      <c r="G172" s="98">
        <f>SUMIF(fijian!$C:$C,'control sheet'!$A:$A,fijian!$K:$K)</f>
        <v>0</v>
      </c>
      <c r="H172" s="5">
        <f>SUMIF(north!C:C,'control sheet'!A:A,north!K:K)</f>
        <v>0</v>
      </c>
      <c r="I172" s="5"/>
      <c r="J172" s="5"/>
      <c r="L172" s="6">
        <f t="shared" si="161"/>
        <v>0</v>
      </c>
      <c r="N1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72" s="96">
        <f t="shared" si="162"/>
        <v>0</v>
      </c>
      <c r="R1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72" s="6">
        <f t="shared" si="163"/>
        <v>0</v>
      </c>
      <c r="AE172" s="7"/>
      <c r="AF172" s="6">
        <f t="shared" si="174"/>
        <v>0</v>
      </c>
      <c r="AG172" s="6">
        <f t="shared" si="175"/>
        <v>0</v>
      </c>
      <c r="AH172" s="6">
        <f t="shared" si="176"/>
        <v>0</v>
      </c>
      <c r="AI172" s="6">
        <f t="shared" si="177"/>
        <v>0</v>
      </c>
      <c r="AJ172" s="6">
        <f t="shared" si="178"/>
        <v>0</v>
      </c>
      <c r="AK172" s="6">
        <f t="shared" si="179"/>
        <v>0</v>
      </c>
      <c r="AL172" s="6"/>
      <c r="AM1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2" s="9" t="e">
        <f t="shared" si="180"/>
        <v>#REF!</v>
      </c>
      <c r="BD172" s="9" t="e">
        <f t="shared" si="181"/>
        <v>#REF!</v>
      </c>
      <c r="BE172" s="9" t="e">
        <f t="shared" si="182"/>
        <v>#REF!</v>
      </c>
      <c r="BF172" s="9" t="e">
        <f t="shared" si="183"/>
        <v>#REF!</v>
      </c>
      <c r="BG172" s="9" t="e">
        <f t="shared" si="184"/>
        <v>#REF!</v>
      </c>
      <c r="BH172" s="9" t="e">
        <f t="shared" si="185"/>
        <v>#REF!</v>
      </c>
      <c r="BI172" s="9" t="e">
        <f t="shared" si="186"/>
        <v>#REF!</v>
      </c>
      <c r="BL172" s="10" t="e">
        <f>SUMIF([3]gfs0910a!#REF!,'[3]total hrs'!#REF!,[3]gfs0910a!#REF!)</f>
        <v>#REF!</v>
      </c>
      <c r="BM172" s="10" t="e">
        <f t="shared" si="166"/>
        <v>#REF!</v>
      </c>
      <c r="BN172" s="10" t="e">
        <f>SUMIF([3]gfs0910a!#REF!,'[3]total hrs'!#REF!,[3]gfs0910a!#REF!)</f>
        <v>#REF!</v>
      </c>
      <c r="BO172" s="10" t="e">
        <f t="shared" si="167"/>
        <v>#REF!</v>
      </c>
      <c r="BP172" s="10" t="e">
        <f>SUMIF([3]gfs0910a!#REF!,'[3]total hrs'!#REF!,[3]gfs0910a!#REF!)</f>
        <v>#REF!</v>
      </c>
      <c r="BQ172" s="10" t="e">
        <f t="shared" si="168"/>
        <v>#REF!</v>
      </c>
      <c r="BR172" s="10" t="e">
        <f>SUMIF([3]gfs0910a!#REF!,'[3]total hrs'!#REF!,[3]gfs0910a!#REF!)</f>
        <v>#REF!</v>
      </c>
      <c r="BS172" s="10" t="e">
        <f t="shared" si="169"/>
        <v>#REF!</v>
      </c>
      <c r="BT172" s="10" t="e">
        <f>SUMIF([3]gfs0910a!#REF!,'[3]total hrs'!#REF!,[3]gfs0910a!#REF!)</f>
        <v>#REF!</v>
      </c>
      <c r="BU172" s="10" t="e">
        <f t="shared" si="170"/>
        <v>#REF!</v>
      </c>
      <c r="BV172" s="10" t="e">
        <f>SUMIF([3]gfs0910a!#REF!,'[3]total hrs'!#REF!,[3]gfs0910a!#REF!)</f>
        <v>#REF!</v>
      </c>
      <c r="BW172" s="10" t="e">
        <f t="shared" si="171"/>
        <v>#REF!</v>
      </c>
    </row>
    <row r="173" spans="1:75" ht="21" customHeight="1" x14ac:dyDescent="0.25">
      <c r="A173" s="12">
        <v>50561</v>
      </c>
      <c r="B173" s="12" t="s">
        <v>198</v>
      </c>
      <c r="C173" s="14" t="s">
        <v>20</v>
      </c>
      <c r="D173" s="29">
        <f>SUMIF(general!$C:$C,'control sheet'!$A:$A,general!$K:$K)</f>
        <v>0</v>
      </c>
      <c r="E173" s="5">
        <f>SUMIF(airport!C:C,'control sheet'!A:A,airport!K:K)</f>
        <v>55.5</v>
      </c>
      <c r="F173" s="5">
        <f>SUMIF(denarau!C:C,'control sheet'!A:A,denarau!K:K)</f>
        <v>0</v>
      </c>
      <c r="G173" s="98">
        <f>SUMIF(fijian!$C:$C,'control sheet'!$A:$A,fijian!$K:$K)</f>
        <v>0</v>
      </c>
      <c r="H173" s="5">
        <f>SUMIF(north!C:C,'control sheet'!A:A,north!K:K)</f>
        <v>0</v>
      </c>
      <c r="I173" s="5"/>
      <c r="J173" s="5"/>
      <c r="L173" s="6">
        <f t="shared" si="161"/>
        <v>55.5</v>
      </c>
      <c r="N1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1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1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1.5</v>
      </c>
      <c r="Q173" s="96">
        <f t="shared" si="162"/>
        <v>0</v>
      </c>
      <c r="R1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73" s="6">
        <f t="shared" si="163"/>
        <v>55.5</v>
      </c>
      <c r="AE173" s="7"/>
      <c r="AF173" s="6">
        <f t="shared" si="174"/>
        <v>45</v>
      </c>
      <c r="AG173" s="6">
        <f t="shared" si="175"/>
        <v>9</v>
      </c>
      <c r="AH173" s="6">
        <f t="shared" si="176"/>
        <v>1.5</v>
      </c>
      <c r="AI173" s="6">
        <f t="shared" si="177"/>
        <v>0</v>
      </c>
      <c r="AJ173" s="6">
        <f t="shared" si="178"/>
        <v>0</v>
      </c>
      <c r="AK173" s="6">
        <f t="shared" si="179"/>
        <v>6</v>
      </c>
      <c r="AL173" s="6"/>
      <c r="AM1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3" s="9" t="e">
        <f t="shared" si="180"/>
        <v>#REF!</v>
      </c>
      <c r="BD173" s="9" t="e">
        <f t="shared" si="181"/>
        <v>#REF!</v>
      </c>
      <c r="BE173" s="9" t="e">
        <f t="shared" si="182"/>
        <v>#REF!</v>
      </c>
      <c r="BF173" s="9" t="e">
        <f t="shared" si="183"/>
        <v>#REF!</v>
      </c>
      <c r="BG173" s="9" t="e">
        <f t="shared" si="184"/>
        <v>#REF!</v>
      </c>
      <c r="BH173" s="9" t="e">
        <f t="shared" si="185"/>
        <v>#REF!</v>
      </c>
      <c r="BI173" s="9" t="e">
        <f t="shared" si="186"/>
        <v>#REF!</v>
      </c>
      <c r="BL173" s="10" t="e">
        <f>SUMIF([3]gfs0910a!#REF!,'[3]total hrs'!#REF!,[3]gfs0910a!#REF!)</f>
        <v>#REF!</v>
      </c>
      <c r="BM173" s="10" t="e">
        <f t="shared" si="166"/>
        <v>#REF!</v>
      </c>
      <c r="BN173" s="10" t="e">
        <f>SUMIF([3]gfs0910a!#REF!,'[3]total hrs'!#REF!,[3]gfs0910a!#REF!)</f>
        <v>#REF!</v>
      </c>
      <c r="BO173" s="10" t="e">
        <f t="shared" si="167"/>
        <v>#REF!</v>
      </c>
      <c r="BP173" s="10" t="e">
        <f>SUMIF([3]gfs0910a!#REF!,'[3]total hrs'!#REF!,[3]gfs0910a!#REF!)</f>
        <v>#REF!</v>
      </c>
      <c r="BQ173" s="10" t="e">
        <f t="shared" si="168"/>
        <v>#REF!</v>
      </c>
      <c r="BR173" s="10" t="e">
        <f>SUMIF([3]gfs0910a!#REF!,'[3]total hrs'!#REF!,[3]gfs0910a!#REF!)</f>
        <v>#REF!</v>
      </c>
      <c r="BS173" s="10" t="e">
        <f t="shared" si="169"/>
        <v>#REF!</v>
      </c>
      <c r="BT173" s="10" t="e">
        <f>SUMIF([3]gfs0910a!#REF!,'[3]total hrs'!#REF!,[3]gfs0910a!#REF!)</f>
        <v>#REF!</v>
      </c>
      <c r="BU173" s="10" t="e">
        <f t="shared" si="170"/>
        <v>#REF!</v>
      </c>
      <c r="BV173" s="10" t="e">
        <f>SUMIF([3]gfs0910a!#REF!,'[3]total hrs'!#REF!,[3]gfs0910a!#REF!)</f>
        <v>#REF!</v>
      </c>
      <c r="BW173" s="10" t="e">
        <f t="shared" si="171"/>
        <v>#REF!</v>
      </c>
    </row>
    <row r="174" spans="1:75" ht="21" customHeight="1" x14ac:dyDescent="0.25">
      <c r="A174" s="12">
        <v>50580</v>
      </c>
      <c r="B174" s="12" t="s">
        <v>199</v>
      </c>
      <c r="C174" s="14" t="s">
        <v>20</v>
      </c>
      <c r="D174" s="29">
        <f>SUMIF(general!$C:$C,'control sheet'!$A:$A,general!$K:$K)</f>
        <v>0</v>
      </c>
      <c r="E174" s="5">
        <f>SUMIF(airport!C:C,'control sheet'!A:A,airport!K:K)</f>
        <v>33</v>
      </c>
      <c r="F174" s="5">
        <f>SUMIF(denarau!C:C,'control sheet'!A:A,denarau!K:K)</f>
        <v>0</v>
      </c>
      <c r="G174" s="98">
        <f>SUMIF(fijian!$C:$C,'control sheet'!$A:$A,fijian!$K:$K)</f>
        <v>0</v>
      </c>
      <c r="H174" s="5">
        <f>SUMIF(north!C:C,'control sheet'!A:A,north!K:K)</f>
        <v>0</v>
      </c>
      <c r="I174" s="5"/>
      <c r="J174" s="5"/>
      <c r="L174" s="6">
        <f t="shared" si="161"/>
        <v>33</v>
      </c>
      <c r="N1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26</v>
      </c>
      <c r="O1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1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74" s="96">
        <f t="shared" si="162"/>
        <v>0</v>
      </c>
      <c r="R1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74" s="6">
        <f t="shared" si="163"/>
        <v>33</v>
      </c>
      <c r="AE174" s="7"/>
      <c r="AF174" s="6">
        <f t="shared" si="174"/>
        <v>26</v>
      </c>
      <c r="AG174" s="6">
        <f t="shared" si="175"/>
        <v>7</v>
      </c>
      <c r="AH174" s="6">
        <f t="shared" si="176"/>
        <v>0</v>
      </c>
      <c r="AI174" s="6">
        <f t="shared" si="177"/>
        <v>0</v>
      </c>
      <c r="AJ174" s="6">
        <f t="shared" si="178"/>
        <v>0</v>
      </c>
      <c r="AK174" s="6">
        <f t="shared" si="179"/>
        <v>12</v>
      </c>
      <c r="AL174" s="6"/>
      <c r="AM1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4" s="9" t="e">
        <f t="shared" si="180"/>
        <v>#REF!</v>
      </c>
      <c r="BD174" s="9" t="e">
        <f t="shared" si="181"/>
        <v>#REF!</v>
      </c>
      <c r="BE174" s="9" t="e">
        <f t="shared" si="182"/>
        <v>#REF!</v>
      </c>
      <c r="BF174" s="9" t="e">
        <f t="shared" si="183"/>
        <v>#REF!</v>
      </c>
      <c r="BG174" s="9" t="e">
        <f t="shared" si="184"/>
        <v>#REF!</v>
      </c>
      <c r="BH174" s="9" t="e">
        <f t="shared" si="185"/>
        <v>#REF!</v>
      </c>
      <c r="BI174" s="9" t="e">
        <f t="shared" si="186"/>
        <v>#REF!</v>
      </c>
      <c r="BL174" s="10" t="e">
        <f>SUMIF([3]gfs0910a!#REF!,'[3]total hrs'!#REF!,[3]gfs0910a!#REF!)</f>
        <v>#REF!</v>
      </c>
      <c r="BM174" s="10" t="e">
        <f t="shared" si="166"/>
        <v>#REF!</v>
      </c>
      <c r="BN174" s="10" t="e">
        <f>SUMIF([3]gfs0910a!#REF!,'[3]total hrs'!#REF!,[3]gfs0910a!#REF!)</f>
        <v>#REF!</v>
      </c>
      <c r="BO174" s="10" t="e">
        <f t="shared" si="167"/>
        <v>#REF!</v>
      </c>
      <c r="BP174" s="10" t="e">
        <f>SUMIF([3]gfs0910a!#REF!,'[3]total hrs'!#REF!,[3]gfs0910a!#REF!)</f>
        <v>#REF!</v>
      </c>
      <c r="BQ174" s="10" t="e">
        <f t="shared" si="168"/>
        <v>#REF!</v>
      </c>
      <c r="BR174" s="10" t="e">
        <f>SUMIF([3]gfs0910a!#REF!,'[3]total hrs'!#REF!,[3]gfs0910a!#REF!)</f>
        <v>#REF!</v>
      </c>
      <c r="BS174" s="10" t="e">
        <f t="shared" si="169"/>
        <v>#REF!</v>
      </c>
      <c r="BT174" s="10" t="e">
        <f>SUMIF([3]gfs0910a!#REF!,'[3]total hrs'!#REF!,[3]gfs0910a!#REF!)</f>
        <v>#REF!</v>
      </c>
      <c r="BU174" s="10" t="e">
        <f t="shared" si="170"/>
        <v>#REF!</v>
      </c>
      <c r="BV174" s="10" t="e">
        <f>SUMIF([3]gfs0910a!#REF!,'[3]total hrs'!#REF!,[3]gfs0910a!#REF!)</f>
        <v>#REF!</v>
      </c>
      <c r="BW174" s="10" t="e">
        <f t="shared" si="171"/>
        <v>#REF!</v>
      </c>
    </row>
    <row r="175" spans="1:75" ht="21" customHeight="1" x14ac:dyDescent="0.25">
      <c r="A175" s="12">
        <v>50594</v>
      </c>
      <c r="B175" s="12" t="s">
        <v>387</v>
      </c>
      <c r="C175" s="14" t="s">
        <v>20</v>
      </c>
      <c r="D175" s="29">
        <f>SUMIF(general!$C:$C,'control sheet'!$A:$A,general!$K:$K)</f>
        <v>0</v>
      </c>
      <c r="E175" s="5">
        <f>SUMIF(airport!C:C,'control sheet'!A:A,airport!K:K)</f>
        <v>43.5</v>
      </c>
      <c r="F175" s="5">
        <f>SUMIF(denarau!C:C,'control sheet'!A:A,denarau!K:K)</f>
        <v>0</v>
      </c>
      <c r="G175" s="98">
        <f>SUMIF(fijian!$C:$C,'control sheet'!$A:$A,fijian!$K:$K)</f>
        <v>0</v>
      </c>
      <c r="H175" s="5">
        <f>SUMIF(north!C:C,'control sheet'!A:A,north!K:K)</f>
        <v>0</v>
      </c>
      <c r="I175" s="5"/>
      <c r="J175" s="5"/>
      <c r="L175" s="6">
        <f t="shared" si="161"/>
        <v>43.5</v>
      </c>
      <c r="N1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1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6.5</v>
      </c>
      <c r="P1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75" s="96">
        <f t="shared" si="162"/>
        <v>0</v>
      </c>
      <c r="R1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75" s="6">
        <f t="shared" si="163"/>
        <v>43.5</v>
      </c>
      <c r="AE175" s="7"/>
      <c r="AF175" s="6">
        <f t="shared" si="174"/>
        <v>36</v>
      </c>
      <c r="AG175" s="6">
        <f t="shared" si="175"/>
        <v>6.5</v>
      </c>
      <c r="AH175" s="6">
        <f t="shared" si="176"/>
        <v>1</v>
      </c>
      <c r="AI175" s="6">
        <f t="shared" si="177"/>
        <v>0</v>
      </c>
      <c r="AJ175" s="6">
        <f t="shared" si="178"/>
        <v>0</v>
      </c>
      <c r="AK175" s="6">
        <f t="shared" si="179"/>
        <v>6</v>
      </c>
      <c r="AL175" s="6"/>
      <c r="AM1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5" s="9" t="e">
        <f t="shared" si="180"/>
        <v>#REF!</v>
      </c>
      <c r="BD175" s="9" t="e">
        <f t="shared" si="181"/>
        <v>#REF!</v>
      </c>
      <c r="BE175" s="9" t="e">
        <f t="shared" si="182"/>
        <v>#REF!</v>
      </c>
      <c r="BF175" s="9" t="e">
        <f t="shared" si="183"/>
        <v>#REF!</v>
      </c>
      <c r="BG175" s="9" t="e">
        <f t="shared" si="184"/>
        <v>#REF!</v>
      </c>
      <c r="BH175" s="9" t="e">
        <f t="shared" si="185"/>
        <v>#REF!</v>
      </c>
      <c r="BI175" s="9" t="e">
        <f t="shared" si="186"/>
        <v>#REF!</v>
      </c>
      <c r="BL175" s="10" t="e">
        <f>SUMIF([3]gfs0910a!#REF!,'[3]total hrs'!#REF!,[3]gfs0910a!#REF!)</f>
        <v>#REF!</v>
      </c>
      <c r="BM175" s="10" t="e">
        <f t="shared" si="166"/>
        <v>#REF!</v>
      </c>
      <c r="BN175" s="10" t="e">
        <f>SUMIF([3]gfs0910a!#REF!,'[3]total hrs'!#REF!,[3]gfs0910a!#REF!)</f>
        <v>#REF!</v>
      </c>
      <c r="BO175" s="10" t="e">
        <f t="shared" si="167"/>
        <v>#REF!</v>
      </c>
      <c r="BP175" s="10" t="e">
        <f>SUMIF([3]gfs0910a!#REF!,'[3]total hrs'!#REF!,[3]gfs0910a!#REF!)</f>
        <v>#REF!</v>
      </c>
      <c r="BQ175" s="10" t="e">
        <f t="shared" si="168"/>
        <v>#REF!</v>
      </c>
      <c r="BR175" s="10" t="e">
        <f>SUMIF([3]gfs0910a!#REF!,'[3]total hrs'!#REF!,[3]gfs0910a!#REF!)</f>
        <v>#REF!</v>
      </c>
      <c r="BS175" s="10" t="e">
        <f t="shared" si="169"/>
        <v>#REF!</v>
      </c>
      <c r="BT175" s="10" t="e">
        <f>SUMIF([3]gfs0910a!#REF!,'[3]total hrs'!#REF!,[3]gfs0910a!#REF!)</f>
        <v>#REF!</v>
      </c>
      <c r="BU175" s="10" t="e">
        <f t="shared" si="170"/>
        <v>#REF!</v>
      </c>
      <c r="BV175" s="10" t="e">
        <f>SUMIF([3]gfs0910a!#REF!,'[3]total hrs'!#REF!,[3]gfs0910a!#REF!)</f>
        <v>#REF!</v>
      </c>
      <c r="BW175" s="10" t="e">
        <f t="shared" si="171"/>
        <v>#REF!</v>
      </c>
    </row>
    <row r="176" spans="1:75" ht="21" customHeight="1" x14ac:dyDescent="0.25">
      <c r="A176" s="12">
        <v>50599</v>
      </c>
      <c r="B176" s="12" t="s">
        <v>200</v>
      </c>
      <c r="C176" s="14" t="s">
        <v>20</v>
      </c>
      <c r="D176" s="29">
        <f>SUMIF(general!$C:$C,'control sheet'!$A:$A,general!$K:$K)</f>
        <v>0</v>
      </c>
      <c r="E176" s="5">
        <f>SUMIF(airport!C:C,'control sheet'!A:A,airport!K:K)</f>
        <v>0</v>
      </c>
      <c r="F176" s="5">
        <f>SUMIF(denarau!C:C,'control sheet'!A:A,denarau!K:K)</f>
        <v>0</v>
      </c>
      <c r="G176" s="98">
        <f>SUMIF(fijian!$C:$C,'control sheet'!$A:$A,fijian!$K:$K)</f>
        <v>0</v>
      </c>
      <c r="H176" s="5">
        <f>SUMIF(north!C:C,'control sheet'!A:A,north!K:K)</f>
        <v>0</v>
      </c>
      <c r="I176" s="5"/>
      <c r="J176" s="5"/>
      <c r="L176" s="6">
        <f t="shared" si="161"/>
        <v>0</v>
      </c>
      <c r="N1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76" s="96">
        <f t="shared" si="162"/>
        <v>0</v>
      </c>
      <c r="R1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76" s="6">
        <f t="shared" si="163"/>
        <v>0</v>
      </c>
      <c r="AE176" s="7"/>
      <c r="AF176" s="6">
        <f t="shared" si="174"/>
        <v>0</v>
      </c>
      <c r="AG176" s="6">
        <f t="shared" si="175"/>
        <v>0</v>
      </c>
      <c r="AH176" s="6">
        <f t="shared" si="176"/>
        <v>0</v>
      </c>
      <c r="AI176" s="6">
        <f t="shared" si="177"/>
        <v>0</v>
      </c>
      <c r="AJ176" s="6">
        <f t="shared" si="178"/>
        <v>0</v>
      </c>
      <c r="AK176" s="6">
        <f t="shared" si="179"/>
        <v>0</v>
      </c>
      <c r="AL176" s="6"/>
      <c r="AM1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6" s="9" t="e">
        <f t="shared" si="180"/>
        <v>#REF!</v>
      </c>
      <c r="BD176" s="9" t="e">
        <f t="shared" si="181"/>
        <v>#REF!</v>
      </c>
      <c r="BE176" s="9" t="e">
        <f t="shared" si="182"/>
        <v>#REF!</v>
      </c>
      <c r="BF176" s="9" t="e">
        <f t="shared" si="183"/>
        <v>#REF!</v>
      </c>
      <c r="BG176" s="9" t="e">
        <f t="shared" si="184"/>
        <v>#REF!</v>
      </c>
      <c r="BH176" s="9" t="e">
        <f t="shared" si="185"/>
        <v>#REF!</v>
      </c>
      <c r="BI176" s="9" t="e">
        <f t="shared" si="186"/>
        <v>#REF!</v>
      </c>
      <c r="BL176" s="10" t="e">
        <f>SUMIF([3]gfs0910a!#REF!,'[3]total hrs'!#REF!,[3]gfs0910a!#REF!)</f>
        <v>#REF!</v>
      </c>
      <c r="BM176" s="10" t="e">
        <f t="shared" si="166"/>
        <v>#REF!</v>
      </c>
      <c r="BN176" s="10" t="e">
        <f>SUMIF([3]gfs0910a!#REF!,'[3]total hrs'!#REF!,[3]gfs0910a!#REF!)</f>
        <v>#REF!</v>
      </c>
      <c r="BO176" s="10" t="e">
        <f t="shared" si="167"/>
        <v>#REF!</v>
      </c>
      <c r="BP176" s="10" t="e">
        <f>SUMIF([3]gfs0910a!#REF!,'[3]total hrs'!#REF!,[3]gfs0910a!#REF!)</f>
        <v>#REF!</v>
      </c>
      <c r="BQ176" s="10" t="e">
        <f t="shared" si="168"/>
        <v>#REF!</v>
      </c>
      <c r="BR176" s="10" t="e">
        <f>SUMIF([3]gfs0910a!#REF!,'[3]total hrs'!#REF!,[3]gfs0910a!#REF!)</f>
        <v>#REF!</v>
      </c>
      <c r="BS176" s="10" t="e">
        <f t="shared" si="169"/>
        <v>#REF!</v>
      </c>
      <c r="BT176" s="10" t="e">
        <f>SUMIF([3]gfs0910a!#REF!,'[3]total hrs'!#REF!,[3]gfs0910a!#REF!)</f>
        <v>#REF!</v>
      </c>
      <c r="BU176" s="10" t="e">
        <f t="shared" si="170"/>
        <v>#REF!</v>
      </c>
      <c r="BV176" s="10" t="e">
        <f>SUMIF([3]gfs0910a!#REF!,'[3]total hrs'!#REF!,[3]gfs0910a!#REF!)</f>
        <v>#REF!</v>
      </c>
      <c r="BW176" s="10" t="e">
        <f t="shared" si="171"/>
        <v>#REF!</v>
      </c>
    </row>
    <row r="177" spans="1:75" ht="21" customHeight="1" x14ac:dyDescent="0.25">
      <c r="A177" s="12">
        <v>50607</v>
      </c>
      <c r="B177" s="12" t="s">
        <v>201</v>
      </c>
      <c r="C177" s="14" t="s">
        <v>20</v>
      </c>
      <c r="D177" s="29">
        <f>SUMIF(general!$C:$C,'control sheet'!$A:$A,general!$K:$K)</f>
        <v>0</v>
      </c>
      <c r="E177" s="5">
        <f>SUMIF(airport!C:C,'control sheet'!A:A,airport!K:K)</f>
        <v>59</v>
      </c>
      <c r="F177" s="5">
        <f>SUMIF(denarau!C:C,'control sheet'!A:A,denarau!K:K)</f>
        <v>0</v>
      </c>
      <c r="G177" s="98">
        <f>SUMIF(fijian!$C:$C,'control sheet'!$A:$A,fijian!$K:$K)</f>
        <v>0</v>
      </c>
      <c r="H177" s="5">
        <f>SUMIF(north!C:C,'control sheet'!A:A,north!K:K)</f>
        <v>0</v>
      </c>
      <c r="I177" s="5"/>
      <c r="J177" s="5"/>
      <c r="L177" s="6">
        <f t="shared" si="161"/>
        <v>59</v>
      </c>
      <c r="N1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1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1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77" s="96">
        <f t="shared" si="162"/>
        <v>0</v>
      </c>
      <c r="R1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77" s="6">
        <f t="shared" si="163"/>
        <v>59</v>
      </c>
      <c r="AE177" s="7"/>
      <c r="AF177" s="6">
        <f t="shared" si="174"/>
        <v>45</v>
      </c>
      <c r="AG177" s="6">
        <f t="shared" si="175"/>
        <v>14</v>
      </c>
      <c r="AH177" s="6">
        <f t="shared" si="176"/>
        <v>0</v>
      </c>
      <c r="AI177" s="6">
        <f t="shared" si="177"/>
        <v>0</v>
      </c>
      <c r="AJ177" s="6">
        <f t="shared" si="178"/>
        <v>0</v>
      </c>
      <c r="AK177" s="6">
        <f t="shared" si="179"/>
        <v>24</v>
      </c>
      <c r="AL177" s="6"/>
      <c r="AM1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7" s="9" t="e">
        <f t="shared" si="180"/>
        <v>#REF!</v>
      </c>
      <c r="BD177" s="9" t="e">
        <f t="shared" si="181"/>
        <v>#REF!</v>
      </c>
      <c r="BE177" s="9" t="e">
        <f t="shared" si="182"/>
        <v>#REF!</v>
      </c>
      <c r="BF177" s="9" t="e">
        <f t="shared" si="183"/>
        <v>#REF!</v>
      </c>
      <c r="BG177" s="9" t="e">
        <f t="shared" si="184"/>
        <v>#REF!</v>
      </c>
      <c r="BH177" s="9" t="e">
        <f t="shared" si="185"/>
        <v>#REF!</v>
      </c>
      <c r="BI177" s="9" t="e">
        <f t="shared" si="186"/>
        <v>#REF!</v>
      </c>
      <c r="BL177" s="10" t="e">
        <f>SUMIF([3]gfs0910a!#REF!,'[3]total hrs'!#REF!,[3]gfs0910a!#REF!)</f>
        <v>#REF!</v>
      </c>
      <c r="BM177" s="10" t="e">
        <f t="shared" si="166"/>
        <v>#REF!</v>
      </c>
      <c r="BN177" s="10" t="e">
        <f>SUMIF([3]gfs0910a!#REF!,'[3]total hrs'!#REF!,[3]gfs0910a!#REF!)</f>
        <v>#REF!</v>
      </c>
      <c r="BO177" s="10" t="e">
        <f t="shared" si="167"/>
        <v>#REF!</v>
      </c>
      <c r="BP177" s="10" t="e">
        <f>SUMIF([3]gfs0910a!#REF!,'[3]total hrs'!#REF!,[3]gfs0910a!#REF!)</f>
        <v>#REF!</v>
      </c>
      <c r="BQ177" s="10" t="e">
        <f t="shared" si="168"/>
        <v>#REF!</v>
      </c>
      <c r="BR177" s="10" t="e">
        <f>SUMIF([3]gfs0910a!#REF!,'[3]total hrs'!#REF!,[3]gfs0910a!#REF!)</f>
        <v>#REF!</v>
      </c>
      <c r="BS177" s="10" t="e">
        <f t="shared" si="169"/>
        <v>#REF!</v>
      </c>
      <c r="BT177" s="10" t="e">
        <f>SUMIF([3]gfs0910a!#REF!,'[3]total hrs'!#REF!,[3]gfs0910a!#REF!)</f>
        <v>#REF!</v>
      </c>
      <c r="BU177" s="10" t="e">
        <f t="shared" si="170"/>
        <v>#REF!</v>
      </c>
      <c r="BV177" s="10" t="e">
        <f>SUMIF([3]gfs0910a!#REF!,'[3]total hrs'!#REF!,[3]gfs0910a!#REF!)</f>
        <v>#REF!</v>
      </c>
      <c r="BW177" s="10" t="e">
        <f t="shared" si="171"/>
        <v>#REF!</v>
      </c>
    </row>
    <row r="178" spans="1:75" ht="21" customHeight="1" x14ac:dyDescent="0.25">
      <c r="A178" s="12">
        <v>50611</v>
      </c>
      <c r="B178" s="12" t="s">
        <v>202</v>
      </c>
      <c r="C178" s="14" t="s">
        <v>20</v>
      </c>
      <c r="D178" s="29">
        <f>SUMIF(general!$C:$C,'control sheet'!$A:$A,general!$K:$K)</f>
        <v>0</v>
      </c>
      <c r="E178" s="5">
        <f>SUMIF(airport!C:C,'control sheet'!A:A,airport!K:K)</f>
        <v>41.5</v>
      </c>
      <c r="F178" s="5">
        <f>SUMIF(denarau!C:C,'control sheet'!A:A,denarau!K:K)</f>
        <v>0</v>
      </c>
      <c r="G178" s="98">
        <f>SUMIF(fijian!$C:$C,'control sheet'!$A:$A,fijian!$K:$K)</f>
        <v>0</v>
      </c>
      <c r="H178" s="5">
        <f>SUMIF(north!C:C,'control sheet'!A:A,north!K:K)</f>
        <v>0</v>
      </c>
      <c r="I178" s="5"/>
      <c r="J178" s="5"/>
      <c r="L178" s="6">
        <f t="shared" si="161"/>
        <v>41.5</v>
      </c>
      <c r="N1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40.5</v>
      </c>
      <c r="O1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</v>
      </c>
      <c r="P1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78" s="96">
        <f t="shared" si="162"/>
        <v>0</v>
      </c>
      <c r="R1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32.370000000000005</v>
      </c>
      <c r="S1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78" s="6">
        <f t="shared" si="163"/>
        <v>41.5</v>
      </c>
      <c r="AE178" s="7"/>
      <c r="AF178" s="6">
        <f t="shared" si="174"/>
        <v>40.5</v>
      </c>
      <c r="AG178" s="6">
        <f t="shared" si="175"/>
        <v>1</v>
      </c>
      <c r="AH178" s="6">
        <f t="shared" si="176"/>
        <v>0</v>
      </c>
      <c r="AI178" s="6">
        <f t="shared" si="177"/>
        <v>0</v>
      </c>
      <c r="AJ178" s="6">
        <f t="shared" si="178"/>
        <v>32.370000000000005</v>
      </c>
      <c r="AK178" s="6">
        <f t="shared" si="179"/>
        <v>0</v>
      </c>
      <c r="AL178" s="6"/>
      <c r="AM1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8" s="9" t="e">
        <f t="shared" si="180"/>
        <v>#REF!</v>
      </c>
      <c r="BD178" s="9" t="e">
        <f t="shared" si="181"/>
        <v>#REF!</v>
      </c>
      <c r="BE178" s="9" t="e">
        <f t="shared" si="182"/>
        <v>#REF!</v>
      </c>
      <c r="BF178" s="9" t="e">
        <f t="shared" si="183"/>
        <v>#REF!</v>
      </c>
      <c r="BG178" s="9" t="e">
        <f t="shared" si="184"/>
        <v>#REF!</v>
      </c>
      <c r="BH178" s="9" t="e">
        <f t="shared" si="185"/>
        <v>#REF!</v>
      </c>
      <c r="BI178" s="9" t="e">
        <f t="shared" si="186"/>
        <v>#REF!</v>
      </c>
      <c r="BL178" s="10" t="e">
        <f>SUMIF([3]gfs0910a!#REF!,'[3]total hrs'!#REF!,[3]gfs0910a!#REF!)</f>
        <v>#REF!</v>
      </c>
      <c r="BM178" s="10" t="e">
        <f t="shared" si="166"/>
        <v>#REF!</v>
      </c>
      <c r="BN178" s="10" t="e">
        <f>SUMIF([3]gfs0910a!#REF!,'[3]total hrs'!#REF!,[3]gfs0910a!#REF!)</f>
        <v>#REF!</v>
      </c>
      <c r="BO178" s="10" t="e">
        <f t="shared" si="167"/>
        <v>#REF!</v>
      </c>
      <c r="BP178" s="10" t="e">
        <f>SUMIF([3]gfs0910a!#REF!,'[3]total hrs'!#REF!,[3]gfs0910a!#REF!)</f>
        <v>#REF!</v>
      </c>
      <c r="BQ178" s="10" t="e">
        <f t="shared" si="168"/>
        <v>#REF!</v>
      </c>
      <c r="BR178" s="10" t="e">
        <f>SUMIF([3]gfs0910a!#REF!,'[3]total hrs'!#REF!,[3]gfs0910a!#REF!)</f>
        <v>#REF!</v>
      </c>
      <c r="BS178" s="10" t="e">
        <f t="shared" si="169"/>
        <v>#REF!</v>
      </c>
      <c r="BT178" s="10" t="e">
        <f>SUMIF([3]gfs0910a!#REF!,'[3]total hrs'!#REF!,[3]gfs0910a!#REF!)</f>
        <v>#REF!</v>
      </c>
      <c r="BU178" s="10" t="e">
        <f t="shared" si="170"/>
        <v>#REF!</v>
      </c>
      <c r="BV178" s="10" t="e">
        <f>SUMIF([3]gfs0910a!#REF!,'[3]total hrs'!#REF!,[3]gfs0910a!#REF!)</f>
        <v>#REF!</v>
      </c>
      <c r="BW178" s="10" t="e">
        <f t="shared" si="171"/>
        <v>#REF!</v>
      </c>
    </row>
    <row r="179" spans="1:75" ht="21" customHeight="1" x14ac:dyDescent="0.25">
      <c r="A179" s="12">
        <v>50631</v>
      </c>
      <c r="B179" s="12" t="s">
        <v>367</v>
      </c>
      <c r="C179" s="14" t="s">
        <v>20</v>
      </c>
      <c r="D179" s="29">
        <f>SUMIF(general!$C:$C,'control sheet'!$A:$A,general!$K:$K)</f>
        <v>0</v>
      </c>
      <c r="E179" s="5">
        <f>SUMIF(airport!C:C,'control sheet'!A:A,airport!K:K)</f>
        <v>0</v>
      </c>
      <c r="F179" s="5">
        <f>SUMIF(denarau!C:C,'control sheet'!A:A,denarau!K:K)</f>
        <v>0</v>
      </c>
      <c r="G179" s="98">
        <f>SUMIF(fijian!$C:$C,'control sheet'!$A:$A,fijian!$K:$K)</f>
        <v>0</v>
      </c>
      <c r="H179" s="5">
        <f>SUMIF(north!C:C,'control sheet'!A:A,north!K:K)</f>
        <v>0</v>
      </c>
      <c r="I179" s="5"/>
      <c r="J179" s="5"/>
      <c r="L179" s="6">
        <f t="shared" si="161"/>
        <v>0</v>
      </c>
      <c r="N1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79" s="96">
        <f t="shared" si="162"/>
        <v>0</v>
      </c>
      <c r="R1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79" s="6">
        <f t="shared" si="163"/>
        <v>0</v>
      </c>
      <c r="AE179" s="7"/>
      <c r="AF179" s="6">
        <f t="shared" si="174"/>
        <v>0</v>
      </c>
      <c r="AG179" s="6">
        <f t="shared" si="175"/>
        <v>0</v>
      </c>
      <c r="AH179" s="6">
        <f t="shared" si="176"/>
        <v>0</v>
      </c>
      <c r="AI179" s="6">
        <f t="shared" si="177"/>
        <v>0</v>
      </c>
      <c r="AJ179" s="6">
        <f t="shared" si="178"/>
        <v>0</v>
      </c>
      <c r="AK179" s="6">
        <f t="shared" si="179"/>
        <v>0</v>
      </c>
      <c r="AL179" s="6"/>
      <c r="AM1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79" s="9" t="e">
        <f t="shared" si="180"/>
        <v>#REF!</v>
      </c>
      <c r="BD179" s="9" t="e">
        <f t="shared" si="181"/>
        <v>#REF!</v>
      </c>
      <c r="BE179" s="9" t="e">
        <f t="shared" si="182"/>
        <v>#REF!</v>
      </c>
      <c r="BF179" s="9" t="e">
        <f t="shared" si="183"/>
        <v>#REF!</v>
      </c>
      <c r="BG179" s="9" t="e">
        <f t="shared" si="184"/>
        <v>#REF!</v>
      </c>
      <c r="BH179" s="9" t="e">
        <f t="shared" si="185"/>
        <v>#REF!</v>
      </c>
      <c r="BI179" s="9" t="e">
        <f t="shared" si="186"/>
        <v>#REF!</v>
      </c>
      <c r="BL179" s="10" t="e">
        <f>SUMIF([3]gfs0910a!#REF!,'[3]total hrs'!#REF!,[3]gfs0910a!#REF!)</f>
        <v>#REF!</v>
      </c>
      <c r="BM179" s="10" t="e">
        <f t="shared" si="166"/>
        <v>#REF!</v>
      </c>
      <c r="BN179" s="10" t="e">
        <f>SUMIF([3]gfs0910a!#REF!,'[3]total hrs'!#REF!,[3]gfs0910a!#REF!)</f>
        <v>#REF!</v>
      </c>
      <c r="BO179" s="10" t="e">
        <f t="shared" si="167"/>
        <v>#REF!</v>
      </c>
      <c r="BP179" s="10" t="e">
        <f>SUMIF([3]gfs0910a!#REF!,'[3]total hrs'!#REF!,[3]gfs0910a!#REF!)</f>
        <v>#REF!</v>
      </c>
      <c r="BQ179" s="10" t="e">
        <f t="shared" si="168"/>
        <v>#REF!</v>
      </c>
      <c r="BR179" s="10" t="e">
        <f>SUMIF([3]gfs0910a!#REF!,'[3]total hrs'!#REF!,[3]gfs0910a!#REF!)</f>
        <v>#REF!</v>
      </c>
      <c r="BS179" s="10" t="e">
        <f t="shared" si="169"/>
        <v>#REF!</v>
      </c>
      <c r="BT179" s="10" t="e">
        <f>SUMIF([3]gfs0910a!#REF!,'[3]total hrs'!#REF!,[3]gfs0910a!#REF!)</f>
        <v>#REF!</v>
      </c>
      <c r="BU179" s="10" t="e">
        <f t="shared" si="170"/>
        <v>#REF!</v>
      </c>
      <c r="BV179" s="10" t="e">
        <f>SUMIF([3]gfs0910a!#REF!,'[3]total hrs'!#REF!,[3]gfs0910a!#REF!)</f>
        <v>#REF!</v>
      </c>
      <c r="BW179" s="10" t="e">
        <f t="shared" si="171"/>
        <v>#REF!</v>
      </c>
    </row>
    <row r="180" spans="1:75" ht="21" customHeight="1" x14ac:dyDescent="0.25">
      <c r="A180" s="12">
        <v>50643</v>
      </c>
      <c r="B180" s="12" t="s">
        <v>203</v>
      </c>
      <c r="C180" s="14" t="s">
        <v>20</v>
      </c>
      <c r="D180" s="29">
        <f>SUMIF(general!$C:$C,'control sheet'!$A:$A,general!$K:$K)</f>
        <v>0</v>
      </c>
      <c r="E180" s="5">
        <f>SUMIF(airport!C:C,'control sheet'!A:A,airport!K:K)</f>
        <v>0</v>
      </c>
      <c r="F180" s="5">
        <f>SUMIF(denarau!C:C,'control sheet'!A:A,denarau!K:K)</f>
        <v>0</v>
      </c>
      <c r="G180" s="98">
        <f>SUMIF(fijian!$C:$C,'control sheet'!$A:$A,fijian!$K:$K)</f>
        <v>0</v>
      </c>
      <c r="H180" s="5">
        <f>SUMIF(north!C:C,'control sheet'!A:A,north!K:K)</f>
        <v>0</v>
      </c>
      <c r="I180" s="5"/>
      <c r="J180" s="5"/>
      <c r="L180" s="6">
        <f t="shared" si="161"/>
        <v>0</v>
      </c>
      <c r="N1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80" s="96">
        <f t="shared" si="162"/>
        <v>0</v>
      </c>
      <c r="R1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80" s="6">
        <f t="shared" si="163"/>
        <v>0</v>
      </c>
      <c r="AE180" s="7"/>
      <c r="AF180" s="6">
        <f t="shared" si="174"/>
        <v>0</v>
      </c>
      <c r="AG180" s="6">
        <f t="shared" si="175"/>
        <v>0</v>
      </c>
      <c r="AH180" s="6">
        <f t="shared" si="176"/>
        <v>0</v>
      </c>
      <c r="AI180" s="6">
        <f t="shared" si="177"/>
        <v>0</v>
      </c>
      <c r="AJ180" s="6">
        <f t="shared" si="178"/>
        <v>0</v>
      </c>
      <c r="AK180" s="6">
        <f t="shared" si="179"/>
        <v>0</v>
      </c>
      <c r="AL180" s="6"/>
      <c r="AM1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0" s="9" t="e">
        <f t="shared" si="180"/>
        <v>#REF!</v>
      </c>
      <c r="BD180" s="9" t="e">
        <f t="shared" si="181"/>
        <v>#REF!</v>
      </c>
      <c r="BE180" s="9" t="e">
        <f t="shared" si="182"/>
        <v>#REF!</v>
      </c>
      <c r="BF180" s="9" t="e">
        <f t="shared" si="183"/>
        <v>#REF!</v>
      </c>
      <c r="BG180" s="9" t="e">
        <f t="shared" si="184"/>
        <v>#REF!</v>
      </c>
      <c r="BH180" s="9" t="e">
        <f t="shared" si="185"/>
        <v>#REF!</v>
      </c>
      <c r="BI180" s="9" t="e">
        <f t="shared" si="186"/>
        <v>#REF!</v>
      </c>
      <c r="BL180" s="10" t="e">
        <f>SUMIF([3]gfs0910a!#REF!,'[3]total hrs'!#REF!,[3]gfs0910a!#REF!)</f>
        <v>#REF!</v>
      </c>
      <c r="BM180" s="10" t="e">
        <f t="shared" si="166"/>
        <v>#REF!</v>
      </c>
      <c r="BN180" s="10" t="e">
        <f>SUMIF([3]gfs0910a!#REF!,'[3]total hrs'!#REF!,[3]gfs0910a!#REF!)</f>
        <v>#REF!</v>
      </c>
      <c r="BO180" s="10" t="e">
        <f t="shared" si="167"/>
        <v>#REF!</v>
      </c>
      <c r="BP180" s="10" t="e">
        <f>SUMIF([3]gfs0910a!#REF!,'[3]total hrs'!#REF!,[3]gfs0910a!#REF!)</f>
        <v>#REF!</v>
      </c>
      <c r="BQ180" s="10" t="e">
        <f t="shared" si="168"/>
        <v>#REF!</v>
      </c>
      <c r="BR180" s="10" t="e">
        <f>SUMIF([3]gfs0910a!#REF!,'[3]total hrs'!#REF!,[3]gfs0910a!#REF!)</f>
        <v>#REF!</v>
      </c>
      <c r="BS180" s="10" t="e">
        <f t="shared" si="169"/>
        <v>#REF!</v>
      </c>
      <c r="BT180" s="10" t="e">
        <f>SUMIF([3]gfs0910a!#REF!,'[3]total hrs'!#REF!,[3]gfs0910a!#REF!)</f>
        <v>#REF!</v>
      </c>
      <c r="BU180" s="10" t="e">
        <f t="shared" si="170"/>
        <v>#REF!</v>
      </c>
      <c r="BV180" s="10" t="e">
        <f>SUMIF([3]gfs0910a!#REF!,'[3]total hrs'!#REF!,[3]gfs0910a!#REF!)</f>
        <v>#REF!</v>
      </c>
      <c r="BW180" s="10" t="e">
        <f t="shared" si="171"/>
        <v>#REF!</v>
      </c>
    </row>
    <row r="181" spans="1:75" ht="21" customHeight="1" x14ac:dyDescent="0.25">
      <c r="A181" s="12">
        <v>50653</v>
      </c>
      <c r="B181" s="12" t="s">
        <v>478</v>
      </c>
      <c r="C181" s="14" t="s">
        <v>20</v>
      </c>
      <c r="D181" s="29">
        <f>SUMIF(general!$C:$C,'control sheet'!$A:$A,general!$K:$K)</f>
        <v>0</v>
      </c>
      <c r="E181" s="5">
        <f>SUMIF(airport!C:C,'control sheet'!A:A,airport!K:K)</f>
        <v>41</v>
      </c>
      <c r="F181" s="5">
        <f>SUMIF(denarau!C:C,'control sheet'!A:A,denarau!K:K)</f>
        <v>0</v>
      </c>
      <c r="G181" s="98">
        <f>SUMIF(fijian!$C:$C,'control sheet'!$A:$A,fijian!$K:$K)</f>
        <v>0</v>
      </c>
      <c r="H181" s="5">
        <f>SUMIF(north!C:C,'control sheet'!A:A,north!K:K)</f>
        <v>0</v>
      </c>
      <c r="I181" s="5"/>
      <c r="J181" s="5"/>
      <c r="L181" s="6">
        <f t="shared" si="161"/>
        <v>41</v>
      </c>
      <c r="N1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41</v>
      </c>
      <c r="O1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81" s="96">
        <f t="shared" si="162"/>
        <v>0</v>
      </c>
      <c r="R1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31.98</v>
      </c>
      <c r="S1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81" s="6">
        <f t="shared" si="163"/>
        <v>41</v>
      </c>
      <c r="AE181" s="7"/>
      <c r="AF181" s="6">
        <f t="shared" si="174"/>
        <v>41</v>
      </c>
      <c r="AG181" s="6">
        <f t="shared" si="175"/>
        <v>0</v>
      </c>
      <c r="AH181" s="6">
        <f t="shared" si="176"/>
        <v>0</v>
      </c>
      <c r="AI181" s="6">
        <f t="shared" si="177"/>
        <v>0</v>
      </c>
      <c r="AJ181" s="6">
        <f t="shared" si="178"/>
        <v>31.98</v>
      </c>
      <c r="AK181" s="6">
        <f t="shared" si="179"/>
        <v>0</v>
      </c>
      <c r="AL181" s="6"/>
      <c r="AM1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1" s="9" t="e">
        <f t="shared" si="180"/>
        <v>#REF!</v>
      </c>
      <c r="BD181" s="9" t="e">
        <f t="shared" si="181"/>
        <v>#REF!</v>
      </c>
      <c r="BE181" s="9" t="e">
        <f t="shared" si="182"/>
        <v>#REF!</v>
      </c>
      <c r="BF181" s="9" t="e">
        <f t="shared" si="183"/>
        <v>#REF!</v>
      </c>
      <c r="BG181" s="9" t="e">
        <f t="shared" si="184"/>
        <v>#REF!</v>
      </c>
      <c r="BH181" s="9" t="e">
        <f t="shared" si="185"/>
        <v>#REF!</v>
      </c>
      <c r="BI181" s="9" t="e">
        <f t="shared" si="186"/>
        <v>#REF!</v>
      </c>
      <c r="BL181" s="10" t="e">
        <f>SUMIF([3]gfs0910a!#REF!,'[3]total hrs'!#REF!,[3]gfs0910a!#REF!)</f>
        <v>#REF!</v>
      </c>
      <c r="BM181" s="10" t="e">
        <f t="shared" si="166"/>
        <v>#REF!</v>
      </c>
      <c r="BN181" s="10" t="e">
        <f>SUMIF([3]gfs0910a!#REF!,'[3]total hrs'!#REF!,[3]gfs0910a!#REF!)</f>
        <v>#REF!</v>
      </c>
      <c r="BO181" s="10" t="e">
        <f t="shared" si="167"/>
        <v>#REF!</v>
      </c>
      <c r="BP181" s="10" t="e">
        <f>SUMIF([3]gfs0910a!#REF!,'[3]total hrs'!#REF!,[3]gfs0910a!#REF!)</f>
        <v>#REF!</v>
      </c>
      <c r="BQ181" s="10" t="e">
        <f t="shared" si="168"/>
        <v>#REF!</v>
      </c>
      <c r="BR181" s="10" t="e">
        <f>SUMIF([3]gfs0910a!#REF!,'[3]total hrs'!#REF!,[3]gfs0910a!#REF!)</f>
        <v>#REF!</v>
      </c>
      <c r="BS181" s="10" t="e">
        <f t="shared" si="169"/>
        <v>#REF!</v>
      </c>
      <c r="BT181" s="10" t="e">
        <f>SUMIF([3]gfs0910a!#REF!,'[3]total hrs'!#REF!,[3]gfs0910a!#REF!)</f>
        <v>#REF!</v>
      </c>
      <c r="BU181" s="10" t="e">
        <f t="shared" si="170"/>
        <v>#REF!</v>
      </c>
      <c r="BV181" s="10" t="e">
        <f>SUMIF([3]gfs0910a!#REF!,'[3]total hrs'!#REF!,[3]gfs0910a!#REF!)</f>
        <v>#REF!</v>
      </c>
      <c r="BW181" s="10" t="e">
        <f t="shared" si="171"/>
        <v>#REF!</v>
      </c>
    </row>
    <row r="182" spans="1:75" ht="21" customHeight="1" x14ac:dyDescent="0.25">
      <c r="A182" s="12">
        <v>50655</v>
      </c>
      <c r="B182" s="12" t="s">
        <v>206</v>
      </c>
      <c r="C182" s="14" t="s">
        <v>20</v>
      </c>
      <c r="D182" s="29">
        <f>SUMIF(general!$C:$C,'control sheet'!$A:$A,general!$K:$K)</f>
        <v>0</v>
      </c>
      <c r="E182" s="5">
        <f>SUMIF(airport!C:C,'control sheet'!A:A,airport!K:K)</f>
        <v>44.5</v>
      </c>
      <c r="F182" s="5">
        <f>SUMIF(denarau!C:C,'control sheet'!A:A,denarau!K:K)</f>
        <v>0</v>
      </c>
      <c r="G182" s="98">
        <f>SUMIF(fijian!$C:$C,'control sheet'!$A:$A,fijian!$K:$K)</f>
        <v>0</v>
      </c>
      <c r="H182" s="5">
        <f>SUMIF(north!C:C,'control sheet'!A:A,north!K:K)</f>
        <v>0</v>
      </c>
      <c r="I182" s="5"/>
      <c r="J182" s="5"/>
      <c r="L182" s="6">
        <f t="shared" si="161"/>
        <v>44.5</v>
      </c>
      <c r="N1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41.5</v>
      </c>
      <c r="O1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1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82" s="96">
        <f t="shared" si="162"/>
        <v>0</v>
      </c>
      <c r="R1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34.71</v>
      </c>
      <c r="S1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182" s="6">
        <f t="shared" si="163"/>
        <v>44.5</v>
      </c>
      <c r="AE182" s="7"/>
      <c r="AF182" s="6">
        <f t="shared" si="174"/>
        <v>41.5</v>
      </c>
      <c r="AG182" s="6">
        <f t="shared" si="175"/>
        <v>3</v>
      </c>
      <c r="AH182" s="6">
        <f t="shared" si="176"/>
        <v>0</v>
      </c>
      <c r="AI182" s="6">
        <f t="shared" si="177"/>
        <v>0</v>
      </c>
      <c r="AJ182" s="6">
        <f t="shared" si="178"/>
        <v>34.71</v>
      </c>
      <c r="AK182" s="6">
        <f t="shared" si="179"/>
        <v>6</v>
      </c>
      <c r="AL182" s="6"/>
      <c r="AM1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2" s="9" t="e">
        <f t="shared" si="180"/>
        <v>#REF!</v>
      </c>
      <c r="BD182" s="9" t="e">
        <f t="shared" si="181"/>
        <v>#REF!</v>
      </c>
      <c r="BE182" s="9" t="e">
        <f t="shared" si="182"/>
        <v>#REF!</v>
      </c>
      <c r="BF182" s="9" t="e">
        <f t="shared" si="183"/>
        <v>#REF!</v>
      </c>
      <c r="BG182" s="9" t="e">
        <f t="shared" si="184"/>
        <v>#REF!</v>
      </c>
      <c r="BH182" s="9" t="e">
        <f t="shared" si="185"/>
        <v>#REF!</v>
      </c>
      <c r="BI182" s="9" t="e">
        <f t="shared" si="186"/>
        <v>#REF!</v>
      </c>
      <c r="BL182" s="10" t="e">
        <f>SUMIF([3]gfs0910a!#REF!,'[3]total hrs'!#REF!,[3]gfs0910a!#REF!)</f>
        <v>#REF!</v>
      </c>
      <c r="BM182" s="10" t="e">
        <f t="shared" si="166"/>
        <v>#REF!</v>
      </c>
      <c r="BN182" s="10" t="e">
        <f>SUMIF([3]gfs0910a!#REF!,'[3]total hrs'!#REF!,[3]gfs0910a!#REF!)</f>
        <v>#REF!</v>
      </c>
      <c r="BO182" s="10" t="e">
        <f t="shared" si="167"/>
        <v>#REF!</v>
      </c>
      <c r="BP182" s="10" t="e">
        <f>SUMIF([3]gfs0910a!#REF!,'[3]total hrs'!#REF!,[3]gfs0910a!#REF!)</f>
        <v>#REF!</v>
      </c>
      <c r="BQ182" s="10" t="e">
        <f t="shared" si="168"/>
        <v>#REF!</v>
      </c>
      <c r="BR182" s="10" t="e">
        <f>SUMIF([3]gfs0910a!#REF!,'[3]total hrs'!#REF!,[3]gfs0910a!#REF!)</f>
        <v>#REF!</v>
      </c>
      <c r="BS182" s="10" t="e">
        <f t="shared" si="169"/>
        <v>#REF!</v>
      </c>
      <c r="BT182" s="10" t="e">
        <f>SUMIF([3]gfs0910a!#REF!,'[3]total hrs'!#REF!,[3]gfs0910a!#REF!)</f>
        <v>#REF!</v>
      </c>
      <c r="BU182" s="10" t="e">
        <f t="shared" si="170"/>
        <v>#REF!</v>
      </c>
      <c r="BV182" s="10" t="e">
        <f>SUMIF([3]gfs0910a!#REF!,'[3]total hrs'!#REF!,[3]gfs0910a!#REF!)</f>
        <v>#REF!</v>
      </c>
      <c r="BW182" s="10" t="e">
        <f t="shared" si="171"/>
        <v>#REF!</v>
      </c>
    </row>
    <row r="183" spans="1:75" ht="21" customHeight="1" x14ac:dyDescent="0.25">
      <c r="A183" s="12">
        <v>50661</v>
      </c>
      <c r="B183" s="12" t="s">
        <v>207</v>
      </c>
      <c r="C183" s="14" t="s">
        <v>20</v>
      </c>
      <c r="D183" s="29">
        <f>SUMIF(general!$C:$C,'control sheet'!$A:$A,general!$K:$K)</f>
        <v>0</v>
      </c>
      <c r="E183" s="5">
        <f>SUMIF(airport!C:C,'control sheet'!A:A,airport!K:K)</f>
        <v>62</v>
      </c>
      <c r="F183" s="5">
        <f>SUMIF(denarau!C:C,'control sheet'!A:A,denarau!K:K)</f>
        <v>0</v>
      </c>
      <c r="G183" s="98">
        <f>SUMIF(fijian!$C:$C,'control sheet'!$A:$A,fijian!$K:$K)</f>
        <v>0</v>
      </c>
      <c r="H183" s="5">
        <f>SUMIF(north!C:C,'control sheet'!A:A,north!K:K)</f>
        <v>0</v>
      </c>
      <c r="I183" s="5"/>
      <c r="J183" s="5"/>
      <c r="L183" s="6">
        <f t="shared" si="161"/>
        <v>62</v>
      </c>
      <c r="N1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46</v>
      </c>
      <c r="O1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1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83" s="96">
        <f t="shared" si="162"/>
        <v>0</v>
      </c>
      <c r="R1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39.620000000000005</v>
      </c>
      <c r="S1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83" s="6">
        <f t="shared" si="163"/>
        <v>62</v>
      </c>
      <c r="AE183" s="7"/>
      <c r="AF183" s="6">
        <f t="shared" si="174"/>
        <v>46</v>
      </c>
      <c r="AG183" s="6">
        <f t="shared" si="175"/>
        <v>15</v>
      </c>
      <c r="AH183" s="6">
        <f t="shared" si="176"/>
        <v>1</v>
      </c>
      <c r="AI183" s="6">
        <f t="shared" si="177"/>
        <v>0</v>
      </c>
      <c r="AJ183" s="6">
        <f t="shared" si="178"/>
        <v>39.620000000000005</v>
      </c>
      <c r="AK183" s="6">
        <f t="shared" si="179"/>
        <v>24</v>
      </c>
      <c r="AL183" s="6"/>
      <c r="AM1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3" s="9" t="e">
        <f t="shared" si="180"/>
        <v>#REF!</v>
      </c>
      <c r="BD183" s="9" t="e">
        <f t="shared" si="181"/>
        <v>#REF!</v>
      </c>
      <c r="BE183" s="9" t="e">
        <f t="shared" si="182"/>
        <v>#REF!</v>
      </c>
      <c r="BF183" s="9" t="e">
        <f t="shared" si="183"/>
        <v>#REF!</v>
      </c>
      <c r="BG183" s="9" t="e">
        <f t="shared" si="184"/>
        <v>#REF!</v>
      </c>
      <c r="BH183" s="9" t="e">
        <f t="shared" si="185"/>
        <v>#REF!</v>
      </c>
      <c r="BI183" s="9" t="e">
        <f t="shared" si="186"/>
        <v>#REF!</v>
      </c>
      <c r="BL183" s="10" t="e">
        <f>SUMIF([3]gfs0910a!#REF!,'[3]total hrs'!#REF!,[3]gfs0910a!#REF!)</f>
        <v>#REF!</v>
      </c>
      <c r="BM183" s="10" t="e">
        <f t="shared" si="166"/>
        <v>#REF!</v>
      </c>
      <c r="BN183" s="10" t="e">
        <f>SUMIF([3]gfs0910a!#REF!,'[3]total hrs'!#REF!,[3]gfs0910a!#REF!)</f>
        <v>#REF!</v>
      </c>
      <c r="BO183" s="10" t="e">
        <f t="shared" si="167"/>
        <v>#REF!</v>
      </c>
      <c r="BP183" s="10" t="e">
        <f>SUMIF([3]gfs0910a!#REF!,'[3]total hrs'!#REF!,[3]gfs0910a!#REF!)</f>
        <v>#REF!</v>
      </c>
      <c r="BQ183" s="10" t="e">
        <f t="shared" si="168"/>
        <v>#REF!</v>
      </c>
      <c r="BR183" s="10" t="e">
        <f>SUMIF([3]gfs0910a!#REF!,'[3]total hrs'!#REF!,[3]gfs0910a!#REF!)</f>
        <v>#REF!</v>
      </c>
      <c r="BS183" s="10" t="e">
        <f t="shared" si="169"/>
        <v>#REF!</v>
      </c>
      <c r="BT183" s="10" t="e">
        <f>SUMIF([3]gfs0910a!#REF!,'[3]total hrs'!#REF!,[3]gfs0910a!#REF!)</f>
        <v>#REF!</v>
      </c>
      <c r="BU183" s="10" t="e">
        <f t="shared" si="170"/>
        <v>#REF!</v>
      </c>
      <c r="BV183" s="10" t="e">
        <f>SUMIF([3]gfs0910a!#REF!,'[3]total hrs'!#REF!,[3]gfs0910a!#REF!)</f>
        <v>#REF!</v>
      </c>
      <c r="BW183" s="10" t="e">
        <f t="shared" si="171"/>
        <v>#REF!</v>
      </c>
    </row>
    <row r="184" spans="1:75" ht="21" customHeight="1" x14ac:dyDescent="0.25">
      <c r="A184" s="12">
        <v>50677</v>
      </c>
      <c r="B184" s="12" t="s">
        <v>208</v>
      </c>
      <c r="C184" s="14" t="s">
        <v>20</v>
      </c>
      <c r="D184" s="29">
        <f>SUMIF(general!$C:$C,'control sheet'!$A:$A,general!$K:$K)</f>
        <v>0</v>
      </c>
      <c r="E184" s="5">
        <f>SUMIF(airport!C:C,'control sheet'!A:A,airport!K:K)</f>
        <v>43.5</v>
      </c>
      <c r="F184" s="5">
        <f>SUMIF(denarau!C:C,'control sheet'!A:A,denarau!K:K)</f>
        <v>0</v>
      </c>
      <c r="G184" s="98">
        <f>SUMIF(fijian!$C:$C,'control sheet'!$A:$A,fijian!$K:$K)</f>
        <v>0</v>
      </c>
      <c r="H184" s="5">
        <f>SUMIF(north!C:C,'control sheet'!A:A,north!K:K)</f>
        <v>0</v>
      </c>
      <c r="I184" s="5"/>
      <c r="J184" s="5"/>
      <c r="L184" s="6">
        <f t="shared" si="161"/>
        <v>43.5</v>
      </c>
      <c r="N1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1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7.5</v>
      </c>
      <c r="P1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84" s="96">
        <f t="shared" si="162"/>
        <v>0</v>
      </c>
      <c r="R1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31.73</v>
      </c>
      <c r="S1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84" s="6">
        <f t="shared" si="163"/>
        <v>43.5</v>
      </c>
      <c r="AE184" s="7"/>
      <c r="AF184" s="6">
        <f t="shared" si="174"/>
        <v>35</v>
      </c>
      <c r="AG184" s="6">
        <f t="shared" si="175"/>
        <v>7.5</v>
      </c>
      <c r="AH184" s="6">
        <f t="shared" si="176"/>
        <v>1</v>
      </c>
      <c r="AI184" s="6">
        <f t="shared" si="177"/>
        <v>0</v>
      </c>
      <c r="AJ184" s="6">
        <f t="shared" si="178"/>
        <v>31.73</v>
      </c>
      <c r="AK184" s="6">
        <f t="shared" si="179"/>
        <v>12</v>
      </c>
      <c r="AL184" s="6"/>
      <c r="AM1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4" s="9" t="e">
        <f t="shared" si="180"/>
        <v>#REF!</v>
      </c>
      <c r="BD184" s="9" t="e">
        <f t="shared" si="181"/>
        <v>#REF!</v>
      </c>
      <c r="BE184" s="9" t="e">
        <f t="shared" si="182"/>
        <v>#REF!</v>
      </c>
      <c r="BF184" s="9" t="e">
        <f t="shared" si="183"/>
        <v>#REF!</v>
      </c>
      <c r="BG184" s="9" t="e">
        <f t="shared" si="184"/>
        <v>#REF!</v>
      </c>
      <c r="BH184" s="9" t="e">
        <f t="shared" si="185"/>
        <v>#REF!</v>
      </c>
      <c r="BI184" s="9" t="e">
        <f t="shared" si="186"/>
        <v>#REF!</v>
      </c>
      <c r="BL184" s="10" t="e">
        <f>SUMIF([3]gfs0910a!#REF!,'[3]total hrs'!#REF!,[3]gfs0910a!#REF!)</f>
        <v>#REF!</v>
      </c>
      <c r="BM184" s="10" t="e">
        <f t="shared" si="166"/>
        <v>#REF!</v>
      </c>
      <c r="BN184" s="10" t="e">
        <f>SUMIF([3]gfs0910a!#REF!,'[3]total hrs'!#REF!,[3]gfs0910a!#REF!)</f>
        <v>#REF!</v>
      </c>
      <c r="BO184" s="10" t="e">
        <f t="shared" si="167"/>
        <v>#REF!</v>
      </c>
      <c r="BP184" s="10" t="e">
        <f>SUMIF([3]gfs0910a!#REF!,'[3]total hrs'!#REF!,[3]gfs0910a!#REF!)</f>
        <v>#REF!</v>
      </c>
      <c r="BQ184" s="10" t="e">
        <f t="shared" si="168"/>
        <v>#REF!</v>
      </c>
      <c r="BR184" s="10" t="e">
        <f>SUMIF([3]gfs0910a!#REF!,'[3]total hrs'!#REF!,[3]gfs0910a!#REF!)</f>
        <v>#REF!</v>
      </c>
      <c r="BS184" s="10" t="e">
        <f t="shared" si="169"/>
        <v>#REF!</v>
      </c>
      <c r="BT184" s="10" t="e">
        <f>SUMIF([3]gfs0910a!#REF!,'[3]total hrs'!#REF!,[3]gfs0910a!#REF!)</f>
        <v>#REF!</v>
      </c>
      <c r="BU184" s="10" t="e">
        <f t="shared" si="170"/>
        <v>#REF!</v>
      </c>
      <c r="BV184" s="10" t="e">
        <f>SUMIF([3]gfs0910a!#REF!,'[3]total hrs'!#REF!,[3]gfs0910a!#REF!)</f>
        <v>#REF!</v>
      </c>
      <c r="BW184" s="10" t="e">
        <f t="shared" si="171"/>
        <v>#REF!</v>
      </c>
    </row>
    <row r="185" spans="1:75" ht="21" customHeight="1" x14ac:dyDescent="0.25">
      <c r="A185" s="12">
        <v>50678</v>
      </c>
      <c r="B185" s="12" t="s">
        <v>652</v>
      </c>
      <c r="C185" s="14" t="s">
        <v>20</v>
      </c>
      <c r="D185" s="29">
        <f>SUMIF(general!$C:$C,'control sheet'!$A:$A,general!$K:$K)</f>
        <v>0</v>
      </c>
      <c r="E185" s="5">
        <f>SUMIF(airport!C:C,'control sheet'!A:A,airport!K:K)</f>
        <v>36</v>
      </c>
      <c r="F185" s="5">
        <f>SUMIF(denarau!C:C,'control sheet'!A:A,denarau!K:K)</f>
        <v>0</v>
      </c>
      <c r="G185" s="98">
        <f>SUMIF(fijian!$C:$C,'control sheet'!$A:$A,fijian!$K:$K)</f>
        <v>0</v>
      </c>
      <c r="H185" s="5">
        <f>SUMIF(north!C:C,'control sheet'!A:A,north!K:K)</f>
        <v>0</v>
      </c>
      <c r="I185" s="5"/>
      <c r="J185" s="5"/>
      <c r="L185" s="6">
        <f t="shared" si="161"/>
        <v>36</v>
      </c>
      <c r="N1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1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1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185" s="96">
        <f t="shared" si="162"/>
        <v>0</v>
      </c>
      <c r="R1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85" s="6">
        <f t="shared" si="163"/>
        <v>36</v>
      </c>
      <c r="AE185" s="7"/>
      <c r="AF185" s="6">
        <f t="shared" si="174"/>
        <v>27</v>
      </c>
      <c r="AG185" s="6">
        <f t="shared" si="175"/>
        <v>7</v>
      </c>
      <c r="AH185" s="6">
        <f t="shared" si="176"/>
        <v>2</v>
      </c>
      <c r="AI185" s="6">
        <f t="shared" si="177"/>
        <v>0</v>
      </c>
      <c r="AJ185" s="6">
        <f t="shared" si="178"/>
        <v>0</v>
      </c>
      <c r="AK185" s="6">
        <f t="shared" si="179"/>
        <v>12</v>
      </c>
      <c r="AL185" s="6"/>
      <c r="AM1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5" s="9" t="e">
        <f t="shared" si="180"/>
        <v>#REF!</v>
      </c>
      <c r="BD185" s="9" t="e">
        <f t="shared" si="181"/>
        <v>#REF!</v>
      </c>
      <c r="BE185" s="9" t="e">
        <f t="shared" si="182"/>
        <v>#REF!</v>
      </c>
      <c r="BF185" s="9" t="e">
        <f t="shared" si="183"/>
        <v>#REF!</v>
      </c>
      <c r="BG185" s="9" t="e">
        <f t="shared" si="184"/>
        <v>#REF!</v>
      </c>
      <c r="BH185" s="9" t="e">
        <f t="shared" si="185"/>
        <v>#REF!</v>
      </c>
      <c r="BI185" s="9" t="e">
        <f t="shared" si="186"/>
        <v>#REF!</v>
      </c>
      <c r="BL185" s="10" t="e">
        <f>SUMIF([3]gfs0910a!#REF!,'[3]total hrs'!#REF!,[3]gfs0910a!#REF!)</f>
        <v>#REF!</v>
      </c>
      <c r="BM185" s="10" t="e">
        <f t="shared" si="166"/>
        <v>#REF!</v>
      </c>
      <c r="BN185" s="10" t="e">
        <f>SUMIF([3]gfs0910a!#REF!,'[3]total hrs'!#REF!,[3]gfs0910a!#REF!)</f>
        <v>#REF!</v>
      </c>
      <c r="BO185" s="10" t="e">
        <f t="shared" si="167"/>
        <v>#REF!</v>
      </c>
      <c r="BP185" s="10" t="e">
        <f>SUMIF([3]gfs0910a!#REF!,'[3]total hrs'!#REF!,[3]gfs0910a!#REF!)</f>
        <v>#REF!</v>
      </c>
      <c r="BQ185" s="10" t="e">
        <f t="shared" si="168"/>
        <v>#REF!</v>
      </c>
      <c r="BR185" s="10" t="e">
        <f>SUMIF([3]gfs0910a!#REF!,'[3]total hrs'!#REF!,[3]gfs0910a!#REF!)</f>
        <v>#REF!</v>
      </c>
      <c r="BS185" s="10" t="e">
        <f t="shared" si="169"/>
        <v>#REF!</v>
      </c>
      <c r="BT185" s="10" t="e">
        <f>SUMIF([3]gfs0910a!#REF!,'[3]total hrs'!#REF!,[3]gfs0910a!#REF!)</f>
        <v>#REF!</v>
      </c>
      <c r="BU185" s="10" t="e">
        <f t="shared" si="170"/>
        <v>#REF!</v>
      </c>
      <c r="BV185" s="10" t="e">
        <f>SUMIF([3]gfs0910a!#REF!,'[3]total hrs'!#REF!,[3]gfs0910a!#REF!)</f>
        <v>#REF!</v>
      </c>
      <c r="BW185" s="10" t="e">
        <f t="shared" si="171"/>
        <v>#REF!</v>
      </c>
    </row>
    <row r="186" spans="1:75" ht="21" customHeight="1" x14ac:dyDescent="0.25">
      <c r="A186" s="12">
        <v>50683</v>
      </c>
      <c r="B186" s="12" t="s">
        <v>285</v>
      </c>
      <c r="C186" s="14" t="s">
        <v>20</v>
      </c>
      <c r="D186" s="29">
        <f>SUMIF(general!$C:$C,'control sheet'!$A:$A,general!$K:$K)</f>
        <v>0</v>
      </c>
      <c r="E186" s="5">
        <f>SUMIF(airport!C:C,'control sheet'!A:A,airport!K:K)</f>
        <v>0</v>
      </c>
      <c r="F186" s="5">
        <f>SUMIF(denarau!C:C,'control sheet'!A:A,denarau!K:K)</f>
        <v>0</v>
      </c>
      <c r="G186" s="98">
        <f>SUMIF(fijian!$C:$C,'control sheet'!$A:$A,fijian!$K:$K)</f>
        <v>0</v>
      </c>
      <c r="H186" s="5">
        <f>SUMIF(north!C:C,'control sheet'!A:A,north!K:K)</f>
        <v>0</v>
      </c>
      <c r="I186" s="5"/>
      <c r="J186" s="5"/>
      <c r="L186" s="6">
        <f t="shared" si="161"/>
        <v>0</v>
      </c>
      <c r="N1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86" s="96">
        <f t="shared" si="162"/>
        <v>0</v>
      </c>
      <c r="R1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86" s="6">
        <f t="shared" si="163"/>
        <v>0</v>
      </c>
      <c r="AE186" s="7"/>
      <c r="AF186" s="6">
        <f t="shared" si="174"/>
        <v>0</v>
      </c>
      <c r="AG186" s="6">
        <f t="shared" si="175"/>
        <v>0</v>
      </c>
      <c r="AH186" s="6">
        <f t="shared" si="176"/>
        <v>0</v>
      </c>
      <c r="AI186" s="6">
        <f t="shared" si="177"/>
        <v>0</v>
      </c>
      <c r="AJ186" s="6">
        <f t="shared" si="178"/>
        <v>0</v>
      </c>
      <c r="AK186" s="6">
        <f t="shared" si="179"/>
        <v>0</v>
      </c>
      <c r="AL186" s="6"/>
      <c r="AM1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6" s="9" t="e">
        <f t="shared" si="180"/>
        <v>#REF!</v>
      </c>
      <c r="BD186" s="9" t="e">
        <f t="shared" si="181"/>
        <v>#REF!</v>
      </c>
      <c r="BE186" s="9" t="e">
        <f t="shared" si="182"/>
        <v>#REF!</v>
      </c>
      <c r="BF186" s="9" t="e">
        <f t="shared" si="183"/>
        <v>#REF!</v>
      </c>
      <c r="BG186" s="9" t="e">
        <f t="shared" si="184"/>
        <v>#REF!</v>
      </c>
      <c r="BH186" s="9" t="e">
        <f t="shared" si="185"/>
        <v>#REF!</v>
      </c>
      <c r="BI186" s="9" t="e">
        <f t="shared" si="186"/>
        <v>#REF!</v>
      </c>
      <c r="BL186" s="10" t="e">
        <f>SUMIF([3]gfs0910a!#REF!,'[3]total hrs'!#REF!,[3]gfs0910a!#REF!)</f>
        <v>#REF!</v>
      </c>
      <c r="BM186" s="10" t="e">
        <f t="shared" si="166"/>
        <v>#REF!</v>
      </c>
      <c r="BN186" s="10" t="e">
        <f>SUMIF([3]gfs0910a!#REF!,'[3]total hrs'!#REF!,[3]gfs0910a!#REF!)</f>
        <v>#REF!</v>
      </c>
      <c r="BO186" s="10" t="e">
        <f t="shared" si="167"/>
        <v>#REF!</v>
      </c>
      <c r="BP186" s="10" t="e">
        <f>SUMIF([3]gfs0910a!#REF!,'[3]total hrs'!#REF!,[3]gfs0910a!#REF!)</f>
        <v>#REF!</v>
      </c>
      <c r="BQ186" s="10" t="e">
        <f t="shared" si="168"/>
        <v>#REF!</v>
      </c>
      <c r="BR186" s="10" t="e">
        <f>SUMIF([3]gfs0910a!#REF!,'[3]total hrs'!#REF!,[3]gfs0910a!#REF!)</f>
        <v>#REF!</v>
      </c>
      <c r="BS186" s="10" t="e">
        <f t="shared" si="169"/>
        <v>#REF!</v>
      </c>
      <c r="BT186" s="10" t="e">
        <f>SUMIF([3]gfs0910a!#REF!,'[3]total hrs'!#REF!,[3]gfs0910a!#REF!)</f>
        <v>#REF!</v>
      </c>
      <c r="BU186" s="10" t="e">
        <f t="shared" si="170"/>
        <v>#REF!</v>
      </c>
      <c r="BV186" s="10" t="e">
        <f>SUMIF([3]gfs0910a!#REF!,'[3]total hrs'!#REF!,[3]gfs0910a!#REF!)</f>
        <v>#REF!</v>
      </c>
      <c r="BW186" s="10" t="e">
        <f t="shared" si="171"/>
        <v>#REF!</v>
      </c>
    </row>
    <row r="187" spans="1:75" ht="21" customHeight="1" x14ac:dyDescent="0.25">
      <c r="A187" s="12">
        <v>50695</v>
      </c>
      <c r="B187" s="12" t="s">
        <v>209</v>
      </c>
      <c r="C187" s="14" t="s">
        <v>20</v>
      </c>
      <c r="D187" s="29">
        <f>SUMIF(general!$C:$C,'control sheet'!$A:$A,general!$K:$K)</f>
        <v>0</v>
      </c>
      <c r="E187" s="5">
        <f>SUMIF(airport!C:C,'control sheet'!A:A,airport!K:K)</f>
        <v>0</v>
      </c>
      <c r="F187" s="5">
        <f>SUMIF(denarau!C:C,'control sheet'!A:A,denarau!K:K)</f>
        <v>0</v>
      </c>
      <c r="G187" s="98">
        <f>SUMIF(fijian!$C:$C,'control sheet'!$A:$A,fijian!$K:$K)</f>
        <v>0</v>
      </c>
      <c r="H187" s="5">
        <f>SUMIF(north!C:C,'control sheet'!A:A,north!K:K)</f>
        <v>0</v>
      </c>
      <c r="I187" s="5"/>
      <c r="J187" s="5"/>
      <c r="L187" s="6">
        <f t="shared" si="161"/>
        <v>0</v>
      </c>
      <c r="N1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87" s="96">
        <f t="shared" si="162"/>
        <v>0</v>
      </c>
      <c r="R1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87" s="6">
        <f t="shared" si="163"/>
        <v>0</v>
      </c>
      <c r="AE187" s="7"/>
      <c r="AF187" s="6">
        <f t="shared" si="174"/>
        <v>0</v>
      </c>
      <c r="AG187" s="6">
        <f t="shared" si="175"/>
        <v>0</v>
      </c>
      <c r="AH187" s="6">
        <f t="shared" si="176"/>
        <v>0</v>
      </c>
      <c r="AI187" s="6">
        <f t="shared" si="177"/>
        <v>0</v>
      </c>
      <c r="AJ187" s="6">
        <f t="shared" si="178"/>
        <v>0</v>
      </c>
      <c r="AK187" s="6">
        <f t="shared" si="179"/>
        <v>0</v>
      </c>
      <c r="AL187" s="6"/>
      <c r="AM1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7" s="9" t="e">
        <f t="shared" si="180"/>
        <v>#REF!</v>
      </c>
      <c r="BD187" s="9" t="e">
        <f t="shared" si="181"/>
        <v>#REF!</v>
      </c>
      <c r="BE187" s="9" t="e">
        <f t="shared" si="182"/>
        <v>#REF!</v>
      </c>
      <c r="BF187" s="9" t="e">
        <f t="shared" si="183"/>
        <v>#REF!</v>
      </c>
      <c r="BG187" s="9" t="e">
        <f t="shared" si="184"/>
        <v>#REF!</v>
      </c>
      <c r="BH187" s="9" t="e">
        <f t="shared" si="185"/>
        <v>#REF!</v>
      </c>
      <c r="BI187" s="9" t="e">
        <f t="shared" si="186"/>
        <v>#REF!</v>
      </c>
      <c r="BL187" s="10" t="e">
        <f>SUMIF([3]gfs0910a!#REF!,'[3]total hrs'!#REF!,[3]gfs0910a!#REF!)</f>
        <v>#REF!</v>
      </c>
      <c r="BM187" s="10" t="e">
        <f t="shared" si="166"/>
        <v>#REF!</v>
      </c>
      <c r="BN187" s="10" t="e">
        <f>SUMIF([3]gfs0910a!#REF!,'[3]total hrs'!#REF!,[3]gfs0910a!#REF!)</f>
        <v>#REF!</v>
      </c>
      <c r="BO187" s="10" t="e">
        <f t="shared" si="167"/>
        <v>#REF!</v>
      </c>
      <c r="BP187" s="10" t="e">
        <f>SUMIF([3]gfs0910a!#REF!,'[3]total hrs'!#REF!,[3]gfs0910a!#REF!)</f>
        <v>#REF!</v>
      </c>
      <c r="BQ187" s="10" t="e">
        <f t="shared" si="168"/>
        <v>#REF!</v>
      </c>
      <c r="BR187" s="10" t="e">
        <f>SUMIF([3]gfs0910a!#REF!,'[3]total hrs'!#REF!,[3]gfs0910a!#REF!)</f>
        <v>#REF!</v>
      </c>
      <c r="BS187" s="10" t="e">
        <f t="shared" si="169"/>
        <v>#REF!</v>
      </c>
      <c r="BT187" s="10" t="e">
        <f>SUMIF([3]gfs0910a!#REF!,'[3]total hrs'!#REF!,[3]gfs0910a!#REF!)</f>
        <v>#REF!</v>
      </c>
      <c r="BU187" s="10" t="e">
        <f t="shared" si="170"/>
        <v>#REF!</v>
      </c>
      <c r="BV187" s="10" t="e">
        <f>SUMIF([3]gfs0910a!#REF!,'[3]total hrs'!#REF!,[3]gfs0910a!#REF!)</f>
        <v>#REF!</v>
      </c>
      <c r="BW187" s="10" t="e">
        <f t="shared" si="171"/>
        <v>#REF!</v>
      </c>
    </row>
    <row r="188" spans="1:75" ht="21" customHeight="1" x14ac:dyDescent="0.25">
      <c r="A188" s="12">
        <v>50699</v>
      </c>
      <c r="B188" s="12" t="s">
        <v>210</v>
      </c>
      <c r="C188" s="14" t="s">
        <v>20</v>
      </c>
      <c r="D188" s="29">
        <f>SUMIF(general!$C:$C,'control sheet'!$A:$A,general!$K:$K)</f>
        <v>0</v>
      </c>
      <c r="E188" s="5">
        <f>SUMIF(airport!C:C,'control sheet'!A:A,airport!K:K)</f>
        <v>64</v>
      </c>
      <c r="F188" s="5">
        <f>SUMIF(denarau!C:C,'control sheet'!A:A,denarau!K:K)</f>
        <v>0</v>
      </c>
      <c r="G188" s="98">
        <f>SUMIF(fijian!$C:$C,'control sheet'!$A:$A,fijian!$K:$K)</f>
        <v>0</v>
      </c>
      <c r="H188" s="5">
        <f>SUMIF(north!C:C,'control sheet'!A:A,north!K:K)</f>
        <v>0</v>
      </c>
      <c r="I188" s="5"/>
      <c r="J188" s="5"/>
      <c r="L188" s="6">
        <f t="shared" si="161"/>
        <v>64</v>
      </c>
      <c r="N1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1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88" s="96">
        <f t="shared" si="162"/>
        <v>0</v>
      </c>
      <c r="R1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21.76</v>
      </c>
      <c r="S1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88" s="6">
        <f t="shared" si="163"/>
        <v>64</v>
      </c>
      <c r="AE188" s="7"/>
      <c r="AF188" s="6">
        <f t="shared" si="174"/>
        <v>48</v>
      </c>
      <c r="AG188" s="6">
        <f t="shared" si="175"/>
        <v>16</v>
      </c>
      <c r="AH188" s="6">
        <f t="shared" si="176"/>
        <v>0</v>
      </c>
      <c r="AI188" s="6">
        <f t="shared" si="177"/>
        <v>0</v>
      </c>
      <c r="AJ188" s="6">
        <f t="shared" si="178"/>
        <v>21.76</v>
      </c>
      <c r="AK188" s="6">
        <f t="shared" si="179"/>
        <v>24</v>
      </c>
      <c r="AL188" s="6"/>
      <c r="AM1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8" s="9" t="e">
        <f t="shared" si="180"/>
        <v>#REF!</v>
      </c>
      <c r="BD188" s="9" t="e">
        <f t="shared" si="181"/>
        <v>#REF!</v>
      </c>
      <c r="BE188" s="9" t="e">
        <f t="shared" si="182"/>
        <v>#REF!</v>
      </c>
      <c r="BF188" s="9" t="e">
        <f t="shared" si="183"/>
        <v>#REF!</v>
      </c>
      <c r="BG188" s="9" t="e">
        <f t="shared" si="184"/>
        <v>#REF!</v>
      </c>
      <c r="BH188" s="9" t="e">
        <f t="shared" si="185"/>
        <v>#REF!</v>
      </c>
      <c r="BI188" s="9" t="e">
        <f t="shared" si="186"/>
        <v>#REF!</v>
      </c>
      <c r="BL188" s="10" t="e">
        <f>SUMIF([3]gfs0910a!#REF!,'[3]total hrs'!#REF!,[3]gfs0910a!#REF!)</f>
        <v>#REF!</v>
      </c>
      <c r="BM188" s="10" t="e">
        <f t="shared" si="166"/>
        <v>#REF!</v>
      </c>
      <c r="BN188" s="10" t="e">
        <f>SUMIF([3]gfs0910a!#REF!,'[3]total hrs'!#REF!,[3]gfs0910a!#REF!)</f>
        <v>#REF!</v>
      </c>
      <c r="BO188" s="10" t="e">
        <f t="shared" si="167"/>
        <v>#REF!</v>
      </c>
      <c r="BP188" s="10" t="e">
        <f>SUMIF([3]gfs0910a!#REF!,'[3]total hrs'!#REF!,[3]gfs0910a!#REF!)</f>
        <v>#REF!</v>
      </c>
      <c r="BQ188" s="10" t="e">
        <f t="shared" si="168"/>
        <v>#REF!</v>
      </c>
      <c r="BR188" s="10" t="e">
        <f>SUMIF([3]gfs0910a!#REF!,'[3]total hrs'!#REF!,[3]gfs0910a!#REF!)</f>
        <v>#REF!</v>
      </c>
      <c r="BS188" s="10" t="e">
        <f t="shared" si="169"/>
        <v>#REF!</v>
      </c>
      <c r="BT188" s="10" t="e">
        <f>SUMIF([3]gfs0910a!#REF!,'[3]total hrs'!#REF!,[3]gfs0910a!#REF!)</f>
        <v>#REF!</v>
      </c>
      <c r="BU188" s="10" t="e">
        <f t="shared" si="170"/>
        <v>#REF!</v>
      </c>
      <c r="BV188" s="10" t="e">
        <f>SUMIF([3]gfs0910a!#REF!,'[3]total hrs'!#REF!,[3]gfs0910a!#REF!)</f>
        <v>#REF!</v>
      </c>
      <c r="BW188" s="10" t="e">
        <f t="shared" si="171"/>
        <v>#REF!</v>
      </c>
    </row>
    <row r="189" spans="1:75" ht="21" customHeight="1" x14ac:dyDescent="0.25">
      <c r="A189" s="12">
        <v>50701</v>
      </c>
      <c r="B189" s="12" t="s">
        <v>477</v>
      </c>
      <c r="C189" s="14" t="s">
        <v>20</v>
      </c>
      <c r="D189" s="29">
        <f>SUMIF(general!$C:$C,'control sheet'!$A:$A,general!$K:$K)</f>
        <v>0</v>
      </c>
      <c r="E189" s="5">
        <f>SUMIF(airport!C:C,'control sheet'!A:A,airport!K:K)</f>
        <v>0</v>
      </c>
      <c r="F189" s="5">
        <f>SUMIF(denarau!C:C,'control sheet'!A:A,denarau!K:K)</f>
        <v>0</v>
      </c>
      <c r="G189" s="98">
        <f>SUMIF(fijian!$C:$C,'control sheet'!$A:$A,fijian!$K:$K)</f>
        <v>0</v>
      </c>
      <c r="H189" s="5">
        <f>SUMIF(north!C:C,'control sheet'!A:A,north!K:K)</f>
        <v>0</v>
      </c>
      <c r="I189" s="5"/>
      <c r="J189" s="5"/>
      <c r="L189" s="6">
        <f t="shared" si="161"/>
        <v>0</v>
      </c>
      <c r="N1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89" s="96">
        <f t="shared" si="162"/>
        <v>0</v>
      </c>
      <c r="R1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89" s="6">
        <f t="shared" si="163"/>
        <v>0</v>
      </c>
      <c r="AE189" s="7"/>
      <c r="AF189" s="6">
        <f t="shared" si="174"/>
        <v>0</v>
      </c>
      <c r="AG189" s="6">
        <f t="shared" si="175"/>
        <v>0</v>
      </c>
      <c r="AH189" s="6">
        <f t="shared" si="176"/>
        <v>0</v>
      </c>
      <c r="AI189" s="6">
        <f t="shared" si="177"/>
        <v>0</v>
      </c>
      <c r="AJ189" s="6">
        <f t="shared" si="178"/>
        <v>0</v>
      </c>
      <c r="AK189" s="6">
        <f t="shared" si="179"/>
        <v>0</v>
      </c>
      <c r="AL189" s="6"/>
      <c r="AM1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89" s="9" t="e">
        <f t="shared" si="180"/>
        <v>#REF!</v>
      </c>
      <c r="BD189" s="9" t="e">
        <f t="shared" si="181"/>
        <v>#REF!</v>
      </c>
      <c r="BE189" s="9" t="e">
        <f t="shared" si="182"/>
        <v>#REF!</v>
      </c>
      <c r="BF189" s="9" t="e">
        <f t="shared" si="183"/>
        <v>#REF!</v>
      </c>
      <c r="BG189" s="9" t="e">
        <f t="shared" si="184"/>
        <v>#REF!</v>
      </c>
      <c r="BH189" s="9" t="e">
        <f t="shared" si="185"/>
        <v>#REF!</v>
      </c>
      <c r="BI189" s="9" t="e">
        <f t="shared" si="186"/>
        <v>#REF!</v>
      </c>
      <c r="BL189" s="10" t="e">
        <f>SUMIF([3]gfs0910a!#REF!,'[3]total hrs'!#REF!,[3]gfs0910a!#REF!)</f>
        <v>#REF!</v>
      </c>
      <c r="BM189" s="10" t="e">
        <f t="shared" si="166"/>
        <v>#REF!</v>
      </c>
      <c r="BN189" s="10" t="e">
        <f>SUMIF([3]gfs0910a!#REF!,'[3]total hrs'!#REF!,[3]gfs0910a!#REF!)</f>
        <v>#REF!</v>
      </c>
      <c r="BO189" s="10" t="e">
        <f t="shared" si="167"/>
        <v>#REF!</v>
      </c>
      <c r="BP189" s="10" t="e">
        <f>SUMIF([3]gfs0910a!#REF!,'[3]total hrs'!#REF!,[3]gfs0910a!#REF!)</f>
        <v>#REF!</v>
      </c>
      <c r="BQ189" s="10" t="e">
        <f t="shared" si="168"/>
        <v>#REF!</v>
      </c>
      <c r="BR189" s="10" t="e">
        <f>SUMIF([3]gfs0910a!#REF!,'[3]total hrs'!#REF!,[3]gfs0910a!#REF!)</f>
        <v>#REF!</v>
      </c>
      <c r="BS189" s="10" t="e">
        <f t="shared" si="169"/>
        <v>#REF!</v>
      </c>
      <c r="BT189" s="10" t="e">
        <f>SUMIF([3]gfs0910a!#REF!,'[3]total hrs'!#REF!,[3]gfs0910a!#REF!)</f>
        <v>#REF!</v>
      </c>
      <c r="BU189" s="10" t="e">
        <f t="shared" si="170"/>
        <v>#REF!</v>
      </c>
      <c r="BV189" s="10" t="e">
        <f>SUMIF([3]gfs0910a!#REF!,'[3]total hrs'!#REF!,[3]gfs0910a!#REF!)</f>
        <v>#REF!</v>
      </c>
      <c r="BW189" s="10" t="e">
        <f t="shared" si="171"/>
        <v>#REF!</v>
      </c>
    </row>
    <row r="190" spans="1:75" ht="21" customHeight="1" x14ac:dyDescent="0.25">
      <c r="A190" s="12">
        <v>50703</v>
      </c>
      <c r="B190" s="12" t="s">
        <v>211</v>
      </c>
      <c r="C190" s="14" t="s">
        <v>20</v>
      </c>
      <c r="D190" s="29">
        <f>SUMIF(general!$C:$C,'control sheet'!$A:$A,general!$K:$K)</f>
        <v>0</v>
      </c>
      <c r="E190" s="5">
        <f>SUMIF(airport!C:C,'control sheet'!A:A,airport!K:K)</f>
        <v>63</v>
      </c>
      <c r="F190" s="5">
        <f>SUMIF(denarau!C:C,'control sheet'!A:A,denarau!K:K)</f>
        <v>0</v>
      </c>
      <c r="G190" s="98">
        <f>SUMIF(fijian!$C:$C,'control sheet'!$A:$A,fijian!$K:$K)</f>
        <v>0</v>
      </c>
      <c r="H190" s="5">
        <f>SUMIF(north!C:C,'control sheet'!A:A,north!K:K)</f>
        <v>0</v>
      </c>
      <c r="I190" s="5"/>
      <c r="J190" s="5"/>
      <c r="L190" s="6">
        <f t="shared" si="161"/>
        <v>63</v>
      </c>
      <c r="N1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1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90" s="96">
        <f t="shared" si="162"/>
        <v>0</v>
      </c>
      <c r="R1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21.42</v>
      </c>
      <c r="S1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90" s="6">
        <f t="shared" si="163"/>
        <v>63</v>
      </c>
      <c r="AE190" s="7"/>
      <c r="AF190" s="6">
        <f t="shared" si="174"/>
        <v>48</v>
      </c>
      <c r="AG190" s="6">
        <f t="shared" si="175"/>
        <v>15</v>
      </c>
      <c r="AH190" s="6">
        <f t="shared" si="176"/>
        <v>0</v>
      </c>
      <c r="AI190" s="6">
        <f t="shared" si="177"/>
        <v>0</v>
      </c>
      <c r="AJ190" s="6">
        <f t="shared" si="178"/>
        <v>21.42</v>
      </c>
      <c r="AK190" s="6">
        <f t="shared" si="179"/>
        <v>18</v>
      </c>
      <c r="AL190" s="6"/>
      <c r="AM1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0" s="9" t="e">
        <f t="shared" si="180"/>
        <v>#REF!</v>
      </c>
      <c r="BD190" s="9" t="e">
        <f t="shared" si="181"/>
        <v>#REF!</v>
      </c>
      <c r="BE190" s="9" t="e">
        <f t="shared" si="182"/>
        <v>#REF!</v>
      </c>
      <c r="BF190" s="9" t="e">
        <f t="shared" si="183"/>
        <v>#REF!</v>
      </c>
      <c r="BG190" s="9" t="e">
        <f t="shared" si="184"/>
        <v>#REF!</v>
      </c>
      <c r="BH190" s="9" t="e">
        <f t="shared" si="185"/>
        <v>#REF!</v>
      </c>
      <c r="BI190" s="9" t="e">
        <f t="shared" si="186"/>
        <v>#REF!</v>
      </c>
      <c r="BL190" s="10" t="e">
        <f>SUMIF([3]gfs0910a!#REF!,'[3]total hrs'!#REF!,[3]gfs0910a!#REF!)</f>
        <v>#REF!</v>
      </c>
      <c r="BM190" s="10" t="e">
        <f t="shared" si="166"/>
        <v>#REF!</v>
      </c>
      <c r="BN190" s="10" t="e">
        <f>SUMIF([3]gfs0910a!#REF!,'[3]total hrs'!#REF!,[3]gfs0910a!#REF!)</f>
        <v>#REF!</v>
      </c>
      <c r="BO190" s="10" t="e">
        <f t="shared" si="167"/>
        <v>#REF!</v>
      </c>
      <c r="BP190" s="10" t="e">
        <f>SUMIF([3]gfs0910a!#REF!,'[3]total hrs'!#REF!,[3]gfs0910a!#REF!)</f>
        <v>#REF!</v>
      </c>
      <c r="BQ190" s="10" t="e">
        <f t="shared" si="168"/>
        <v>#REF!</v>
      </c>
      <c r="BR190" s="10" t="e">
        <f>SUMIF([3]gfs0910a!#REF!,'[3]total hrs'!#REF!,[3]gfs0910a!#REF!)</f>
        <v>#REF!</v>
      </c>
      <c r="BS190" s="10" t="e">
        <f t="shared" si="169"/>
        <v>#REF!</v>
      </c>
      <c r="BT190" s="10" t="e">
        <f>SUMIF([3]gfs0910a!#REF!,'[3]total hrs'!#REF!,[3]gfs0910a!#REF!)</f>
        <v>#REF!</v>
      </c>
      <c r="BU190" s="10" t="e">
        <f t="shared" si="170"/>
        <v>#REF!</v>
      </c>
      <c r="BV190" s="10" t="e">
        <f>SUMIF([3]gfs0910a!#REF!,'[3]total hrs'!#REF!,[3]gfs0910a!#REF!)</f>
        <v>#REF!</v>
      </c>
      <c r="BW190" s="10" t="e">
        <f t="shared" si="171"/>
        <v>#REF!</v>
      </c>
    </row>
    <row r="191" spans="1:75" ht="21" customHeight="1" x14ac:dyDescent="0.25">
      <c r="A191" s="12">
        <v>50710</v>
      </c>
      <c r="B191" s="12" t="s">
        <v>212</v>
      </c>
      <c r="C191" s="14" t="s">
        <v>20</v>
      </c>
      <c r="D191" s="29">
        <f>SUMIF(general!$C:$C,'control sheet'!$A:$A,general!$K:$K)</f>
        <v>0</v>
      </c>
      <c r="E191" s="5">
        <f>SUMIF(airport!C:C,'control sheet'!A:A,airport!K:K)</f>
        <v>47</v>
      </c>
      <c r="F191" s="5">
        <f>SUMIF(denarau!C:C,'control sheet'!A:A,denarau!K:K)</f>
        <v>0</v>
      </c>
      <c r="G191" s="98">
        <f>SUMIF(fijian!$C:$C,'control sheet'!$A:$A,fijian!$K:$K)</f>
        <v>0</v>
      </c>
      <c r="H191" s="5">
        <f>SUMIF(north!C:C,'control sheet'!A:A,north!K:K)</f>
        <v>0</v>
      </c>
      <c r="I191" s="5"/>
      <c r="J191" s="5"/>
      <c r="L191" s="6">
        <f t="shared" si="161"/>
        <v>47</v>
      </c>
      <c r="N1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46</v>
      </c>
      <c r="O1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</v>
      </c>
      <c r="P1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91" s="96">
        <f t="shared" si="162"/>
        <v>0</v>
      </c>
      <c r="R1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91" s="6">
        <f t="shared" si="163"/>
        <v>47</v>
      </c>
      <c r="AE191" s="7"/>
      <c r="AF191" s="6">
        <f t="shared" si="174"/>
        <v>46</v>
      </c>
      <c r="AG191" s="6">
        <f t="shared" si="175"/>
        <v>1</v>
      </c>
      <c r="AH191" s="6">
        <f t="shared" si="176"/>
        <v>0</v>
      </c>
      <c r="AI191" s="6">
        <f t="shared" si="177"/>
        <v>0</v>
      </c>
      <c r="AJ191" s="6">
        <f t="shared" si="178"/>
        <v>0</v>
      </c>
      <c r="AK191" s="6">
        <f t="shared" si="179"/>
        <v>0</v>
      </c>
      <c r="AL191" s="6"/>
      <c r="AM1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1" s="9" t="e">
        <f t="shared" si="180"/>
        <v>#REF!</v>
      </c>
      <c r="BD191" s="9" t="e">
        <f t="shared" si="181"/>
        <v>#REF!</v>
      </c>
      <c r="BE191" s="9" t="e">
        <f t="shared" si="182"/>
        <v>#REF!</v>
      </c>
      <c r="BF191" s="9" t="e">
        <f t="shared" si="183"/>
        <v>#REF!</v>
      </c>
      <c r="BG191" s="9" t="e">
        <f t="shared" si="184"/>
        <v>#REF!</v>
      </c>
      <c r="BH191" s="9" t="e">
        <f t="shared" si="185"/>
        <v>#REF!</v>
      </c>
      <c r="BI191" s="9" t="e">
        <f t="shared" si="186"/>
        <v>#REF!</v>
      </c>
      <c r="BL191" s="10" t="e">
        <f>SUMIF([3]gfs0910a!#REF!,'[3]total hrs'!#REF!,[3]gfs0910a!#REF!)</f>
        <v>#REF!</v>
      </c>
      <c r="BM191" s="10" t="e">
        <f t="shared" si="166"/>
        <v>#REF!</v>
      </c>
      <c r="BN191" s="10" t="e">
        <f>SUMIF([3]gfs0910a!#REF!,'[3]total hrs'!#REF!,[3]gfs0910a!#REF!)</f>
        <v>#REF!</v>
      </c>
      <c r="BO191" s="10" t="e">
        <f t="shared" si="167"/>
        <v>#REF!</v>
      </c>
      <c r="BP191" s="10" t="e">
        <f>SUMIF([3]gfs0910a!#REF!,'[3]total hrs'!#REF!,[3]gfs0910a!#REF!)</f>
        <v>#REF!</v>
      </c>
      <c r="BQ191" s="10" t="e">
        <f t="shared" si="168"/>
        <v>#REF!</v>
      </c>
      <c r="BR191" s="10" t="e">
        <f>SUMIF([3]gfs0910a!#REF!,'[3]total hrs'!#REF!,[3]gfs0910a!#REF!)</f>
        <v>#REF!</v>
      </c>
      <c r="BS191" s="10" t="e">
        <f t="shared" si="169"/>
        <v>#REF!</v>
      </c>
      <c r="BT191" s="10" t="e">
        <f>SUMIF([3]gfs0910a!#REF!,'[3]total hrs'!#REF!,[3]gfs0910a!#REF!)</f>
        <v>#REF!</v>
      </c>
      <c r="BU191" s="10" t="e">
        <f t="shared" si="170"/>
        <v>#REF!</v>
      </c>
      <c r="BV191" s="10" t="e">
        <f>SUMIF([3]gfs0910a!#REF!,'[3]total hrs'!#REF!,[3]gfs0910a!#REF!)</f>
        <v>#REF!</v>
      </c>
      <c r="BW191" s="10" t="e">
        <f t="shared" si="171"/>
        <v>#REF!</v>
      </c>
    </row>
    <row r="192" spans="1:75" ht="21" customHeight="1" x14ac:dyDescent="0.25">
      <c r="A192" s="12">
        <v>50729</v>
      </c>
      <c r="B192" s="12" t="s">
        <v>213</v>
      </c>
      <c r="C192" s="15" t="s">
        <v>20</v>
      </c>
      <c r="D192" s="29">
        <f>SUMIF(general!$C:$C,'control sheet'!$A:$A,general!$K:$K)</f>
        <v>0</v>
      </c>
      <c r="E192" s="5">
        <f>SUMIF(airport!C:C,'control sheet'!A:A,airport!K:K)</f>
        <v>53</v>
      </c>
      <c r="F192" s="5">
        <f>SUMIF(denarau!C:C,'control sheet'!A:A,denarau!K:K)</f>
        <v>0</v>
      </c>
      <c r="G192" s="98">
        <f>SUMIF(fijian!$C:$C,'control sheet'!$A:$A,fijian!$K:$K)</f>
        <v>0</v>
      </c>
      <c r="H192" s="5">
        <f>SUMIF(north!C:C,'control sheet'!A:A,north!K:K)</f>
        <v>0</v>
      </c>
      <c r="I192" s="5"/>
      <c r="J192" s="5"/>
      <c r="L192" s="6">
        <f t="shared" ref="L192:L221" si="187">SUM(D192:J192)</f>
        <v>53</v>
      </c>
      <c r="N1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1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1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192" s="96">
        <f t="shared" ref="Q192:Q221" si="188">SUM(N192:P192)-L192</f>
        <v>0</v>
      </c>
      <c r="R1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192" s="6">
        <f t="shared" ref="AD192:AD221" si="189">+L192-U192</f>
        <v>53</v>
      </c>
      <c r="AE192" s="7"/>
      <c r="AF192" s="6">
        <f t="shared" si="174"/>
        <v>44</v>
      </c>
      <c r="AG192" s="6">
        <f t="shared" si="175"/>
        <v>8</v>
      </c>
      <c r="AH192" s="6">
        <f t="shared" si="176"/>
        <v>1</v>
      </c>
      <c r="AI192" s="6">
        <f t="shared" si="177"/>
        <v>0</v>
      </c>
      <c r="AJ192" s="6">
        <f t="shared" si="178"/>
        <v>0</v>
      </c>
      <c r="AK192" s="6">
        <f t="shared" si="179"/>
        <v>12</v>
      </c>
      <c r="AL192" s="6"/>
      <c r="AM1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2" s="9" t="e">
        <f t="shared" si="180"/>
        <v>#REF!</v>
      </c>
      <c r="BD192" s="9" t="e">
        <f t="shared" si="181"/>
        <v>#REF!</v>
      </c>
      <c r="BE192" s="9" t="e">
        <f t="shared" si="182"/>
        <v>#REF!</v>
      </c>
      <c r="BF192" s="9" t="e">
        <f t="shared" si="183"/>
        <v>#REF!</v>
      </c>
      <c r="BG192" s="9" t="e">
        <f t="shared" si="184"/>
        <v>#REF!</v>
      </c>
      <c r="BH192" s="9" t="e">
        <f t="shared" si="185"/>
        <v>#REF!</v>
      </c>
      <c r="BI192" s="9" t="e">
        <f t="shared" si="186"/>
        <v>#REF!</v>
      </c>
      <c r="BL192" s="10" t="e">
        <f>SUMIF([3]gfs0910a!#REF!,'[3]total hrs'!#REF!,[3]gfs0910a!#REF!)</f>
        <v>#REF!</v>
      </c>
      <c r="BM192" s="10" t="e">
        <f t="shared" ref="BM192:BM221" si="190">+BL192-L192</f>
        <v>#REF!</v>
      </c>
      <c r="BN192" s="10" t="e">
        <f>SUMIF([3]gfs0910a!#REF!,'[3]total hrs'!#REF!,[3]gfs0910a!#REF!)</f>
        <v>#REF!</v>
      </c>
      <c r="BO192" s="10" t="e">
        <f t="shared" ref="BO192:BO221" si="191">+BN192-N192</f>
        <v>#REF!</v>
      </c>
      <c r="BP192" s="10" t="e">
        <f>SUMIF([3]gfs0910a!#REF!,'[3]total hrs'!#REF!,[3]gfs0910a!#REF!)</f>
        <v>#REF!</v>
      </c>
      <c r="BQ192" s="10" t="e">
        <f t="shared" ref="BQ192:BQ221" si="192">+BP192-O192</f>
        <v>#REF!</v>
      </c>
      <c r="BR192" s="10" t="e">
        <f>SUMIF([3]gfs0910a!#REF!,'[3]total hrs'!#REF!,[3]gfs0910a!#REF!)</f>
        <v>#REF!</v>
      </c>
      <c r="BS192" s="10" t="e">
        <f t="shared" ref="BS192:BS221" si="193">+BR192-P192</f>
        <v>#REF!</v>
      </c>
      <c r="BT192" s="10" t="e">
        <f>SUMIF([3]gfs0910a!#REF!,'[3]total hrs'!#REF!,[3]gfs0910a!#REF!)</f>
        <v>#REF!</v>
      </c>
      <c r="BU192" s="10" t="e">
        <f t="shared" ref="BU192:BU221" si="194">+BT192-R192</f>
        <v>#REF!</v>
      </c>
      <c r="BV192" s="10" t="e">
        <f>SUMIF([3]gfs0910a!#REF!,'[3]total hrs'!#REF!,[3]gfs0910a!#REF!)</f>
        <v>#REF!</v>
      </c>
      <c r="BW192" s="10" t="e">
        <f t="shared" ref="BW192:BW221" si="195">+BV192-S192</f>
        <v>#REF!</v>
      </c>
    </row>
    <row r="193" spans="1:75" ht="21" customHeight="1" x14ac:dyDescent="0.25">
      <c r="A193" s="12">
        <v>50735</v>
      </c>
      <c r="B193" s="12" t="s">
        <v>214</v>
      </c>
      <c r="C193" s="15" t="s">
        <v>20</v>
      </c>
      <c r="D193" s="29">
        <f>SUMIF(general!$C:$C,'control sheet'!$A:$A,general!$K:$K)</f>
        <v>0</v>
      </c>
      <c r="E193" s="5">
        <f>SUMIF(airport!C:C,'control sheet'!A:A,airport!K:K)</f>
        <v>57</v>
      </c>
      <c r="F193" s="5">
        <f>SUMIF(denarau!C:C,'control sheet'!A:A,denarau!K:K)</f>
        <v>0</v>
      </c>
      <c r="G193" s="98">
        <f>SUMIF(fijian!$C:$C,'control sheet'!$A:$A,fijian!$K:$K)</f>
        <v>0</v>
      </c>
      <c r="H193" s="5">
        <f>SUMIF(north!C:C,'control sheet'!A:A,north!K:K)</f>
        <v>0</v>
      </c>
      <c r="I193" s="5"/>
      <c r="J193" s="5"/>
      <c r="L193" s="6">
        <f t="shared" si="187"/>
        <v>57</v>
      </c>
      <c r="N1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</v>
      </c>
      <c r="O1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1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93" s="96">
        <f t="shared" si="188"/>
        <v>0</v>
      </c>
      <c r="R1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93" s="6">
        <f t="shared" si="189"/>
        <v>57</v>
      </c>
      <c r="AE193" s="7"/>
      <c r="AF193" s="6">
        <f t="shared" si="174"/>
        <v>47</v>
      </c>
      <c r="AG193" s="6">
        <f t="shared" si="175"/>
        <v>10</v>
      </c>
      <c r="AH193" s="6">
        <f t="shared" si="176"/>
        <v>0</v>
      </c>
      <c r="AI193" s="6">
        <f t="shared" si="177"/>
        <v>0</v>
      </c>
      <c r="AJ193" s="6">
        <f t="shared" si="178"/>
        <v>0</v>
      </c>
      <c r="AK193" s="6">
        <f t="shared" si="179"/>
        <v>18</v>
      </c>
      <c r="AL193" s="6"/>
      <c r="AM1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3" s="9" t="e">
        <f t="shared" si="180"/>
        <v>#REF!</v>
      </c>
      <c r="BD193" s="9" t="e">
        <f t="shared" si="181"/>
        <v>#REF!</v>
      </c>
      <c r="BE193" s="9" t="e">
        <f t="shared" si="182"/>
        <v>#REF!</v>
      </c>
      <c r="BF193" s="9" t="e">
        <f t="shared" si="183"/>
        <v>#REF!</v>
      </c>
      <c r="BG193" s="9" t="e">
        <f t="shared" si="184"/>
        <v>#REF!</v>
      </c>
      <c r="BH193" s="9" t="e">
        <f t="shared" si="185"/>
        <v>#REF!</v>
      </c>
      <c r="BI193" s="9" t="e">
        <f t="shared" si="186"/>
        <v>#REF!</v>
      </c>
      <c r="BL193" s="10" t="e">
        <f>SUMIF([3]gfs0910a!#REF!,'[3]total hrs'!#REF!,[3]gfs0910a!#REF!)</f>
        <v>#REF!</v>
      </c>
      <c r="BM193" s="10" t="e">
        <f t="shared" si="190"/>
        <v>#REF!</v>
      </c>
      <c r="BN193" s="10" t="e">
        <f>SUMIF([3]gfs0910a!#REF!,'[3]total hrs'!#REF!,[3]gfs0910a!#REF!)</f>
        <v>#REF!</v>
      </c>
      <c r="BO193" s="10" t="e">
        <f t="shared" si="191"/>
        <v>#REF!</v>
      </c>
      <c r="BP193" s="10" t="e">
        <f>SUMIF([3]gfs0910a!#REF!,'[3]total hrs'!#REF!,[3]gfs0910a!#REF!)</f>
        <v>#REF!</v>
      </c>
      <c r="BQ193" s="10" t="e">
        <f t="shared" si="192"/>
        <v>#REF!</v>
      </c>
      <c r="BR193" s="10" t="e">
        <f>SUMIF([3]gfs0910a!#REF!,'[3]total hrs'!#REF!,[3]gfs0910a!#REF!)</f>
        <v>#REF!</v>
      </c>
      <c r="BS193" s="10" t="e">
        <f t="shared" si="193"/>
        <v>#REF!</v>
      </c>
      <c r="BT193" s="10" t="e">
        <f>SUMIF([3]gfs0910a!#REF!,'[3]total hrs'!#REF!,[3]gfs0910a!#REF!)</f>
        <v>#REF!</v>
      </c>
      <c r="BU193" s="10" t="e">
        <f t="shared" si="194"/>
        <v>#REF!</v>
      </c>
      <c r="BV193" s="10" t="e">
        <f>SUMIF([3]gfs0910a!#REF!,'[3]total hrs'!#REF!,[3]gfs0910a!#REF!)</f>
        <v>#REF!</v>
      </c>
      <c r="BW193" s="10" t="e">
        <f t="shared" si="195"/>
        <v>#REF!</v>
      </c>
    </row>
    <row r="194" spans="1:75" ht="21" customHeight="1" x14ac:dyDescent="0.25">
      <c r="A194" s="12">
        <v>50737</v>
      </c>
      <c r="B194" s="12" t="s">
        <v>215</v>
      </c>
      <c r="C194" s="15" t="s">
        <v>20</v>
      </c>
      <c r="D194" s="29">
        <f>SUMIF(general!$C:$C,'control sheet'!$A:$A,general!$K:$K)</f>
        <v>0</v>
      </c>
      <c r="E194" s="5">
        <f>SUMIF(airport!C:C,'control sheet'!A:A,airport!K:K)</f>
        <v>73.5</v>
      </c>
      <c r="F194" s="5">
        <f>SUMIF(denarau!C:C,'control sheet'!A:A,denarau!K:K)</f>
        <v>0</v>
      </c>
      <c r="G194" s="98">
        <f>SUMIF(fijian!$C:$C,'control sheet'!$A:$A,fijian!$K:$K)</f>
        <v>0</v>
      </c>
      <c r="H194" s="5">
        <f>SUMIF(north!C:C,'control sheet'!A:A,north!K:K)</f>
        <v>0</v>
      </c>
      <c r="I194" s="5"/>
      <c r="J194" s="5"/>
      <c r="L194" s="6">
        <f t="shared" si="187"/>
        <v>73.5</v>
      </c>
      <c r="N1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18</v>
      </c>
      <c r="P1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7.5</v>
      </c>
      <c r="Q194" s="96">
        <f t="shared" si="188"/>
        <v>0</v>
      </c>
      <c r="R1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44.13</v>
      </c>
      <c r="S1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194" s="6">
        <f t="shared" si="189"/>
        <v>73.5</v>
      </c>
      <c r="AE194" s="7"/>
      <c r="AF194" s="6">
        <f t="shared" si="174"/>
        <v>48</v>
      </c>
      <c r="AG194" s="6">
        <f t="shared" si="175"/>
        <v>18</v>
      </c>
      <c r="AH194" s="6">
        <f t="shared" si="176"/>
        <v>7.5</v>
      </c>
      <c r="AI194" s="6">
        <f t="shared" si="177"/>
        <v>0</v>
      </c>
      <c r="AJ194" s="6">
        <f t="shared" si="178"/>
        <v>44.13</v>
      </c>
      <c r="AK194" s="6">
        <f t="shared" si="179"/>
        <v>24</v>
      </c>
      <c r="AL194" s="6"/>
      <c r="AM1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4" s="9" t="e">
        <f t="shared" si="180"/>
        <v>#REF!</v>
      </c>
      <c r="BD194" s="9" t="e">
        <f t="shared" si="181"/>
        <v>#REF!</v>
      </c>
      <c r="BE194" s="9" t="e">
        <f t="shared" si="182"/>
        <v>#REF!</v>
      </c>
      <c r="BF194" s="9" t="e">
        <f t="shared" si="183"/>
        <v>#REF!</v>
      </c>
      <c r="BG194" s="9" t="e">
        <f t="shared" si="184"/>
        <v>#REF!</v>
      </c>
      <c r="BH194" s="9" t="e">
        <f t="shared" si="185"/>
        <v>#REF!</v>
      </c>
      <c r="BI194" s="9" t="e">
        <f t="shared" si="186"/>
        <v>#REF!</v>
      </c>
      <c r="BL194" s="10" t="e">
        <f>SUMIF([3]gfs0910a!#REF!,'[3]total hrs'!#REF!,[3]gfs0910a!#REF!)</f>
        <v>#REF!</v>
      </c>
      <c r="BM194" s="10" t="e">
        <f t="shared" si="190"/>
        <v>#REF!</v>
      </c>
      <c r="BN194" s="10" t="e">
        <f>SUMIF([3]gfs0910a!#REF!,'[3]total hrs'!#REF!,[3]gfs0910a!#REF!)</f>
        <v>#REF!</v>
      </c>
      <c r="BO194" s="10" t="e">
        <f t="shared" si="191"/>
        <v>#REF!</v>
      </c>
      <c r="BP194" s="10" t="e">
        <f>SUMIF([3]gfs0910a!#REF!,'[3]total hrs'!#REF!,[3]gfs0910a!#REF!)</f>
        <v>#REF!</v>
      </c>
      <c r="BQ194" s="10" t="e">
        <f t="shared" si="192"/>
        <v>#REF!</v>
      </c>
      <c r="BR194" s="10" t="e">
        <f>SUMIF([3]gfs0910a!#REF!,'[3]total hrs'!#REF!,[3]gfs0910a!#REF!)</f>
        <v>#REF!</v>
      </c>
      <c r="BS194" s="10" t="e">
        <f t="shared" si="193"/>
        <v>#REF!</v>
      </c>
      <c r="BT194" s="10" t="e">
        <f>SUMIF([3]gfs0910a!#REF!,'[3]total hrs'!#REF!,[3]gfs0910a!#REF!)</f>
        <v>#REF!</v>
      </c>
      <c r="BU194" s="10" t="e">
        <f t="shared" si="194"/>
        <v>#REF!</v>
      </c>
      <c r="BV194" s="10" t="e">
        <f>SUMIF([3]gfs0910a!#REF!,'[3]total hrs'!#REF!,[3]gfs0910a!#REF!)</f>
        <v>#REF!</v>
      </c>
      <c r="BW194" s="10" t="e">
        <f t="shared" si="195"/>
        <v>#REF!</v>
      </c>
    </row>
    <row r="195" spans="1:75" ht="21" customHeight="1" x14ac:dyDescent="0.25">
      <c r="A195" s="12">
        <v>50769</v>
      </c>
      <c r="B195" s="12" t="s">
        <v>253</v>
      </c>
      <c r="C195" s="15" t="s">
        <v>20</v>
      </c>
      <c r="D195" s="29">
        <f>SUMIF(general!$C:$C,'control sheet'!$A:$A,general!$K:$K)</f>
        <v>0</v>
      </c>
      <c r="E195" s="5">
        <f>SUMIF(airport!C:C,'control sheet'!A:A,airport!K:K)</f>
        <v>0</v>
      </c>
      <c r="F195" s="5">
        <f>SUMIF(denarau!C:C,'control sheet'!A:A,denarau!K:K)</f>
        <v>0</v>
      </c>
      <c r="G195" s="98">
        <f>SUMIF(fijian!$C:$C,'control sheet'!$A:$A,fijian!$K:$K)</f>
        <v>0</v>
      </c>
      <c r="H195" s="5">
        <f>SUMIF(north!C:C,'control sheet'!A:A,north!K:K)</f>
        <v>0</v>
      </c>
      <c r="I195" s="5"/>
      <c r="J195" s="5"/>
      <c r="L195" s="6">
        <f t="shared" si="187"/>
        <v>0</v>
      </c>
      <c r="N1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95" s="96">
        <f t="shared" si="188"/>
        <v>0</v>
      </c>
      <c r="R1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95" s="6">
        <f t="shared" si="189"/>
        <v>0</v>
      </c>
      <c r="AE195" s="7"/>
      <c r="AF195" s="6">
        <f t="shared" si="174"/>
        <v>0</v>
      </c>
      <c r="AG195" s="6">
        <f t="shared" si="175"/>
        <v>0</v>
      </c>
      <c r="AH195" s="6">
        <f t="shared" si="176"/>
        <v>0</v>
      </c>
      <c r="AI195" s="6">
        <f t="shared" si="177"/>
        <v>0</v>
      </c>
      <c r="AJ195" s="6">
        <f t="shared" si="178"/>
        <v>0</v>
      </c>
      <c r="AK195" s="6">
        <f t="shared" si="179"/>
        <v>0</v>
      </c>
      <c r="AL195" s="6"/>
      <c r="AM1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5" s="9" t="e">
        <f t="shared" si="180"/>
        <v>#REF!</v>
      </c>
      <c r="BD195" s="9" t="e">
        <f t="shared" si="181"/>
        <v>#REF!</v>
      </c>
      <c r="BE195" s="9" t="e">
        <f t="shared" si="182"/>
        <v>#REF!</v>
      </c>
      <c r="BF195" s="9" t="e">
        <f t="shared" si="183"/>
        <v>#REF!</v>
      </c>
      <c r="BG195" s="9" t="e">
        <f t="shared" si="184"/>
        <v>#REF!</v>
      </c>
      <c r="BH195" s="9" t="e">
        <f t="shared" si="185"/>
        <v>#REF!</v>
      </c>
      <c r="BI195" s="9" t="e">
        <f t="shared" si="186"/>
        <v>#REF!</v>
      </c>
      <c r="BL195" s="10" t="e">
        <f>SUMIF([3]gfs0910a!#REF!,'[3]total hrs'!#REF!,[3]gfs0910a!#REF!)</f>
        <v>#REF!</v>
      </c>
      <c r="BM195" s="10" t="e">
        <f t="shared" si="190"/>
        <v>#REF!</v>
      </c>
      <c r="BN195" s="10" t="e">
        <f>SUMIF([3]gfs0910a!#REF!,'[3]total hrs'!#REF!,[3]gfs0910a!#REF!)</f>
        <v>#REF!</v>
      </c>
      <c r="BO195" s="10" t="e">
        <f t="shared" si="191"/>
        <v>#REF!</v>
      </c>
      <c r="BP195" s="10" t="e">
        <f>SUMIF([3]gfs0910a!#REF!,'[3]total hrs'!#REF!,[3]gfs0910a!#REF!)</f>
        <v>#REF!</v>
      </c>
      <c r="BQ195" s="10" t="e">
        <f t="shared" si="192"/>
        <v>#REF!</v>
      </c>
      <c r="BR195" s="10" t="e">
        <f>SUMIF([3]gfs0910a!#REF!,'[3]total hrs'!#REF!,[3]gfs0910a!#REF!)</f>
        <v>#REF!</v>
      </c>
      <c r="BS195" s="10" t="e">
        <f t="shared" si="193"/>
        <v>#REF!</v>
      </c>
      <c r="BT195" s="10" t="e">
        <f>SUMIF([3]gfs0910a!#REF!,'[3]total hrs'!#REF!,[3]gfs0910a!#REF!)</f>
        <v>#REF!</v>
      </c>
      <c r="BU195" s="10" t="e">
        <f t="shared" si="194"/>
        <v>#REF!</v>
      </c>
      <c r="BV195" s="10" t="e">
        <f>SUMIF([3]gfs0910a!#REF!,'[3]total hrs'!#REF!,[3]gfs0910a!#REF!)</f>
        <v>#REF!</v>
      </c>
      <c r="BW195" s="10" t="e">
        <f t="shared" si="195"/>
        <v>#REF!</v>
      </c>
    </row>
    <row r="196" spans="1:75" ht="21" customHeight="1" x14ac:dyDescent="0.25">
      <c r="A196" s="12">
        <v>50799</v>
      </c>
      <c r="B196" s="12" t="s">
        <v>216</v>
      </c>
      <c r="C196" s="15" t="s">
        <v>20</v>
      </c>
      <c r="D196" s="29">
        <f>SUMIF(general!$C:$C,'control sheet'!$A:$A,general!$K:$K)</f>
        <v>0</v>
      </c>
      <c r="E196" s="5">
        <f>SUMIF(airport!C:C,'control sheet'!A:A,airport!K:K)</f>
        <v>0</v>
      </c>
      <c r="F196" s="5">
        <f>SUMIF(denarau!C:C,'control sheet'!A:A,denarau!K:K)</f>
        <v>0</v>
      </c>
      <c r="G196" s="98">
        <f>SUMIF(fijian!$C:$C,'control sheet'!$A:$A,fijian!$K:$K)</f>
        <v>0</v>
      </c>
      <c r="H196" s="5">
        <f>SUMIF(north!C:C,'control sheet'!A:A,north!K:K)</f>
        <v>0</v>
      </c>
      <c r="I196" s="5"/>
      <c r="J196" s="5"/>
      <c r="L196" s="6">
        <f t="shared" si="187"/>
        <v>0</v>
      </c>
      <c r="N1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96" s="96">
        <f t="shared" si="188"/>
        <v>0</v>
      </c>
      <c r="R1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96" s="6">
        <f t="shared" si="189"/>
        <v>0</v>
      </c>
      <c r="AE196" s="7"/>
      <c r="AF196" s="6">
        <f t="shared" si="174"/>
        <v>0</v>
      </c>
      <c r="AG196" s="6">
        <f t="shared" si="175"/>
        <v>0</v>
      </c>
      <c r="AH196" s="6">
        <f t="shared" si="176"/>
        <v>0</v>
      </c>
      <c r="AI196" s="6">
        <f t="shared" si="177"/>
        <v>0</v>
      </c>
      <c r="AJ196" s="6">
        <f t="shared" si="178"/>
        <v>0</v>
      </c>
      <c r="AK196" s="6">
        <f t="shared" si="179"/>
        <v>0</v>
      </c>
      <c r="AL196" s="6"/>
      <c r="AM1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6" s="9" t="e">
        <f t="shared" si="180"/>
        <v>#REF!</v>
      </c>
      <c r="BD196" s="9" t="e">
        <f t="shared" si="181"/>
        <v>#REF!</v>
      </c>
      <c r="BE196" s="9" t="e">
        <f t="shared" si="182"/>
        <v>#REF!</v>
      </c>
      <c r="BF196" s="9" t="e">
        <f t="shared" si="183"/>
        <v>#REF!</v>
      </c>
      <c r="BG196" s="9" t="e">
        <f t="shared" si="184"/>
        <v>#REF!</v>
      </c>
      <c r="BH196" s="9" t="e">
        <f t="shared" si="185"/>
        <v>#REF!</v>
      </c>
      <c r="BI196" s="9" t="e">
        <f t="shared" si="186"/>
        <v>#REF!</v>
      </c>
      <c r="BL196" s="10" t="e">
        <f>SUMIF([3]gfs0910a!#REF!,'[3]total hrs'!#REF!,[3]gfs0910a!#REF!)</f>
        <v>#REF!</v>
      </c>
      <c r="BM196" s="10" t="e">
        <f t="shared" si="190"/>
        <v>#REF!</v>
      </c>
      <c r="BN196" s="10" t="e">
        <f>SUMIF([3]gfs0910a!#REF!,'[3]total hrs'!#REF!,[3]gfs0910a!#REF!)</f>
        <v>#REF!</v>
      </c>
      <c r="BO196" s="10" t="e">
        <f t="shared" si="191"/>
        <v>#REF!</v>
      </c>
      <c r="BP196" s="10" t="e">
        <f>SUMIF([3]gfs0910a!#REF!,'[3]total hrs'!#REF!,[3]gfs0910a!#REF!)</f>
        <v>#REF!</v>
      </c>
      <c r="BQ196" s="10" t="e">
        <f t="shared" si="192"/>
        <v>#REF!</v>
      </c>
      <c r="BR196" s="10" t="e">
        <f>SUMIF([3]gfs0910a!#REF!,'[3]total hrs'!#REF!,[3]gfs0910a!#REF!)</f>
        <v>#REF!</v>
      </c>
      <c r="BS196" s="10" t="e">
        <f t="shared" si="193"/>
        <v>#REF!</v>
      </c>
      <c r="BT196" s="10" t="e">
        <f>SUMIF([3]gfs0910a!#REF!,'[3]total hrs'!#REF!,[3]gfs0910a!#REF!)</f>
        <v>#REF!</v>
      </c>
      <c r="BU196" s="10" t="e">
        <f t="shared" si="194"/>
        <v>#REF!</v>
      </c>
      <c r="BV196" s="10" t="e">
        <f>SUMIF([3]gfs0910a!#REF!,'[3]total hrs'!#REF!,[3]gfs0910a!#REF!)</f>
        <v>#REF!</v>
      </c>
      <c r="BW196" s="10" t="e">
        <f t="shared" si="195"/>
        <v>#REF!</v>
      </c>
    </row>
    <row r="197" spans="1:75" ht="21" customHeight="1" x14ac:dyDescent="0.25">
      <c r="A197" s="12">
        <v>50801</v>
      </c>
      <c r="B197" s="12" t="s">
        <v>217</v>
      </c>
      <c r="C197" s="15" t="s">
        <v>20</v>
      </c>
      <c r="D197" s="29">
        <f>SUMIF(general!$C:$C,'control sheet'!$A:$A,general!$K:$K)</f>
        <v>0</v>
      </c>
      <c r="E197" s="5">
        <f>SUMIF(airport!C:C,'control sheet'!A:A,airport!K:K)</f>
        <v>76</v>
      </c>
      <c r="F197" s="5">
        <f>SUMIF(denarau!C:C,'control sheet'!A:A,denarau!K:K)</f>
        <v>0</v>
      </c>
      <c r="G197" s="98">
        <f>SUMIF(fijian!$C:$C,'control sheet'!$A:$A,fijian!$K:$K)</f>
        <v>0</v>
      </c>
      <c r="H197" s="5">
        <f>SUMIF(north!C:C,'control sheet'!A:A,north!K:K)</f>
        <v>0</v>
      </c>
      <c r="I197" s="5"/>
      <c r="J197" s="5"/>
      <c r="L197" s="6">
        <f t="shared" si="187"/>
        <v>76</v>
      </c>
      <c r="N1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1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22</v>
      </c>
      <c r="P1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6</v>
      </c>
      <c r="Q197" s="96">
        <f t="shared" si="188"/>
        <v>0</v>
      </c>
      <c r="R1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50.04</v>
      </c>
      <c r="S1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97" s="6">
        <f t="shared" si="189"/>
        <v>76</v>
      </c>
      <c r="AE197" s="7"/>
      <c r="AF197" s="6">
        <f t="shared" si="174"/>
        <v>48</v>
      </c>
      <c r="AG197" s="6">
        <f t="shared" si="175"/>
        <v>22</v>
      </c>
      <c r="AH197" s="6">
        <f t="shared" si="176"/>
        <v>6</v>
      </c>
      <c r="AI197" s="6">
        <f t="shared" si="177"/>
        <v>0</v>
      </c>
      <c r="AJ197" s="6">
        <f t="shared" si="178"/>
        <v>50.04</v>
      </c>
      <c r="AK197" s="6">
        <f t="shared" si="179"/>
        <v>18</v>
      </c>
      <c r="AL197" s="6"/>
      <c r="AM1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7" s="9" t="e">
        <f t="shared" si="180"/>
        <v>#REF!</v>
      </c>
      <c r="BD197" s="9" t="e">
        <f t="shared" si="181"/>
        <v>#REF!</v>
      </c>
      <c r="BE197" s="9" t="e">
        <f t="shared" si="182"/>
        <v>#REF!</v>
      </c>
      <c r="BF197" s="9" t="e">
        <f t="shared" si="183"/>
        <v>#REF!</v>
      </c>
      <c r="BG197" s="9" t="e">
        <f t="shared" si="184"/>
        <v>#REF!</v>
      </c>
      <c r="BH197" s="9" t="e">
        <f t="shared" si="185"/>
        <v>#REF!</v>
      </c>
      <c r="BI197" s="9" t="e">
        <f t="shared" si="186"/>
        <v>#REF!</v>
      </c>
      <c r="BL197" s="10" t="e">
        <f>SUMIF([3]gfs0910a!#REF!,'[3]total hrs'!#REF!,[3]gfs0910a!#REF!)</f>
        <v>#REF!</v>
      </c>
      <c r="BM197" s="10" t="e">
        <f t="shared" si="190"/>
        <v>#REF!</v>
      </c>
      <c r="BN197" s="10" t="e">
        <f>SUMIF([3]gfs0910a!#REF!,'[3]total hrs'!#REF!,[3]gfs0910a!#REF!)</f>
        <v>#REF!</v>
      </c>
      <c r="BO197" s="10" t="e">
        <f t="shared" si="191"/>
        <v>#REF!</v>
      </c>
      <c r="BP197" s="10" t="e">
        <f>SUMIF([3]gfs0910a!#REF!,'[3]total hrs'!#REF!,[3]gfs0910a!#REF!)</f>
        <v>#REF!</v>
      </c>
      <c r="BQ197" s="10" t="e">
        <f t="shared" si="192"/>
        <v>#REF!</v>
      </c>
      <c r="BR197" s="10" t="e">
        <f>SUMIF([3]gfs0910a!#REF!,'[3]total hrs'!#REF!,[3]gfs0910a!#REF!)</f>
        <v>#REF!</v>
      </c>
      <c r="BS197" s="10" t="e">
        <f t="shared" si="193"/>
        <v>#REF!</v>
      </c>
      <c r="BT197" s="10" t="e">
        <f>SUMIF([3]gfs0910a!#REF!,'[3]total hrs'!#REF!,[3]gfs0910a!#REF!)</f>
        <v>#REF!</v>
      </c>
      <c r="BU197" s="10" t="e">
        <f t="shared" si="194"/>
        <v>#REF!</v>
      </c>
      <c r="BV197" s="10" t="e">
        <f>SUMIF([3]gfs0910a!#REF!,'[3]total hrs'!#REF!,[3]gfs0910a!#REF!)</f>
        <v>#REF!</v>
      </c>
      <c r="BW197" s="10" t="e">
        <f t="shared" si="195"/>
        <v>#REF!</v>
      </c>
    </row>
    <row r="198" spans="1:75" ht="21" customHeight="1" x14ac:dyDescent="0.25">
      <c r="A198" s="12">
        <v>50803</v>
      </c>
      <c r="B198" s="12" t="s">
        <v>503</v>
      </c>
      <c r="C198" s="15" t="s">
        <v>20</v>
      </c>
      <c r="D198" s="29">
        <f>SUMIF(general!$C:$C,'control sheet'!$A:$A,general!$K:$K)</f>
        <v>0</v>
      </c>
      <c r="E198" s="5">
        <f>SUMIF(airport!C:C,'control sheet'!A:A,airport!K:K)</f>
        <v>55</v>
      </c>
      <c r="F198" s="5">
        <f>SUMIF(denarau!C:C,'control sheet'!A:A,denarau!K:K)</f>
        <v>0</v>
      </c>
      <c r="G198" s="98">
        <f>SUMIF(fijian!$C:$C,'control sheet'!$A:$A,fijian!$K:$K)</f>
        <v>0</v>
      </c>
      <c r="H198" s="5">
        <f>SUMIF(north!C:C,'control sheet'!A:A,north!K:K)</f>
        <v>0</v>
      </c>
      <c r="I198" s="5"/>
      <c r="J198" s="5"/>
      <c r="L198" s="6">
        <f t="shared" si="187"/>
        <v>55</v>
      </c>
      <c r="N1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40</v>
      </c>
      <c r="O1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1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3</v>
      </c>
      <c r="Q198" s="96">
        <f t="shared" si="188"/>
        <v>0</v>
      </c>
      <c r="R1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34.979999999999997</v>
      </c>
      <c r="S1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198" s="6">
        <f t="shared" si="189"/>
        <v>55</v>
      </c>
      <c r="AE198" s="7"/>
      <c r="AF198" s="6">
        <f t="shared" si="174"/>
        <v>40</v>
      </c>
      <c r="AG198" s="6">
        <f t="shared" si="175"/>
        <v>12</v>
      </c>
      <c r="AH198" s="6">
        <f t="shared" si="176"/>
        <v>3</v>
      </c>
      <c r="AI198" s="6">
        <f t="shared" si="177"/>
        <v>0</v>
      </c>
      <c r="AJ198" s="6">
        <f t="shared" si="178"/>
        <v>34.979999999999997</v>
      </c>
      <c r="AK198" s="6">
        <f t="shared" si="179"/>
        <v>18</v>
      </c>
      <c r="AL198" s="6"/>
      <c r="AM1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8" s="9" t="e">
        <f t="shared" si="180"/>
        <v>#REF!</v>
      </c>
      <c r="BD198" s="9" t="e">
        <f t="shared" si="181"/>
        <v>#REF!</v>
      </c>
      <c r="BE198" s="9" t="e">
        <f t="shared" si="182"/>
        <v>#REF!</v>
      </c>
      <c r="BF198" s="9" t="e">
        <f t="shared" si="183"/>
        <v>#REF!</v>
      </c>
      <c r="BG198" s="9" t="e">
        <f t="shared" si="184"/>
        <v>#REF!</v>
      </c>
      <c r="BH198" s="9" t="e">
        <f t="shared" si="185"/>
        <v>#REF!</v>
      </c>
      <c r="BI198" s="9" t="e">
        <f t="shared" si="186"/>
        <v>#REF!</v>
      </c>
      <c r="BL198" s="10" t="e">
        <f>SUMIF([3]gfs0910a!#REF!,'[3]total hrs'!#REF!,[3]gfs0910a!#REF!)</f>
        <v>#REF!</v>
      </c>
      <c r="BM198" s="10" t="e">
        <f t="shared" si="190"/>
        <v>#REF!</v>
      </c>
      <c r="BN198" s="10" t="e">
        <f>SUMIF([3]gfs0910a!#REF!,'[3]total hrs'!#REF!,[3]gfs0910a!#REF!)</f>
        <v>#REF!</v>
      </c>
      <c r="BO198" s="10" t="e">
        <f t="shared" si="191"/>
        <v>#REF!</v>
      </c>
      <c r="BP198" s="10" t="e">
        <f>SUMIF([3]gfs0910a!#REF!,'[3]total hrs'!#REF!,[3]gfs0910a!#REF!)</f>
        <v>#REF!</v>
      </c>
      <c r="BQ198" s="10" t="e">
        <f t="shared" si="192"/>
        <v>#REF!</v>
      </c>
      <c r="BR198" s="10" t="e">
        <f>SUMIF([3]gfs0910a!#REF!,'[3]total hrs'!#REF!,[3]gfs0910a!#REF!)</f>
        <v>#REF!</v>
      </c>
      <c r="BS198" s="10" t="e">
        <f t="shared" si="193"/>
        <v>#REF!</v>
      </c>
      <c r="BT198" s="10" t="e">
        <f>SUMIF([3]gfs0910a!#REF!,'[3]total hrs'!#REF!,[3]gfs0910a!#REF!)</f>
        <v>#REF!</v>
      </c>
      <c r="BU198" s="10" t="e">
        <f t="shared" si="194"/>
        <v>#REF!</v>
      </c>
      <c r="BV198" s="10" t="e">
        <f>SUMIF([3]gfs0910a!#REF!,'[3]total hrs'!#REF!,[3]gfs0910a!#REF!)</f>
        <v>#REF!</v>
      </c>
      <c r="BW198" s="10" t="e">
        <f t="shared" si="195"/>
        <v>#REF!</v>
      </c>
    </row>
    <row r="199" spans="1:75" ht="21" customHeight="1" x14ac:dyDescent="0.25">
      <c r="A199" s="12">
        <v>50818</v>
      </c>
      <c r="B199" s="12" t="s">
        <v>218</v>
      </c>
      <c r="C199" s="15" t="s">
        <v>20</v>
      </c>
      <c r="D199" s="29">
        <f>SUMIF(general!$C:$C,'control sheet'!$A:$A,general!$K:$K)</f>
        <v>0</v>
      </c>
      <c r="E199" s="5">
        <f>SUMIF(airport!C:C,'control sheet'!A:A,airport!K:K)</f>
        <v>0</v>
      </c>
      <c r="F199" s="5">
        <f>SUMIF(denarau!C:C,'control sheet'!A:A,denarau!K:K)</f>
        <v>0</v>
      </c>
      <c r="G199" s="98">
        <f>SUMIF(fijian!$C:$C,'control sheet'!$A:$A,fijian!$K:$K)</f>
        <v>0</v>
      </c>
      <c r="H199" s="5">
        <f>SUMIF(north!C:C,'control sheet'!A:A,north!K:K)</f>
        <v>0</v>
      </c>
      <c r="I199" s="5"/>
      <c r="J199" s="5"/>
      <c r="L199" s="6">
        <f t="shared" si="187"/>
        <v>0</v>
      </c>
      <c r="N1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1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1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199" s="96">
        <f t="shared" si="188"/>
        <v>0</v>
      </c>
      <c r="R1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1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199" s="6">
        <f t="shared" si="189"/>
        <v>0</v>
      </c>
      <c r="AE199" s="7"/>
      <c r="AF199" s="6">
        <f t="shared" ref="AF199:AF227" si="196">+N199-W199</f>
        <v>0</v>
      </c>
      <c r="AG199" s="6">
        <f t="shared" ref="AG199:AG227" si="197">+O199-X199</f>
        <v>0</v>
      </c>
      <c r="AH199" s="6">
        <f t="shared" ref="AH199:AH227" si="198">+P199-Y199</f>
        <v>0</v>
      </c>
      <c r="AI199" s="6">
        <f t="shared" ref="AI199:AI227" si="199">+Q199-Z199</f>
        <v>0</v>
      </c>
      <c r="AJ199" s="6">
        <f t="shared" ref="AJ199:AJ227" si="200">+R199-AA199</f>
        <v>0</v>
      </c>
      <c r="AK199" s="6">
        <f t="shared" ref="AK199:AK227" si="201">+S199-AB199</f>
        <v>0</v>
      </c>
      <c r="AL199" s="6"/>
      <c r="AM1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1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1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1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1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1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1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199" s="9" t="e">
        <f t="shared" ref="BC199:BC227" si="202">+AM199-AU199</f>
        <v>#REF!</v>
      </c>
      <c r="BD199" s="9" t="e">
        <f t="shared" ref="BD199:BD227" si="203">+AN199-AV199</f>
        <v>#REF!</v>
      </c>
      <c r="BE199" s="9" t="e">
        <f t="shared" ref="BE199:BE227" si="204">+AO199-AW199</f>
        <v>#REF!</v>
      </c>
      <c r="BF199" s="9" t="e">
        <f t="shared" ref="BF199:BF227" si="205">+AP199-AX199</f>
        <v>#REF!</v>
      </c>
      <c r="BG199" s="9" t="e">
        <f t="shared" ref="BG199:BG227" si="206">+AQ199-AY199</f>
        <v>#REF!</v>
      </c>
      <c r="BH199" s="9" t="e">
        <f t="shared" ref="BH199:BH227" si="207">+AR199-AZ199</f>
        <v>#REF!</v>
      </c>
      <c r="BI199" s="9" t="e">
        <f t="shared" ref="BI199:BI227" si="208">+AS199-BA199</f>
        <v>#REF!</v>
      </c>
      <c r="BL199" s="10" t="e">
        <f>SUMIF([3]gfs0910a!#REF!,'[3]total hrs'!#REF!,[3]gfs0910a!#REF!)</f>
        <v>#REF!</v>
      </c>
      <c r="BM199" s="10" t="e">
        <f t="shared" si="190"/>
        <v>#REF!</v>
      </c>
      <c r="BN199" s="10" t="e">
        <f>SUMIF([3]gfs0910a!#REF!,'[3]total hrs'!#REF!,[3]gfs0910a!#REF!)</f>
        <v>#REF!</v>
      </c>
      <c r="BO199" s="10" t="e">
        <f t="shared" si="191"/>
        <v>#REF!</v>
      </c>
      <c r="BP199" s="10" t="e">
        <f>SUMIF([3]gfs0910a!#REF!,'[3]total hrs'!#REF!,[3]gfs0910a!#REF!)</f>
        <v>#REF!</v>
      </c>
      <c r="BQ199" s="10" t="e">
        <f t="shared" si="192"/>
        <v>#REF!</v>
      </c>
      <c r="BR199" s="10" t="e">
        <f>SUMIF([3]gfs0910a!#REF!,'[3]total hrs'!#REF!,[3]gfs0910a!#REF!)</f>
        <v>#REF!</v>
      </c>
      <c r="BS199" s="10" t="e">
        <f t="shared" si="193"/>
        <v>#REF!</v>
      </c>
      <c r="BT199" s="10" t="e">
        <f>SUMIF([3]gfs0910a!#REF!,'[3]total hrs'!#REF!,[3]gfs0910a!#REF!)</f>
        <v>#REF!</v>
      </c>
      <c r="BU199" s="10" t="e">
        <f t="shared" si="194"/>
        <v>#REF!</v>
      </c>
      <c r="BV199" s="10" t="e">
        <f>SUMIF([3]gfs0910a!#REF!,'[3]total hrs'!#REF!,[3]gfs0910a!#REF!)</f>
        <v>#REF!</v>
      </c>
      <c r="BW199" s="10" t="e">
        <f t="shared" si="195"/>
        <v>#REF!</v>
      </c>
    </row>
    <row r="200" spans="1:75" ht="21" customHeight="1" x14ac:dyDescent="0.25">
      <c r="A200" s="12">
        <v>50819</v>
      </c>
      <c r="B200" s="12" t="s">
        <v>251</v>
      </c>
      <c r="C200" s="15" t="s">
        <v>20</v>
      </c>
      <c r="D200" s="29">
        <f>SUMIF(general!$C:$C,'control sheet'!$A:$A,general!$K:$K)</f>
        <v>0</v>
      </c>
      <c r="E200" s="5">
        <f>SUMIF(airport!C:C,'control sheet'!A:A,airport!K:K)</f>
        <v>0</v>
      </c>
      <c r="F200" s="5">
        <f>SUMIF(denarau!C:C,'control sheet'!A:A,denarau!K:K)</f>
        <v>0</v>
      </c>
      <c r="G200" s="98">
        <f>SUMIF(fijian!$C:$C,'control sheet'!$A:$A,fijian!$K:$K)</f>
        <v>0</v>
      </c>
      <c r="H200" s="5">
        <f>SUMIF(north!C:C,'control sheet'!A:A,north!K:K)</f>
        <v>0</v>
      </c>
      <c r="I200" s="5"/>
      <c r="J200" s="5"/>
      <c r="L200" s="6">
        <f t="shared" si="187"/>
        <v>0</v>
      </c>
      <c r="N2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0" s="96">
        <f t="shared" si="188"/>
        <v>0</v>
      </c>
      <c r="R2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00" s="6">
        <f t="shared" si="189"/>
        <v>0</v>
      </c>
      <c r="AE200" s="7"/>
      <c r="AF200" s="6">
        <f t="shared" si="196"/>
        <v>0</v>
      </c>
      <c r="AG200" s="6">
        <f t="shared" si="197"/>
        <v>0</v>
      </c>
      <c r="AH200" s="6">
        <f t="shared" si="198"/>
        <v>0</v>
      </c>
      <c r="AI200" s="6">
        <f t="shared" si="199"/>
        <v>0</v>
      </c>
      <c r="AJ200" s="6">
        <f t="shared" si="200"/>
        <v>0</v>
      </c>
      <c r="AK200" s="6">
        <f t="shared" si="201"/>
        <v>0</v>
      </c>
      <c r="AL200" s="6"/>
      <c r="AM2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0" s="9" t="e">
        <f t="shared" si="202"/>
        <v>#REF!</v>
      </c>
      <c r="BD200" s="9" t="e">
        <f t="shared" si="203"/>
        <v>#REF!</v>
      </c>
      <c r="BE200" s="9" t="e">
        <f t="shared" si="204"/>
        <v>#REF!</v>
      </c>
      <c r="BF200" s="9" t="e">
        <f t="shared" si="205"/>
        <v>#REF!</v>
      </c>
      <c r="BG200" s="9" t="e">
        <f t="shared" si="206"/>
        <v>#REF!</v>
      </c>
      <c r="BH200" s="9" t="e">
        <f t="shared" si="207"/>
        <v>#REF!</v>
      </c>
      <c r="BI200" s="9" t="e">
        <f t="shared" si="208"/>
        <v>#REF!</v>
      </c>
      <c r="BL200" s="10" t="e">
        <f>SUMIF([3]gfs0910a!#REF!,'[3]total hrs'!#REF!,[3]gfs0910a!#REF!)</f>
        <v>#REF!</v>
      </c>
      <c r="BM200" s="10" t="e">
        <f t="shared" si="190"/>
        <v>#REF!</v>
      </c>
      <c r="BN200" s="10" t="e">
        <f>SUMIF([3]gfs0910a!#REF!,'[3]total hrs'!#REF!,[3]gfs0910a!#REF!)</f>
        <v>#REF!</v>
      </c>
      <c r="BO200" s="10" t="e">
        <f t="shared" si="191"/>
        <v>#REF!</v>
      </c>
      <c r="BP200" s="10" t="e">
        <f>SUMIF([3]gfs0910a!#REF!,'[3]total hrs'!#REF!,[3]gfs0910a!#REF!)</f>
        <v>#REF!</v>
      </c>
      <c r="BQ200" s="10" t="e">
        <f t="shared" si="192"/>
        <v>#REF!</v>
      </c>
      <c r="BR200" s="10" t="e">
        <f>SUMIF([3]gfs0910a!#REF!,'[3]total hrs'!#REF!,[3]gfs0910a!#REF!)</f>
        <v>#REF!</v>
      </c>
      <c r="BS200" s="10" t="e">
        <f t="shared" si="193"/>
        <v>#REF!</v>
      </c>
      <c r="BT200" s="10" t="e">
        <f>SUMIF([3]gfs0910a!#REF!,'[3]total hrs'!#REF!,[3]gfs0910a!#REF!)</f>
        <v>#REF!</v>
      </c>
      <c r="BU200" s="10" t="e">
        <f t="shared" si="194"/>
        <v>#REF!</v>
      </c>
      <c r="BV200" s="10" t="e">
        <f>SUMIF([3]gfs0910a!#REF!,'[3]total hrs'!#REF!,[3]gfs0910a!#REF!)</f>
        <v>#REF!</v>
      </c>
      <c r="BW200" s="10" t="e">
        <f t="shared" si="195"/>
        <v>#REF!</v>
      </c>
    </row>
    <row r="201" spans="1:75" ht="21" customHeight="1" x14ac:dyDescent="0.25">
      <c r="A201" s="12">
        <v>50823</v>
      </c>
      <c r="B201" s="12" t="s">
        <v>219</v>
      </c>
      <c r="C201" s="15" t="s">
        <v>20</v>
      </c>
      <c r="D201" s="29">
        <f>SUMIF(general!$C:$C,'control sheet'!$A:$A,general!$K:$K)</f>
        <v>0</v>
      </c>
      <c r="E201" s="5">
        <f>SUMIF(airport!C:C,'control sheet'!A:A,airport!K:K)</f>
        <v>64</v>
      </c>
      <c r="F201" s="5">
        <f>SUMIF(denarau!C:C,'control sheet'!A:A,denarau!K:K)</f>
        <v>0</v>
      </c>
      <c r="G201" s="98">
        <f>SUMIF(fijian!$C:$C,'control sheet'!$A:$A,fijian!$K:$K)</f>
        <v>0</v>
      </c>
      <c r="H201" s="5">
        <f>SUMIF(north!C:C,'control sheet'!A:A,north!K:K)</f>
        <v>0</v>
      </c>
      <c r="I201" s="5"/>
      <c r="J201" s="5"/>
      <c r="L201" s="6">
        <f t="shared" si="187"/>
        <v>64</v>
      </c>
      <c r="N2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</v>
      </c>
      <c r="P2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201" s="96">
        <f t="shared" si="188"/>
        <v>0</v>
      </c>
      <c r="R2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201" s="6">
        <f t="shared" si="189"/>
        <v>64</v>
      </c>
      <c r="AE201" s="7"/>
      <c r="AF201" s="6">
        <f t="shared" si="196"/>
        <v>45</v>
      </c>
      <c r="AG201" s="6">
        <f t="shared" si="197"/>
        <v>17</v>
      </c>
      <c r="AH201" s="6">
        <f t="shared" si="198"/>
        <v>2</v>
      </c>
      <c r="AI201" s="6">
        <f t="shared" si="199"/>
        <v>0</v>
      </c>
      <c r="AJ201" s="6">
        <f t="shared" si="200"/>
        <v>0</v>
      </c>
      <c r="AK201" s="6">
        <f t="shared" si="201"/>
        <v>24</v>
      </c>
      <c r="AL201" s="6"/>
      <c r="AM2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1" s="9" t="e">
        <f t="shared" si="202"/>
        <v>#REF!</v>
      </c>
      <c r="BD201" s="9" t="e">
        <f t="shared" si="203"/>
        <v>#REF!</v>
      </c>
      <c r="BE201" s="9" t="e">
        <f t="shared" si="204"/>
        <v>#REF!</v>
      </c>
      <c r="BF201" s="9" t="e">
        <f t="shared" si="205"/>
        <v>#REF!</v>
      </c>
      <c r="BG201" s="9" t="e">
        <f t="shared" si="206"/>
        <v>#REF!</v>
      </c>
      <c r="BH201" s="9" t="e">
        <f t="shared" si="207"/>
        <v>#REF!</v>
      </c>
      <c r="BI201" s="9" t="e">
        <f t="shared" si="208"/>
        <v>#REF!</v>
      </c>
      <c r="BL201" s="10" t="e">
        <f>SUMIF([3]gfs0910a!#REF!,'[3]total hrs'!#REF!,[3]gfs0910a!#REF!)</f>
        <v>#REF!</v>
      </c>
      <c r="BM201" s="10" t="e">
        <f t="shared" si="190"/>
        <v>#REF!</v>
      </c>
      <c r="BN201" s="10" t="e">
        <f>SUMIF([3]gfs0910a!#REF!,'[3]total hrs'!#REF!,[3]gfs0910a!#REF!)</f>
        <v>#REF!</v>
      </c>
      <c r="BO201" s="10" t="e">
        <f t="shared" si="191"/>
        <v>#REF!</v>
      </c>
      <c r="BP201" s="10" t="e">
        <f>SUMIF([3]gfs0910a!#REF!,'[3]total hrs'!#REF!,[3]gfs0910a!#REF!)</f>
        <v>#REF!</v>
      </c>
      <c r="BQ201" s="10" t="e">
        <f t="shared" si="192"/>
        <v>#REF!</v>
      </c>
      <c r="BR201" s="10" t="e">
        <f>SUMIF([3]gfs0910a!#REF!,'[3]total hrs'!#REF!,[3]gfs0910a!#REF!)</f>
        <v>#REF!</v>
      </c>
      <c r="BS201" s="10" t="e">
        <f t="shared" si="193"/>
        <v>#REF!</v>
      </c>
      <c r="BT201" s="10" t="e">
        <f>SUMIF([3]gfs0910a!#REF!,'[3]total hrs'!#REF!,[3]gfs0910a!#REF!)</f>
        <v>#REF!</v>
      </c>
      <c r="BU201" s="10" t="e">
        <f t="shared" si="194"/>
        <v>#REF!</v>
      </c>
      <c r="BV201" s="10" t="e">
        <f>SUMIF([3]gfs0910a!#REF!,'[3]total hrs'!#REF!,[3]gfs0910a!#REF!)</f>
        <v>#REF!</v>
      </c>
      <c r="BW201" s="10" t="e">
        <f t="shared" si="195"/>
        <v>#REF!</v>
      </c>
    </row>
    <row r="202" spans="1:75" ht="21" customHeight="1" x14ac:dyDescent="0.25">
      <c r="A202" s="12">
        <v>50837</v>
      </c>
      <c r="B202" s="12" t="s">
        <v>220</v>
      </c>
      <c r="C202" s="15" t="s">
        <v>20</v>
      </c>
      <c r="D202" s="29">
        <f>SUMIF(general!$C:$C,'control sheet'!$A:$A,general!$K:$K)</f>
        <v>0</v>
      </c>
      <c r="E202" s="5">
        <f>SUMIF(airport!C:C,'control sheet'!A:A,airport!K:K)</f>
        <v>0</v>
      </c>
      <c r="F202" s="5">
        <f>SUMIF(denarau!C:C,'control sheet'!A:A,denarau!K:K)</f>
        <v>0</v>
      </c>
      <c r="G202" s="98">
        <f>SUMIF(fijian!$C:$C,'control sheet'!$A:$A,fijian!$K:$K)</f>
        <v>0</v>
      </c>
      <c r="H202" s="5">
        <f>SUMIF(north!C:C,'control sheet'!A:A,north!K:K)</f>
        <v>0</v>
      </c>
      <c r="I202" s="5"/>
      <c r="J202" s="5"/>
      <c r="L202" s="6">
        <f t="shared" si="187"/>
        <v>0</v>
      </c>
      <c r="N2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2" s="96">
        <f t="shared" si="188"/>
        <v>0</v>
      </c>
      <c r="R2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02" s="6">
        <f t="shared" si="189"/>
        <v>0</v>
      </c>
      <c r="AE202" s="7"/>
      <c r="AF202" s="6">
        <f t="shared" si="196"/>
        <v>0</v>
      </c>
      <c r="AG202" s="6">
        <f t="shared" si="197"/>
        <v>0</v>
      </c>
      <c r="AH202" s="6">
        <f t="shared" si="198"/>
        <v>0</v>
      </c>
      <c r="AI202" s="6">
        <f t="shared" si="199"/>
        <v>0</v>
      </c>
      <c r="AJ202" s="6">
        <f t="shared" si="200"/>
        <v>0</v>
      </c>
      <c r="AK202" s="6">
        <f t="shared" si="201"/>
        <v>0</v>
      </c>
      <c r="AL202" s="6"/>
      <c r="AM2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2" s="9" t="e">
        <f t="shared" si="202"/>
        <v>#REF!</v>
      </c>
      <c r="BD202" s="9" t="e">
        <f t="shared" si="203"/>
        <v>#REF!</v>
      </c>
      <c r="BE202" s="9" t="e">
        <f t="shared" si="204"/>
        <v>#REF!</v>
      </c>
      <c r="BF202" s="9" t="e">
        <f t="shared" si="205"/>
        <v>#REF!</v>
      </c>
      <c r="BG202" s="9" t="e">
        <f t="shared" si="206"/>
        <v>#REF!</v>
      </c>
      <c r="BH202" s="9" t="e">
        <f t="shared" si="207"/>
        <v>#REF!</v>
      </c>
      <c r="BI202" s="9" t="e">
        <f t="shared" si="208"/>
        <v>#REF!</v>
      </c>
      <c r="BL202" s="10" t="e">
        <f>SUMIF([3]gfs0910a!#REF!,'[3]total hrs'!#REF!,[3]gfs0910a!#REF!)</f>
        <v>#REF!</v>
      </c>
      <c r="BM202" s="10" t="e">
        <f t="shared" si="190"/>
        <v>#REF!</v>
      </c>
      <c r="BN202" s="10" t="e">
        <f>SUMIF([3]gfs0910a!#REF!,'[3]total hrs'!#REF!,[3]gfs0910a!#REF!)</f>
        <v>#REF!</v>
      </c>
      <c r="BO202" s="10" t="e">
        <f t="shared" si="191"/>
        <v>#REF!</v>
      </c>
      <c r="BP202" s="10" t="e">
        <f>SUMIF([3]gfs0910a!#REF!,'[3]total hrs'!#REF!,[3]gfs0910a!#REF!)</f>
        <v>#REF!</v>
      </c>
      <c r="BQ202" s="10" t="e">
        <f t="shared" si="192"/>
        <v>#REF!</v>
      </c>
      <c r="BR202" s="10" t="e">
        <f>SUMIF([3]gfs0910a!#REF!,'[3]total hrs'!#REF!,[3]gfs0910a!#REF!)</f>
        <v>#REF!</v>
      </c>
      <c r="BS202" s="10" t="e">
        <f t="shared" si="193"/>
        <v>#REF!</v>
      </c>
      <c r="BT202" s="10" t="e">
        <f>SUMIF([3]gfs0910a!#REF!,'[3]total hrs'!#REF!,[3]gfs0910a!#REF!)</f>
        <v>#REF!</v>
      </c>
      <c r="BU202" s="10" t="e">
        <f t="shared" si="194"/>
        <v>#REF!</v>
      </c>
      <c r="BV202" s="10" t="e">
        <f>SUMIF([3]gfs0910a!#REF!,'[3]total hrs'!#REF!,[3]gfs0910a!#REF!)</f>
        <v>#REF!</v>
      </c>
      <c r="BW202" s="10" t="e">
        <f t="shared" si="195"/>
        <v>#REF!</v>
      </c>
    </row>
    <row r="203" spans="1:75" ht="21" customHeight="1" x14ac:dyDescent="0.25">
      <c r="A203" s="12">
        <v>50841</v>
      </c>
      <c r="B203" s="12" t="s">
        <v>221</v>
      </c>
      <c r="C203" s="15" t="s">
        <v>20</v>
      </c>
      <c r="D203" s="29">
        <f>SUMIF(general!$C:$C,'control sheet'!$A:$A,general!$K:$K)</f>
        <v>0</v>
      </c>
      <c r="E203" s="5">
        <f>SUMIF(airport!C:C,'control sheet'!A:A,airport!K:K)</f>
        <v>0</v>
      </c>
      <c r="F203" s="5">
        <f>SUMIF(denarau!C:C,'control sheet'!A:A,denarau!K:K)</f>
        <v>0</v>
      </c>
      <c r="G203" s="98">
        <f>SUMIF(fijian!$C:$C,'control sheet'!$A:$A,fijian!$K:$K)</f>
        <v>0</v>
      </c>
      <c r="H203" s="5">
        <f>SUMIF(north!C:C,'control sheet'!A:A,north!K:K)</f>
        <v>0</v>
      </c>
      <c r="I203" s="5"/>
      <c r="J203" s="5"/>
      <c r="L203" s="6">
        <f t="shared" si="187"/>
        <v>0</v>
      </c>
      <c r="N2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3" s="96">
        <f t="shared" si="188"/>
        <v>0</v>
      </c>
      <c r="R2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03" s="6">
        <f t="shared" si="189"/>
        <v>0</v>
      </c>
      <c r="AE203" s="7"/>
      <c r="AF203" s="6">
        <f t="shared" si="196"/>
        <v>0</v>
      </c>
      <c r="AG203" s="6">
        <f t="shared" si="197"/>
        <v>0</v>
      </c>
      <c r="AH203" s="6">
        <f t="shared" si="198"/>
        <v>0</v>
      </c>
      <c r="AI203" s="6">
        <f t="shared" si="199"/>
        <v>0</v>
      </c>
      <c r="AJ203" s="6">
        <f t="shared" si="200"/>
        <v>0</v>
      </c>
      <c r="AK203" s="6">
        <f t="shared" si="201"/>
        <v>0</v>
      </c>
      <c r="AL203" s="6"/>
      <c r="AM2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3" s="9" t="e">
        <f t="shared" si="202"/>
        <v>#REF!</v>
      </c>
      <c r="BD203" s="9" t="e">
        <f t="shared" si="203"/>
        <v>#REF!</v>
      </c>
      <c r="BE203" s="9" t="e">
        <f t="shared" si="204"/>
        <v>#REF!</v>
      </c>
      <c r="BF203" s="9" t="e">
        <f t="shared" si="205"/>
        <v>#REF!</v>
      </c>
      <c r="BG203" s="9" t="e">
        <f t="shared" si="206"/>
        <v>#REF!</v>
      </c>
      <c r="BH203" s="9" t="e">
        <f t="shared" si="207"/>
        <v>#REF!</v>
      </c>
      <c r="BI203" s="9" t="e">
        <f t="shared" si="208"/>
        <v>#REF!</v>
      </c>
      <c r="BL203" s="10" t="e">
        <f>SUMIF([3]gfs0910a!#REF!,'[3]total hrs'!#REF!,[3]gfs0910a!#REF!)</f>
        <v>#REF!</v>
      </c>
      <c r="BM203" s="10" t="e">
        <f t="shared" si="190"/>
        <v>#REF!</v>
      </c>
      <c r="BN203" s="10" t="e">
        <f>SUMIF([3]gfs0910a!#REF!,'[3]total hrs'!#REF!,[3]gfs0910a!#REF!)</f>
        <v>#REF!</v>
      </c>
      <c r="BO203" s="10" t="e">
        <f t="shared" si="191"/>
        <v>#REF!</v>
      </c>
      <c r="BP203" s="10" t="e">
        <f>SUMIF([3]gfs0910a!#REF!,'[3]total hrs'!#REF!,[3]gfs0910a!#REF!)</f>
        <v>#REF!</v>
      </c>
      <c r="BQ203" s="10" t="e">
        <f t="shared" si="192"/>
        <v>#REF!</v>
      </c>
      <c r="BR203" s="10" t="e">
        <f>SUMIF([3]gfs0910a!#REF!,'[3]total hrs'!#REF!,[3]gfs0910a!#REF!)</f>
        <v>#REF!</v>
      </c>
      <c r="BS203" s="10" t="e">
        <f t="shared" si="193"/>
        <v>#REF!</v>
      </c>
      <c r="BT203" s="10" t="e">
        <f>SUMIF([3]gfs0910a!#REF!,'[3]total hrs'!#REF!,[3]gfs0910a!#REF!)</f>
        <v>#REF!</v>
      </c>
      <c r="BU203" s="10" t="e">
        <f t="shared" si="194"/>
        <v>#REF!</v>
      </c>
      <c r="BV203" s="10" t="e">
        <f>SUMIF([3]gfs0910a!#REF!,'[3]total hrs'!#REF!,[3]gfs0910a!#REF!)</f>
        <v>#REF!</v>
      </c>
      <c r="BW203" s="10" t="e">
        <f t="shared" si="195"/>
        <v>#REF!</v>
      </c>
    </row>
    <row r="204" spans="1:75" ht="21" customHeight="1" x14ac:dyDescent="0.25">
      <c r="A204" s="12">
        <v>50845</v>
      </c>
      <c r="B204" s="12" t="s">
        <v>222</v>
      </c>
      <c r="C204" s="15" t="s">
        <v>20</v>
      </c>
      <c r="D204" s="29">
        <f>SUMIF(general!$C:$C,'control sheet'!$A:$A,general!$K:$K)</f>
        <v>0</v>
      </c>
      <c r="E204" s="5">
        <f>SUMIF(airport!C:C,'control sheet'!A:A,airport!K:K)</f>
        <v>0</v>
      </c>
      <c r="F204" s="5">
        <f>SUMIF(denarau!C:C,'control sheet'!A:A,denarau!K:K)</f>
        <v>0</v>
      </c>
      <c r="G204" s="98">
        <f>SUMIF(fijian!$C:$C,'control sheet'!$A:$A,fijian!$K:$K)</f>
        <v>0</v>
      </c>
      <c r="H204" s="5">
        <f>SUMIF(north!C:C,'control sheet'!A:A,north!K:K)</f>
        <v>0</v>
      </c>
      <c r="I204" s="5"/>
      <c r="J204" s="5"/>
      <c r="L204" s="6">
        <f t="shared" si="187"/>
        <v>0</v>
      </c>
      <c r="N2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4" s="96">
        <f t="shared" si="188"/>
        <v>0</v>
      </c>
      <c r="R2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04" s="6">
        <f t="shared" si="189"/>
        <v>0</v>
      </c>
      <c r="AE204" s="7"/>
      <c r="AF204" s="6">
        <f t="shared" si="196"/>
        <v>0</v>
      </c>
      <c r="AG204" s="6">
        <f t="shared" si="197"/>
        <v>0</v>
      </c>
      <c r="AH204" s="6">
        <f t="shared" si="198"/>
        <v>0</v>
      </c>
      <c r="AI204" s="6">
        <f t="shared" si="199"/>
        <v>0</v>
      </c>
      <c r="AJ204" s="6">
        <f t="shared" si="200"/>
        <v>0</v>
      </c>
      <c r="AK204" s="6">
        <f t="shared" si="201"/>
        <v>0</v>
      </c>
      <c r="AL204" s="6"/>
      <c r="AM2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4" s="9" t="e">
        <f t="shared" si="202"/>
        <v>#REF!</v>
      </c>
      <c r="BD204" s="9" t="e">
        <f t="shared" si="203"/>
        <v>#REF!</v>
      </c>
      <c r="BE204" s="9" t="e">
        <f t="shared" si="204"/>
        <v>#REF!</v>
      </c>
      <c r="BF204" s="9" t="e">
        <f t="shared" si="205"/>
        <v>#REF!</v>
      </c>
      <c r="BG204" s="9" t="e">
        <f t="shared" si="206"/>
        <v>#REF!</v>
      </c>
      <c r="BH204" s="9" t="e">
        <f t="shared" si="207"/>
        <v>#REF!</v>
      </c>
      <c r="BI204" s="9" t="e">
        <f t="shared" si="208"/>
        <v>#REF!</v>
      </c>
      <c r="BL204" s="10" t="e">
        <f>SUMIF([3]gfs0910a!#REF!,'[3]total hrs'!#REF!,[3]gfs0910a!#REF!)</f>
        <v>#REF!</v>
      </c>
      <c r="BM204" s="10" t="e">
        <f t="shared" si="190"/>
        <v>#REF!</v>
      </c>
      <c r="BN204" s="10" t="e">
        <f>SUMIF([3]gfs0910a!#REF!,'[3]total hrs'!#REF!,[3]gfs0910a!#REF!)</f>
        <v>#REF!</v>
      </c>
      <c r="BO204" s="10" t="e">
        <f t="shared" si="191"/>
        <v>#REF!</v>
      </c>
      <c r="BP204" s="10" t="e">
        <f>SUMIF([3]gfs0910a!#REF!,'[3]total hrs'!#REF!,[3]gfs0910a!#REF!)</f>
        <v>#REF!</v>
      </c>
      <c r="BQ204" s="10" t="e">
        <f t="shared" si="192"/>
        <v>#REF!</v>
      </c>
      <c r="BR204" s="10" t="e">
        <f>SUMIF([3]gfs0910a!#REF!,'[3]total hrs'!#REF!,[3]gfs0910a!#REF!)</f>
        <v>#REF!</v>
      </c>
      <c r="BS204" s="10" t="e">
        <f t="shared" si="193"/>
        <v>#REF!</v>
      </c>
      <c r="BT204" s="10" t="e">
        <f>SUMIF([3]gfs0910a!#REF!,'[3]total hrs'!#REF!,[3]gfs0910a!#REF!)</f>
        <v>#REF!</v>
      </c>
      <c r="BU204" s="10" t="e">
        <f t="shared" si="194"/>
        <v>#REF!</v>
      </c>
      <c r="BV204" s="10" t="e">
        <f>SUMIF([3]gfs0910a!#REF!,'[3]total hrs'!#REF!,[3]gfs0910a!#REF!)</f>
        <v>#REF!</v>
      </c>
      <c r="BW204" s="10" t="e">
        <f t="shared" si="195"/>
        <v>#REF!</v>
      </c>
    </row>
    <row r="205" spans="1:75" ht="21" customHeight="1" x14ac:dyDescent="0.25">
      <c r="A205" s="12">
        <v>50856</v>
      </c>
      <c r="B205" s="12" t="s">
        <v>223</v>
      </c>
      <c r="C205" s="15" t="s">
        <v>20</v>
      </c>
      <c r="D205" s="29">
        <f>SUMIF(general!$C:$C,'control sheet'!$A:$A,general!$K:$K)</f>
        <v>0</v>
      </c>
      <c r="E205" s="5">
        <f>SUMIF(airport!C:C,'control sheet'!A:A,airport!K:K)</f>
        <v>73</v>
      </c>
      <c r="F205" s="5">
        <f>SUMIF(denarau!C:C,'control sheet'!A:A,denarau!K:K)</f>
        <v>0</v>
      </c>
      <c r="G205" s="98">
        <f>SUMIF(fijian!$C:$C,'control sheet'!$A:$A,fijian!$K:$K)</f>
        <v>0</v>
      </c>
      <c r="H205" s="5">
        <f>SUMIF(north!C:C,'control sheet'!A:A,north!K:K)</f>
        <v>0</v>
      </c>
      <c r="I205" s="5"/>
      <c r="J205" s="5"/>
      <c r="L205" s="6">
        <f t="shared" si="187"/>
        <v>73</v>
      </c>
      <c r="N2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20</v>
      </c>
      <c r="P2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5</v>
      </c>
      <c r="Q205" s="96">
        <f t="shared" si="188"/>
        <v>0</v>
      </c>
      <c r="R2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205" s="6">
        <f t="shared" si="189"/>
        <v>73</v>
      </c>
      <c r="AE205" s="7"/>
      <c r="AF205" s="6">
        <f t="shared" si="196"/>
        <v>48</v>
      </c>
      <c r="AG205" s="6">
        <f t="shared" si="197"/>
        <v>20</v>
      </c>
      <c r="AH205" s="6">
        <f t="shared" si="198"/>
        <v>5</v>
      </c>
      <c r="AI205" s="6">
        <f t="shared" si="199"/>
        <v>0</v>
      </c>
      <c r="AJ205" s="6">
        <f t="shared" si="200"/>
        <v>0</v>
      </c>
      <c r="AK205" s="6">
        <f t="shared" si="201"/>
        <v>30</v>
      </c>
      <c r="AL205" s="6"/>
      <c r="AM2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5" s="9" t="e">
        <f t="shared" si="202"/>
        <v>#REF!</v>
      </c>
      <c r="BD205" s="9" t="e">
        <f t="shared" si="203"/>
        <v>#REF!</v>
      </c>
      <c r="BE205" s="9" t="e">
        <f t="shared" si="204"/>
        <v>#REF!</v>
      </c>
      <c r="BF205" s="9" t="e">
        <f t="shared" si="205"/>
        <v>#REF!</v>
      </c>
      <c r="BG205" s="9" t="e">
        <f t="shared" si="206"/>
        <v>#REF!</v>
      </c>
      <c r="BH205" s="9" t="e">
        <f t="shared" si="207"/>
        <v>#REF!</v>
      </c>
      <c r="BI205" s="9" t="e">
        <f t="shared" si="208"/>
        <v>#REF!</v>
      </c>
      <c r="BL205" s="10" t="e">
        <f>SUMIF([3]gfs0910a!#REF!,'[3]total hrs'!#REF!,[3]gfs0910a!#REF!)</f>
        <v>#REF!</v>
      </c>
      <c r="BM205" s="10" t="e">
        <f t="shared" si="190"/>
        <v>#REF!</v>
      </c>
      <c r="BN205" s="10" t="e">
        <f>SUMIF([3]gfs0910a!#REF!,'[3]total hrs'!#REF!,[3]gfs0910a!#REF!)</f>
        <v>#REF!</v>
      </c>
      <c r="BO205" s="10" t="e">
        <f t="shared" si="191"/>
        <v>#REF!</v>
      </c>
      <c r="BP205" s="10" t="e">
        <f>SUMIF([3]gfs0910a!#REF!,'[3]total hrs'!#REF!,[3]gfs0910a!#REF!)</f>
        <v>#REF!</v>
      </c>
      <c r="BQ205" s="10" t="e">
        <f t="shared" si="192"/>
        <v>#REF!</v>
      </c>
      <c r="BR205" s="10" t="e">
        <f>SUMIF([3]gfs0910a!#REF!,'[3]total hrs'!#REF!,[3]gfs0910a!#REF!)</f>
        <v>#REF!</v>
      </c>
      <c r="BS205" s="10" t="e">
        <f t="shared" si="193"/>
        <v>#REF!</v>
      </c>
      <c r="BT205" s="10" t="e">
        <f>SUMIF([3]gfs0910a!#REF!,'[3]total hrs'!#REF!,[3]gfs0910a!#REF!)</f>
        <v>#REF!</v>
      </c>
      <c r="BU205" s="10" t="e">
        <f t="shared" si="194"/>
        <v>#REF!</v>
      </c>
      <c r="BV205" s="10" t="e">
        <f>SUMIF([3]gfs0910a!#REF!,'[3]total hrs'!#REF!,[3]gfs0910a!#REF!)</f>
        <v>#REF!</v>
      </c>
      <c r="BW205" s="10" t="e">
        <f t="shared" si="195"/>
        <v>#REF!</v>
      </c>
    </row>
    <row r="206" spans="1:75" ht="23.25" customHeight="1" x14ac:dyDescent="0.25">
      <c r="A206" s="12">
        <v>50867</v>
      </c>
      <c r="B206" s="12" t="s">
        <v>224</v>
      </c>
      <c r="C206" s="15" t="s">
        <v>20</v>
      </c>
      <c r="D206" s="29">
        <f>SUMIF(general!$C:$C,'control sheet'!$A:$A,general!$K:$K)</f>
        <v>0</v>
      </c>
      <c r="E206" s="5">
        <f>SUMIF(airport!C:C,'control sheet'!A:A,airport!K:K)</f>
        <v>43</v>
      </c>
      <c r="F206" s="5">
        <f>SUMIF(denarau!C:C,'control sheet'!A:A,denarau!K:K)</f>
        <v>0</v>
      </c>
      <c r="G206" s="98">
        <f>SUMIF(fijian!$C:$C,'control sheet'!$A:$A,fijian!$K:$K)</f>
        <v>0</v>
      </c>
      <c r="H206" s="5">
        <f>SUMIF(north!C:C,'control sheet'!A:A,north!K:K)</f>
        <v>0</v>
      </c>
      <c r="I206" s="5"/>
      <c r="J206" s="5"/>
      <c r="L206" s="6">
        <f t="shared" si="187"/>
        <v>43</v>
      </c>
      <c r="N2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2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2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6" s="96">
        <f t="shared" si="188"/>
        <v>0</v>
      </c>
      <c r="R2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206" s="6">
        <f t="shared" si="189"/>
        <v>43</v>
      </c>
      <c r="AE206" s="7"/>
      <c r="AF206" s="6">
        <f t="shared" si="196"/>
        <v>36</v>
      </c>
      <c r="AG206" s="6">
        <f t="shared" si="197"/>
        <v>7</v>
      </c>
      <c r="AH206" s="6">
        <f t="shared" si="198"/>
        <v>0</v>
      </c>
      <c r="AI206" s="6">
        <f t="shared" si="199"/>
        <v>0</v>
      </c>
      <c r="AJ206" s="6">
        <f t="shared" si="200"/>
        <v>0</v>
      </c>
      <c r="AK206" s="6">
        <f t="shared" si="201"/>
        <v>6</v>
      </c>
      <c r="AL206" s="6"/>
      <c r="AM2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6" s="9" t="e">
        <f t="shared" si="202"/>
        <v>#REF!</v>
      </c>
      <c r="BD206" s="9" t="e">
        <f t="shared" si="203"/>
        <v>#REF!</v>
      </c>
      <c r="BE206" s="9" t="e">
        <f t="shared" si="204"/>
        <v>#REF!</v>
      </c>
      <c r="BF206" s="9" t="e">
        <f t="shared" si="205"/>
        <v>#REF!</v>
      </c>
      <c r="BG206" s="9" t="e">
        <f t="shared" si="206"/>
        <v>#REF!</v>
      </c>
      <c r="BH206" s="9" t="e">
        <f t="shared" si="207"/>
        <v>#REF!</v>
      </c>
      <c r="BI206" s="9" t="e">
        <f t="shared" si="208"/>
        <v>#REF!</v>
      </c>
      <c r="BL206" s="10" t="e">
        <f>SUMIF([3]gfs0910a!#REF!,'[3]total hrs'!#REF!,[3]gfs0910a!#REF!)</f>
        <v>#REF!</v>
      </c>
      <c r="BM206" s="10" t="e">
        <f t="shared" si="190"/>
        <v>#REF!</v>
      </c>
      <c r="BN206" s="10" t="e">
        <f>SUMIF([3]gfs0910a!#REF!,'[3]total hrs'!#REF!,[3]gfs0910a!#REF!)</f>
        <v>#REF!</v>
      </c>
      <c r="BO206" s="10" t="e">
        <f t="shared" si="191"/>
        <v>#REF!</v>
      </c>
      <c r="BP206" s="10" t="e">
        <f>SUMIF([3]gfs0910a!#REF!,'[3]total hrs'!#REF!,[3]gfs0910a!#REF!)</f>
        <v>#REF!</v>
      </c>
      <c r="BQ206" s="10" t="e">
        <f t="shared" si="192"/>
        <v>#REF!</v>
      </c>
      <c r="BR206" s="10" t="e">
        <f>SUMIF([3]gfs0910a!#REF!,'[3]total hrs'!#REF!,[3]gfs0910a!#REF!)</f>
        <v>#REF!</v>
      </c>
      <c r="BS206" s="10" t="e">
        <f t="shared" si="193"/>
        <v>#REF!</v>
      </c>
      <c r="BT206" s="10" t="e">
        <f>SUMIF([3]gfs0910a!#REF!,'[3]total hrs'!#REF!,[3]gfs0910a!#REF!)</f>
        <v>#REF!</v>
      </c>
      <c r="BU206" s="10" t="e">
        <f t="shared" si="194"/>
        <v>#REF!</v>
      </c>
      <c r="BV206" s="10" t="e">
        <f>SUMIF([3]gfs0910a!#REF!,'[3]total hrs'!#REF!,[3]gfs0910a!#REF!)</f>
        <v>#REF!</v>
      </c>
      <c r="BW206" s="10" t="e">
        <f t="shared" si="195"/>
        <v>#REF!</v>
      </c>
    </row>
    <row r="207" spans="1:75" ht="21" customHeight="1" x14ac:dyDescent="0.25">
      <c r="A207" s="12">
        <v>50898</v>
      </c>
      <c r="B207" s="12" t="s">
        <v>225</v>
      </c>
      <c r="C207" s="15" t="s">
        <v>20</v>
      </c>
      <c r="D207" s="29">
        <f>SUMIF(general!$C:$C,'control sheet'!$A:$A,general!$K:$K)</f>
        <v>0</v>
      </c>
      <c r="E207" s="5">
        <f>SUMIF(airport!C:C,'control sheet'!A:A,airport!K:K)</f>
        <v>57</v>
      </c>
      <c r="F207" s="5">
        <f>SUMIF(denarau!C:C,'control sheet'!A:A,denarau!K:K)</f>
        <v>0</v>
      </c>
      <c r="G207" s="98">
        <f>SUMIF(fijian!$C:$C,'control sheet'!$A:$A,fijian!$K:$K)</f>
        <v>0</v>
      </c>
      <c r="H207" s="5">
        <f>SUMIF(north!C:C,'control sheet'!A:A,north!K:K)</f>
        <v>0</v>
      </c>
      <c r="I207" s="5"/>
      <c r="J207" s="5"/>
      <c r="L207" s="6">
        <f t="shared" si="187"/>
        <v>57</v>
      </c>
      <c r="N2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2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7" s="96">
        <f t="shared" si="188"/>
        <v>0</v>
      </c>
      <c r="R2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44.46</v>
      </c>
      <c r="S2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07" s="6">
        <f t="shared" si="189"/>
        <v>57</v>
      </c>
      <c r="AE207" s="7"/>
      <c r="AF207" s="6">
        <f t="shared" si="196"/>
        <v>48</v>
      </c>
      <c r="AG207" s="6">
        <f t="shared" si="197"/>
        <v>9</v>
      </c>
      <c r="AH207" s="6">
        <f t="shared" si="198"/>
        <v>0</v>
      </c>
      <c r="AI207" s="6">
        <f t="shared" si="199"/>
        <v>0</v>
      </c>
      <c r="AJ207" s="6">
        <f t="shared" si="200"/>
        <v>44.46</v>
      </c>
      <c r="AK207" s="6">
        <f t="shared" si="201"/>
        <v>12</v>
      </c>
      <c r="AL207" s="6"/>
      <c r="AM2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7" s="9" t="e">
        <f t="shared" si="202"/>
        <v>#REF!</v>
      </c>
      <c r="BD207" s="9" t="e">
        <f t="shared" si="203"/>
        <v>#REF!</v>
      </c>
      <c r="BE207" s="9" t="e">
        <f t="shared" si="204"/>
        <v>#REF!</v>
      </c>
      <c r="BF207" s="9" t="e">
        <f t="shared" si="205"/>
        <v>#REF!</v>
      </c>
      <c r="BG207" s="9" t="e">
        <f t="shared" si="206"/>
        <v>#REF!</v>
      </c>
      <c r="BH207" s="9" t="e">
        <f t="shared" si="207"/>
        <v>#REF!</v>
      </c>
      <c r="BI207" s="9" t="e">
        <f t="shared" si="208"/>
        <v>#REF!</v>
      </c>
      <c r="BL207" s="10" t="e">
        <f>SUMIF([3]gfs0910a!#REF!,'[3]total hrs'!#REF!,[3]gfs0910a!#REF!)</f>
        <v>#REF!</v>
      </c>
      <c r="BM207" s="10" t="e">
        <f t="shared" si="190"/>
        <v>#REF!</v>
      </c>
      <c r="BN207" s="10" t="e">
        <f>SUMIF([3]gfs0910a!#REF!,'[3]total hrs'!#REF!,[3]gfs0910a!#REF!)</f>
        <v>#REF!</v>
      </c>
      <c r="BO207" s="10" t="e">
        <f t="shared" si="191"/>
        <v>#REF!</v>
      </c>
      <c r="BP207" s="10" t="e">
        <f>SUMIF([3]gfs0910a!#REF!,'[3]total hrs'!#REF!,[3]gfs0910a!#REF!)</f>
        <v>#REF!</v>
      </c>
      <c r="BQ207" s="10" t="e">
        <f t="shared" si="192"/>
        <v>#REF!</v>
      </c>
      <c r="BR207" s="10" t="e">
        <f>SUMIF([3]gfs0910a!#REF!,'[3]total hrs'!#REF!,[3]gfs0910a!#REF!)</f>
        <v>#REF!</v>
      </c>
      <c r="BS207" s="10" t="e">
        <f t="shared" si="193"/>
        <v>#REF!</v>
      </c>
      <c r="BT207" s="10" t="e">
        <f>SUMIF([3]gfs0910a!#REF!,'[3]total hrs'!#REF!,[3]gfs0910a!#REF!)</f>
        <v>#REF!</v>
      </c>
      <c r="BU207" s="10" t="e">
        <f t="shared" si="194"/>
        <v>#REF!</v>
      </c>
      <c r="BV207" s="10" t="e">
        <f>SUMIF([3]gfs0910a!#REF!,'[3]total hrs'!#REF!,[3]gfs0910a!#REF!)</f>
        <v>#REF!</v>
      </c>
      <c r="BW207" s="10" t="e">
        <f t="shared" si="195"/>
        <v>#REF!</v>
      </c>
    </row>
    <row r="208" spans="1:75" ht="23.25" customHeight="1" x14ac:dyDescent="0.25">
      <c r="A208" s="12">
        <v>50901</v>
      </c>
      <c r="B208" s="12" t="s">
        <v>226</v>
      </c>
      <c r="C208" s="15" t="s">
        <v>20</v>
      </c>
      <c r="D208" s="29">
        <f>SUMIF(general!$C:$C,'control sheet'!$A:$A,general!$K:$K)</f>
        <v>0</v>
      </c>
      <c r="E208" s="5">
        <f>SUMIF(airport!C:C,'control sheet'!A:A,airport!K:K)</f>
        <v>0</v>
      </c>
      <c r="F208" s="5">
        <f>SUMIF(denarau!C:C,'control sheet'!A:A,denarau!K:K)</f>
        <v>0</v>
      </c>
      <c r="G208" s="98">
        <f>SUMIF(fijian!$C:$C,'control sheet'!$A:$A,fijian!$K:$K)</f>
        <v>0</v>
      </c>
      <c r="H208" s="5">
        <f>SUMIF(north!C:C,'control sheet'!A:A,north!K:K)</f>
        <v>0</v>
      </c>
      <c r="I208" s="5"/>
      <c r="J208" s="5"/>
      <c r="L208" s="6">
        <f t="shared" si="187"/>
        <v>0</v>
      </c>
      <c r="N2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8" s="96">
        <f t="shared" si="188"/>
        <v>0</v>
      </c>
      <c r="R2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08" s="6">
        <f t="shared" si="189"/>
        <v>0</v>
      </c>
      <c r="AE208" s="7"/>
      <c r="AF208" s="6">
        <f t="shared" si="196"/>
        <v>0</v>
      </c>
      <c r="AG208" s="6">
        <f t="shared" si="197"/>
        <v>0</v>
      </c>
      <c r="AH208" s="6">
        <f t="shared" si="198"/>
        <v>0</v>
      </c>
      <c r="AI208" s="6">
        <f t="shared" si="199"/>
        <v>0</v>
      </c>
      <c r="AJ208" s="6">
        <f t="shared" si="200"/>
        <v>0</v>
      </c>
      <c r="AK208" s="6">
        <f t="shared" si="201"/>
        <v>0</v>
      </c>
      <c r="AL208" s="6"/>
      <c r="AM2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8" s="9" t="e">
        <f t="shared" si="202"/>
        <v>#REF!</v>
      </c>
      <c r="BD208" s="9" t="e">
        <f t="shared" si="203"/>
        <v>#REF!</v>
      </c>
      <c r="BE208" s="9" t="e">
        <f t="shared" si="204"/>
        <v>#REF!</v>
      </c>
      <c r="BF208" s="9" t="e">
        <f t="shared" si="205"/>
        <v>#REF!</v>
      </c>
      <c r="BG208" s="9" t="e">
        <f t="shared" si="206"/>
        <v>#REF!</v>
      </c>
      <c r="BH208" s="9" t="e">
        <f t="shared" si="207"/>
        <v>#REF!</v>
      </c>
      <c r="BI208" s="9" t="e">
        <f t="shared" si="208"/>
        <v>#REF!</v>
      </c>
      <c r="BL208" s="10" t="e">
        <f>SUMIF([3]gfs0910a!#REF!,'[3]total hrs'!#REF!,[3]gfs0910a!#REF!)</f>
        <v>#REF!</v>
      </c>
      <c r="BM208" s="10" t="e">
        <f t="shared" si="190"/>
        <v>#REF!</v>
      </c>
      <c r="BN208" s="10" t="e">
        <f>SUMIF([3]gfs0910a!#REF!,'[3]total hrs'!#REF!,[3]gfs0910a!#REF!)</f>
        <v>#REF!</v>
      </c>
      <c r="BO208" s="10" t="e">
        <f t="shared" si="191"/>
        <v>#REF!</v>
      </c>
      <c r="BP208" s="10" t="e">
        <f>SUMIF([3]gfs0910a!#REF!,'[3]total hrs'!#REF!,[3]gfs0910a!#REF!)</f>
        <v>#REF!</v>
      </c>
      <c r="BQ208" s="10" t="e">
        <f t="shared" si="192"/>
        <v>#REF!</v>
      </c>
      <c r="BR208" s="10" t="e">
        <f>SUMIF([3]gfs0910a!#REF!,'[3]total hrs'!#REF!,[3]gfs0910a!#REF!)</f>
        <v>#REF!</v>
      </c>
      <c r="BS208" s="10" t="e">
        <f t="shared" si="193"/>
        <v>#REF!</v>
      </c>
      <c r="BT208" s="10" t="e">
        <f>SUMIF([3]gfs0910a!#REF!,'[3]total hrs'!#REF!,[3]gfs0910a!#REF!)</f>
        <v>#REF!</v>
      </c>
      <c r="BU208" s="10" t="e">
        <f t="shared" si="194"/>
        <v>#REF!</v>
      </c>
      <c r="BV208" s="10" t="e">
        <f>SUMIF([3]gfs0910a!#REF!,'[3]total hrs'!#REF!,[3]gfs0910a!#REF!)</f>
        <v>#REF!</v>
      </c>
      <c r="BW208" s="10" t="e">
        <f t="shared" si="195"/>
        <v>#REF!</v>
      </c>
    </row>
    <row r="209" spans="1:75" ht="23.25" customHeight="1" x14ac:dyDescent="0.25">
      <c r="A209" s="12">
        <v>50903</v>
      </c>
      <c r="B209" s="12" t="s">
        <v>227</v>
      </c>
      <c r="C209" s="15" t="s">
        <v>20</v>
      </c>
      <c r="D209" s="29">
        <f>SUMIF(general!$C:$C,'control sheet'!$A:$A,general!$K:$K)</f>
        <v>0</v>
      </c>
      <c r="E209" s="5">
        <f>SUMIF(airport!C:C,'control sheet'!A:A,airport!K:K)</f>
        <v>12</v>
      </c>
      <c r="F209" s="5">
        <f>SUMIF(denarau!C:C,'control sheet'!A:A,denarau!K:K)</f>
        <v>0</v>
      </c>
      <c r="G209" s="98">
        <f>SUMIF(fijian!$C:$C,'control sheet'!$A:$A,fijian!$K:$K)</f>
        <v>0</v>
      </c>
      <c r="H209" s="5">
        <f>SUMIF(north!C:C,'control sheet'!A:A,north!K:K)</f>
        <v>0</v>
      </c>
      <c r="I209" s="5"/>
      <c r="J209" s="5"/>
      <c r="L209" s="6">
        <f t="shared" si="187"/>
        <v>12</v>
      </c>
      <c r="N2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9</v>
      </c>
      <c r="O2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2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09" s="96">
        <f t="shared" si="188"/>
        <v>0</v>
      </c>
      <c r="R2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209" s="6">
        <f t="shared" si="189"/>
        <v>12</v>
      </c>
      <c r="AE209" s="7"/>
      <c r="AF209" s="6">
        <f t="shared" si="196"/>
        <v>9</v>
      </c>
      <c r="AG209" s="6">
        <f t="shared" si="197"/>
        <v>3</v>
      </c>
      <c r="AH209" s="6">
        <f t="shared" si="198"/>
        <v>0</v>
      </c>
      <c r="AI209" s="6">
        <f t="shared" si="199"/>
        <v>0</v>
      </c>
      <c r="AJ209" s="6">
        <f t="shared" si="200"/>
        <v>0</v>
      </c>
      <c r="AK209" s="6">
        <f t="shared" si="201"/>
        <v>6</v>
      </c>
      <c r="AL209" s="6"/>
      <c r="AM2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09" s="9" t="e">
        <f t="shared" si="202"/>
        <v>#REF!</v>
      </c>
      <c r="BD209" s="9" t="e">
        <f t="shared" si="203"/>
        <v>#REF!</v>
      </c>
      <c r="BE209" s="9" t="e">
        <f t="shared" si="204"/>
        <v>#REF!</v>
      </c>
      <c r="BF209" s="9" t="e">
        <f t="shared" si="205"/>
        <v>#REF!</v>
      </c>
      <c r="BG209" s="9" t="e">
        <f t="shared" si="206"/>
        <v>#REF!</v>
      </c>
      <c r="BH209" s="9" t="e">
        <f t="shared" si="207"/>
        <v>#REF!</v>
      </c>
      <c r="BI209" s="9" t="e">
        <f t="shared" si="208"/>
        <v>#REF!</v>
      </c>
      <c r="BL209" s="10" t="e">
        <f>SUMIF([3]gfs0910a!#REF!,'[3]total hrs'!#REF!,[3]gfs0910a!#REF!)</f>
        <v>#REF!</v>
      </c>
      <c r="BM209" s="10" t="e">
        <f t="shared" si="190"/>
        <v>#REF!</v>
      </c>
      <c r="BN209" s="10" t="e">
        <f>SUMIF([3]gfs0910a!#REF!,'[3]total hrs'!#REF!,[3]gfs0910a!#REF!)</f>
        <v>#REF!</v>
      </c>
      <c r="BO209" s="10" t="e">
        <f t="shared" si="191"/>
        <v>#REF!</v>
      </c>
      <c r="BP209" s="10" t="e">
        <f>SUMIF([3]gfs0910a!#REF!,'[3]total hrs'!#REF!,[3]gfs0910a!#REF!)</f>
        <v>#REF!</v>
      </c>
      <c r="BQ209" s="10" t="e">
        <f t="shared" si="192"/>
        <v>#REF!</v>
      </c>
      <c r="BR209" s="10" t="e">
        <f>SUMIF([3]gfs0910a!#REF!,'[3]total hrs'!#REF!,[3]gfs0910a!#REF!)</f>
        <v>#REF!</v>
      </c>
      <c r="BS209" s="10" t="e">
        <f t="shared" si="193"/>
        <v>#REF!</v>
      </c>
      <c r="BT209" s="10" t="e">
        <f>SUMIF([3]gfs0910a!#REF!,'[3]total hrs'!#REF!,[3]gfs0910a!#REF!)</f>
        <v>#REF!</v>
      </c>
      <c r="BU209" s="10" t="e">
        <f t="shared" si="194"/>
        <v>#REF!</v>
      </c>
      <c r="BV209" s="10" t="e">
        <f>SUMIF([3]gfs0910a!#REF!,'[3]total hrs'!#REF!,[3]gfs0910a!#REF!)</f>
        <v>#REF!</v>
      </c>
      <c r="BW209" s="10" t="e">
        <f t="shared" si="195"/>
        <v>#REF!</v>
      </c>
    </row>
    <row r="210" spans="1:75" ht="21" customHeight="1" x14ac:dyDescent="0.25">
      <c r="A210" s="12">
        <v>50908</v>
      </c>
      <c r="B210" s="12" t="s">
        <v>228</v>
      </c>
      <c r="C210" s="15" t="s">
        <v>20</v>
      </c>
      <c r="D210" s="29">
        <f>SUMIF(general!$C:$C,'control sheet'!$A:$A,general!$K:$K)</f>
        <v>0</v>
      </c>
      <c r="E210" s="5">
        <f>SUMIF(airport!C:C,'control sheet'!A:A,airport!K:K)</f>
        <v>54</v>
      </c>
      <c r="F210" s="5">
        <f>SUMIF(denarau!C:C,'control sheet'!A:A,denarau!K:K)</f>
        <v>0</v>
      </c>
      <c r="G210" s="98">
        <f>SUMIF(fijian!$C:$C,'control sheet'!$A:$A,fijian!$K:$K)</f>
        <v>0</v>
      </c>
      <c r="H210" s="5">
        <f>SUMIF(north!C:C,'control sheet'!A:A,north!K:K)</f>
        <v>0</v>
      </c>
      <c r="I210" s="5"/>
      <c r="J210" s="5"/>
      <c r="L210" s="6">
        <f t="shared" si="187"/>
        <v>54</v>
      </c>
      <c r="N2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42</v>
      </c>
      <c r="O2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2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210" s="96">
        <f t="shared" si="188"/>
        <v>0</v>
      </c>
      <c r="R2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35.08</v>
      </c>
      <c r="S2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210" s="6">
        <f t="shared" si="189"/>
        <v>54</v>
      </c>
      <c r="AE210" s="7"/>
      <c r="AF210" s="6">
        <f t="shared" si="196"/>
        <v>42</v>
      </c>
      <c r="AG210" s="6">
        <f t="shared" si="197"/>
        <v>11</v>
      </c>
      <c r="AH210" s="6">
        <f t="shared" si="198"/>
        <v>1</v>
      </c>
      <c r="AI210" s="6">
        <f t="shared" si="199"/>
        <v>0</v>
      </c>
      <c r="AJ210" s="6">
        <f t="shared" si="200"/>
        <v>35.08</v>
      </c>
      <c r="AK210" s="6">
        <f t="shared" si="201"/>
        <v>6</v>
      </c>
      <c r="AL210" s="6"/>
      <c r="AM2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0" s="9" t="e">
        <f t="shared" si="202"/>
        <v>#REF!</v>
      </c>
      <c r="BD210" s="9" t="e">
        <f t="shared" si="203"/>
        <v>#REF!</v>
      </c>
      <c r="BE210" s="9" t="e">
        <f t="shared" si="204"/>
        <v>#REF!</v>
      </c>
      <c r="BF210" s="9" t="e">
        <f t="shared" si="205"/>
        <v>#REF!</v>
      </c>
      <c r="BG210" s="9" t="e">
        <f t="shared" si="206"/>
        <v>#REF!</v>
      </c>
      <c r="BH210" s="9" t="e">
        <f t="shared" si="207"/>
        <v>#REF!</v>
      </c>
      <c r="BI210" s="9" t="e">
        <f t="shared" si="208"/>
        <v>#REF!</v>
      </c>
      <c r="BL210" s="10" t="e">
        <f>SUMIF([3]gfs0910a!#REF!,'[3]total hrs'!#REF!,[3]gfs0910a!#REF!)</f>
        <v>#REF!</v>
      </c>
      <c r="BM210" s="10" t="e">
        <f t="shared" si="190"/>
        <v>#REF!</v>
      </c>
      <c r="BN210" s="10" t="e">
        <f>SUMIF([3]gfs0910a!#REF!,'[3]total hrs'!#REF!,[3]gfs0910a!#REF!)</f>
        <v>#REF!</v>
      </c>
      <c r="BO210" s="10" t="e">
        <f t="shared" si="191"/>
        <v>#REF!</v>
      </c>
      <c r="BP210" s="10" t="e">
        <f>SUMIF([3]gfs0910a!#REF!,'[3]total hrs'!#REF!,[3]gfs0910a!#REF!)</f>
        <v>#REF!</v>
      </c>
      <c r="BQ210" s="10" t="e">
        <f t="shared" si="192"/>
        <v>#REF!</v>
      </c>
      <c r="BR210" s="10" t="e">
        <f>SUMIF([3]gfs0910a!#REF!,'[3]total hrs'!#REF!,[3]gfs0910a!#REF!)</f>
        <v>#REF!</v>
      </c>
      <c r="BS210" s="10" t="e">
        <f t="shared" si="193"/>
        <v>#REF!</v>
      </c>
      <c r="BT210" s="10" t="e">
        <f>SUMIF([3]gfs0910a!#REF!,'[3]total hrs'!#REF!,[3]gfs0910a!#REF!)</f>
        <v>#REF!</v>
      </c>
      <c r="BU210" s="10" t="e">
        <f t="shared" si="194"/>
        <v>#REF!</v>
      </c>
      <c r="BV210" s="10" t="e">
        <f>SUMIF([3]gfs0910a!#REF!,'[3]total hrs'!#REF!,[3]gfs0910a!#REF!)</f>
        <v>#REF!</v>
      </c>
      <c r="BW210" s="10" t="e">
        <f t="shared" si="195"/>
        <v>#REF!</v>
      </c>
    </row>
    <row r="211" spans="1:75" ht="21" customHeight="1" x14ac:dyDescent="0.25">
      <c r="A211" s="12">
        <v>50913</v>
      </c>
      <c r="B211" s="12" t="s">
        <v>534</v>
      </c>
      <c r="C211" s="15" t="s">
        <v>20</v>
      </c>
      <c r="D211" s="29">
        <f>SUMIF(general!$C:$C,'control sheet'!$A:$A,general!$K:$K)</f>
        <v>0</v>
      </c>
      <c r="E211" s="5">
        <f>SUMIF(airport!C:C,'control sheet'!A:A,airport!K:K)</f>
        <v>0</v>
      </c>
      <c r="F211" s="5">
        <f>SUMIF(denarau!C:C,'control sheet'!A:A,denarau!K:K)</f>
        <v>0</v>
      </c>
      <c r="G211" s="98">
        <f>SUMIF(fijian!$C:$C,'control sheet'!$A:$A,fijian!$K:$K)</f>
        <v>0</v>
      </c>
      <c r="H211" s="5">
        <f>SUMIF(north!C:C,'control sheet'!A:A,north!K:K)</f>
        <v>0</v>
      </c>
      <c r="I211" s="5"/>
      <c r="J211" s="5"/>
      <c r="L211" s="6">
        <f t="shared" si="187"/>
        <v>0</v>
      </c>
      <c r="N2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1" s="96">
        <f t="shared" si="188"/>
        <v>0</v>
      </c>
      <c r="R2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1" s="6">
        <f t="shared" si="189"/>
        <v>0</v>
      </c>
      <c r="AE211" s="7"/>
      <c r="AF211" s="6">
        <f t="shared" si="196"/>
        <v>0</v>
      </c>
      <c r="AG211" s="6">
        <f t="shared" si="197"/>
        <v>0</v>
      </c>
      <c r="AH211" s="6">
        <f t="shared" si="198"/>
        <v>0</v>
      </c>
      <c r="AI211" s="6">
        <f t="shared" si="199"/>
        <v>0</v>
      </c>
      <c r="AJ211" s="6">
        <f t="shared" si="200"/>
        <v>0</v>
      </c>
      <c r="AK211" s="6">
        <f t="shared" si="201"/>
        <v>0</v>
      </c>
      <c r="AL211" s="6"/>
      <c r="AM2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1" s="9" t="e">
        <f t="shared" si="202"/>
        <v>#REF!</v>
      </c>
      <c r="BD211" s="9" t="e">
        <f t="shared" si="203"/>
        <v>#REF!</v>
      </c>
      <c r="BE211" s="9" t="e">
        <f t="shared" si="204"/>
        <v>#REF!</v>
      </c>
      <c r="BF211" s="9" t="e">
        <f t="shared" si="205"/>
        <v>#REF!</v>
      </c>
      <c r="BG211" s="9" t="e">
        <f t="shared" si="206"/>
        <v>#REF!</v>
      </c>
      <c r="BH211" s="9" t="e">
        <f t="shared" si="207"/>
        <v>#REF!</v>
      </c>
      <c r="BI211" s="9" t="e">
        <f t="shared" si="208"/>
        <v>#REF!</v>
      </c>
      <c r="BL211" s="10" t="e">
        <f>SUMIF([3]gfs0910a!#REF!,'[3]total hrs'!#REF!,[3]gfs0910a!#REF!)</f>
        <v>#REF!</v>
      </c>
      <c r="BM211" s="10" t="e">
        <f t="shared" si="190"/>
        <v>#REF!</v>
      </c>
      <c r="BN211" s="10" t="e">
        <f>SUMIF([3]gfs0910a!#REF!,'[3]total hrs'!#REF!,[3]gfs0910a!#REF!)</f>
        <v>#REF!</v>
      </c>
      <c r="BO211" s="10" t="e">
        <f t="shared" si="191"/>
        <v>#REF!</v>
      </c>
      <c r="BP211" s="10" t="e">
        <f>SUMIF([3]gfs0910a!#REF!,'[3]total hrs'!#REF!,[3]gfs0910a!#REF!)</f>
        <v>#REF!</v>
      </c>
      <c r="BQ211" s="10" t="e">
        <f t="shared" si="192"/>
        <v>#REF!</v>
      </c>
      <c r="BR211" s="10" t="e">
        <f>SUMIF([3]gfs0910a!#REF!,'[3]total hrs'!#REF!,[3]gfs0910a!#REF!)</f>
        <v>#REF!</v>
      </c>
      <c r="BS211" s="10" t="e">
        <f t="shared" si="193"/>
        <v>#REF!</v>
      </c>
      <c r="BT211" s="10" t="e">
        <f>SUMIF([3]gfs0910a!#REF!,'[3]total hrs'!#REF!,[3]gfs0910a!#REF!)</f>
        <v>#REF!</v>
      </c>
      <c r="BU211" s="10" t="e">
        <f t="shared" si="194"/>
        <v>#REF!</v>
      </c>
      <c r="BV211" s="10" t="e">
        <f>SUMIF([3]gfs0910a!#REF!,'[3]total hrs'!#REF!,[3]gfs0910a!#REF!)</f>
        <v>#REF!</v>
      </c>
      <c r="BW211" s="10" t="e">
        <f t="shared" si="195"/>
        <v>#REF!</v>
      </c>
    </row>
    <row r="212" spans="1:75" ht="21" customHeight="1" x14ac:dyDescent="0.25">
      <c r="A212" s="12">
        <v>50914</v>
      </c>
      <c r="B212" s="12" t="s">
        <v>685</v>
      </c>
      <c r="C212" s="15" t="s">
        <v>20</v>
      </c>
      <c r="D212" s="29">
        <f>SUMIF(general!$C:$C,'control sheet'!$A:$A,general!$K:$K)</f>
        <v>0</v>
      </c>
      <c r="E212" s="5">
        <f>SUMIF(airport!C:C,'control sheet'!A:A,airport!K:K)</f>
        <v>0</v>
      </c>
      <c r="F212" s="5">
        <f>SUMIF(denarau!C:C,'control sheet'!A:A,denarau!K:K)</f>
        <v>0</v>
      </c>
      <c r="G212" s="98">
        <f>SUMIF(fijian!$C:$C,'control sheet'!$A:$A,fijian!$K:$K)</f>
        <v>0</v>
      </c>
      <c r="H212" s="5">
        <f>SUMIF(north!C:C,'control sheet'!A:A,north!K:K)</f>
        <v>0</v>
      </c>
      <c r="I212" s="5"/>
      <c r="J212" s="5"/>
      <c r="L212" s="6">
        <f t="shared" si="187"/>
        <v>0</v>
      </c>
      <c r="N2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2" s="96">
        <f t="shared" si="188"/>
        <v>0</v>
      </c>
      <c r="R2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2" s="6">
        <f t="shared" si="189"/>
        <v>0</v>
      </c>
      <c r="AE212" s="7"/>
      <c r="AF212" s="6">
        <f t="shared" si="196"/>
        <v>0</v>
      </c>
      <c r="AG212" s="6">
        <f t="shared" si="197"/>
        <v>0</v>
      </c>
      <c r="AH212" s="6">
        <f t="shared" si="198"/>
        <v>0</v>
      </c>
      <c r="AI212" s="6">
        <f t="shared" si="199"/>
        <v>0</v>
      </c>
      <c r="AJ212" s="6">
        <f t="shared" si="200"/>
        <v>0</v>
      </c>
      <c r="AK212" s="6">
        <f t="shared" si="201"/>
        <v>0</v>
      </c>
      <c r="AL212" s="6"/>
      <c r="AM2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2" s="9" t="e">
        <f t="shared" si="202"/>
        <v>#REF!</v>
      </c>
      <c r="BD212" s="9" t="e">
        <f t="shared" si="203"/>
        <v>#REF!</v>
      </c>
      <c r="BE212" s="9" t="e">
        <f t="shared" si="204"/>
        <v>#REF!</v>
      </c>
      <c r="BF212" s="9" t="e">
        <f t="shared" si="205"/>
        <v>#REF!</v>
      </c>
      <c r="BG212" s="9" t="e">
        <f t="shared" si="206"/>
        <v>#REF!</v>
      </c>
      <c r="BH212" s="9" t="e">
        <f t="shared" si="207"/>
        <v>#REF!</v>
      </c>
      <c r="BI212" s="9" t="e">
        <f t="shared" si="208"/>
        <v>#REF!</v>
      </c>
      <c r="BL212" s="10" t="e">
        <f>SUMIF([3]gfs0910a!#REF!,'[3]total hrs'!#REF!,[3]gfs0910a!#REF!)</f>
        <v>#REF!</v>
      </c>
      <c r="BM212" s="10" t="e">
        <f t="shared" si="190"/>
        <v>#REF!</v>
      </c>
      <c r="BN212" s="10" t="e">
        <f>SUMIF([3]gfs0910a!#REF!,'[3]total hrs'!#REF!,[3]gfs0910a!#REF!)</f>
        <v>#REF!</v>
      </c>
      <c r="BO212" s="10" t="e">
        <f t="shared" si="191"/>
        <v>#REF!</v>
      </c>
      <c r="BP212" s="10" t="e">
        <f>SUMIF([3]gfs0910a!#REF!,'[3]total hrs'!#REF!,[3]gfs0910a!#REF!)</f>
        <v>#REF!</v>
      </c>
      <c r="BQ212" s="10" t="e">
        <f t="shared" si="192"/>
        <v>#REF!</v>
      </c>
      <c r="BR212" s="10" t="e">
        <f>SUMIF([3]gfs0910a!#REF!,'[3]total hrs'!#REF!,[3]gfs0910a!#REF!)</f>
        <v>#REF!</v>
      </c>
      <c r="BS212" s="10" t="e">
        <f t="shared" si="193"/>
        <v>#REF!</v>
      </c>
      <c r="BT212" s="10" t="e">
        <f>SUMIF([3]gfs0910a!#REF!,'[3]total hrs'!#REF!,[3]gfs0910a!#REF!)</f>
        <v>#REF!</v>
      </c>
      <c r="BU212" s="10" t="e">
        <f t="shared" si="194"/>
        <v>#REF!</v>
      </c>
      <c r="BV212" s="10" t="e">
        <f>SUMIF([3]gfs0910a!#REF!,'[3]total hrs'!#REF!,[3]gfs0910a!#REF!)</f>
        <v>#REF!</v>
      </c>
      <c r="BW212" s="10" t="e">
        <f t="shared" si="195"/>
        <v>#REF!</v>
      </c>
    </row>
    <row r="213" spans="1:75" ht="21" customHeight="1" x14ac:dyDescent="0.25">
      <c r="A213" s="12">
        <v>50936</v>
      </c>
      <c r="B213" s="12" t="s">
        <v>229</v>
      </c>
      <c r="C213" s="15" t="s">
        <v>20</v>
      </c>
      <c r="D213" s="29">
        <f>SUMIF(general!$C:$C,'control sheet'!$A:$A,general!$K:$K)</f>
        <v>0</v>
      </c>
      <c r="E213" s="5">
        <f>SUMIF(airport!C:C,'control sheet'!A:A,airport!K:K)</f>
        <v>0</v>
      </c>
      <c r="F213" s="5">
        <f>SUMIF(denarau!C:C,'control sheet'!A:A,denarau!K:K)</f>
        <v>0</v>
      </c>
      <c r="G213" s="98">
        <f>SUMIF(fijian!$C:$C,'control sheet'!$A:$A,fijian!$K:$K)</f>
        <v>0</v>
      </c>
      <c r="H213" s="5">
        <f>SUMIF(north!C:C,'control sheet'!A:A,north!K:K)</f>
        <v>0</v>
      </c>
      <c r="I213" s="5"/>
      <c r="J213" s="5"/>
      <c r="L213" s="6">
        <f t="shared" si="187"/>
        <v>0</v>
      </c>
      <c r="N2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3" s="96">
        <f t="shared" si="188"/>
        <v>0</v>
      </c>
      <c r="R2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3" s="6">
        <f t="shared" si="189"/>
        <v>0</v>
      </c>
      <c r="AE213" s="7"/>
      <c r="AF213" s="6">
        <f t="shared" si="196"/>
        <v>0</v>
      </c>
      <c r="AG213" s="6">
        <f t="shared" si="197"/>
        <v>0</v>
      </c>
      <c r="AH213" s="6">
        <f t="shared" si="198"/>
        <v>0</v>
      </c>
      <c r="AI213" s="6">
        <f t="shared" si="199"/>
        <v>0</v>
      </c>
      <c r="AJ213" s="6">
        <f t="shared" si="200"/>
        <v>0</v>
      </c>
      <c r="AK213" s="6">
        <f t="shared" si="201"/>
        <v>0</v>
      </c>
      <c r="AL213" s="6"/>
      <c r="AM2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3" s="9" t="e">
        <f t="shared" si="202"/>
        <v>#REF!</v>
      </c>
      <c r="BD213" s="9" t="e">
        <f t="shared" si="203"/>
        <v>#REF!</v>
      </c>
      <c r="BE213" s="9" t="e">
        <f t="shared" si="204"/>
        <v>#REF!</v>
      </c>
      <c r="BF213" s="9" t="e">
        <f t="shared" si="205"/>
        <v>#REF!</v>
      </c>
      <c r="BG213" s="9" t="e">
        <f t="shared" si="206"/>
        <v>#REF!</v>
      </c>
      <c r="BH213" s="9" t="e">
        <f t="shared" si="207"/>
        <v>#REF!</v>
      </c>
      <c r="BI213" s="9" t="e">
        <f t="shared" si="208"/>
        <v>#REF!</v>
      </c>
      <c r="BL213" s="10" t="e">
        <f>SUMIF([3]gfs0910a!#REF!,'[3]total hrs'!#REF!,[3]gfs0910a!#REF!)</f>
        <v>#REF!</v>
      </c>
      <c r="BM213" s="10" t="e">
        <f t="shared" si="190"/>
        <v>#REF!</v>
      </c>
      <c r="BN213" s="10" t="e">
        <f>SUMIF([3]gfs0910a!#REF!,'[3]total hrs'!#REF!,[3]gfs0910a!#REF!)</f>
        <v>#REF!</v>
      </c>
      <c r="BO213" s="10" t="e">
        <f t="shared" si="191"/>
        <v>#REF!</v>
      </c>
      <c r="BP213" s="10" t="e">
        <f>SUMIF([3]gfs0910a!#REF!,'[3]total hrs'!#REF!,[3]gfs0910a!#REF!)</f>
        <v>#REF!</v>
      </c>
      <c r="BQ213" s="10" t="e">
        <f t="shared" si="192"/>
        <v>#REF!</v>
      </c>
      <c r="BR213" s="10" t="e">
        <f>SUMIF([3]gfs0910a!#REF!,'[3]total hrs'!#REF!,[3]gfs0910a!#REF!)</f>
        <v>#REF!</v>
      </c>
      <c r="BS213" s="10" t="e">
        <f t="shared" si="193"/>
        <v>#REF!</v>
      </c>
      <c r="BT213" s="10" t="e">
        <f>SUMIF([3]gfs0910a!#REF!,'[3]total hrs'!#REF!,[3]gfs0910a!#REF!)</f>
        <v>#REF!</v>
      </c>
      <c r="BU213" s="10" t="e">
        <f t="shared" si="194"/>
        <v>#REF!</v>
      </c>
      <c r="BV213" s="10" t="e">
        <f>SUMIF([3]gfs0910a!#REF!,'[3]total hrs'!#REF!,[3]gfs0910a!#REF!)</f>
        <v>#REF!</v>
      </c>
      <c r="BW213" s="10" t="e">
        <f t="shared" si="195"/>
        <v>#REF!</v>
      </c>
    </row>
    <row r="214" spans="1:75" ht="21" customHeight="1" x14ac:dyDescent="0.25">
      <c r="A214" s="12">
        <v>50989</v>
      </c>
      <c r="B214" s="12" t="s">
        <v>230</v>
      </c>
      <c r="C214" s="15" t="s">
        <v>20</v>
      </c>
      <c r="D214" s="29">
        <f>SUMIF(general!$C:$C,'control sheet'!$A:$A,general!$K:$K)</f>
        <v>0</v>
      </c>
      <c r="E214" s="5">
        <f>SUMIF(airport!C:C,'control sheet'!A:A,airport!K:K)</f>
        <v>0</v>
      </c>
      <c r="F214" s="5">
        <f>SUMIF(denarau!C:C,'control sheet'!A:A,denarau!K:K)</f>
        <v>0</v>
      </c>
      <c r="G214" s="98">
        <f>SUMIF(fijian!$C:$C,'control sheet'!$A:$A,fijian!$K:$K)</f>
        <v>0</v>
      </c>
      <c r="H214" s="5">
        <f>SUMIF(north!C:C,'control sheet'!A:A,north!K:K)</f>
        <v>0</v>
      </c>
      <c r="I214" s="5"/>
      <c r="J214" s="5"/>
      <c r="L214" s="6">
        <f t="shared" si="187"/>
        <v>0</v>
      </c>
      <c r="N2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4" s="96">
        <f t="shared" si="188"/>
        <v>0</v>
      </c>
      <c r="R2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4" s="6">
        <f t="shared" si="189"/>
        <v>0</v>
      </c>
      <c r="AE214" s="7"/>
      <c r="AF214" s="6">
        <f t="shared" si="196"/>
        <v>0</v>
      </c>
      <c r="AG214" s="6">
        <f t="shared" si="197"/>
        <v>0</v>
      </c>
      <c r="AH214" s="6">
        <f t="shared" si="198"/>
        <v>0</v>
      </c>
      <c r="AI214" s="6">
        <f t="shared" si="199"/>
        <v>0</v>
      </c>
      <c r="AJ214" s="6">
        <f t="shared" si="200"/>
        <v>0</v>
      </c>
      <c r="AK214" s="6">
        <f t="shared" si="201"/>
        <v>0</v>
      </c>
      <c r="AL214" s="6"/>
      <c r="AM2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4" s="9" t="e">
        <f t="shared" si="202"/>
        <v>#REF!</v>
      </c>
      <c r="BD214" s="9" t="e">
        <f t="shared" si="203"/>
        <v>#REF!</v>
      </c>
      <c r="BE214" s="9" t="e">
        <f t="shared" si="204"/>
        <v>#REF!</v>
      </c>
      <c r="BF214" s="9" t="e">
        <f t="shared" si="205"/>
        <v>#REF!</v>
      </c>
      <c r="BG214" s="9" t="e">
        <f t="shared" si="206"/>
        <v>#REF!</v>
      </c>
      <c r="BH214" s="9" t="e">
        <f t="shared" si="207"/>
        <v>#REF!</v>
      </c>
      <c r="BI214" s="9" t="e">
        <f t="shared" si="208"/>
        <v>#REF!</v>
      </c>
      <c r="BL214" s="10" t="e">
        <f>SUMIF([3]gfs0910a!#REF!,'[3]total hrs'!#REF!,[3]gfs0910a!#REF!)</f>
        <v>#REF!</v>
      </c>
      <c r="BM214" s="10" t="e">
        <f t="shared" si="190"/>
        <v>#REF!</v>
      </c>
      <c r="BN214" s="10" t="e">
        <f>SUMIF([3]gfs0910a!#REF!,'[3]total hrs'!#REF!,[3]gfs0910a!#REF!)</f>
        <v>#REF!</v>
      </c>
      <c r="BO214" s="10" t="e">
        <f t="shared" si="191"/>
        <v>#REF!</v>
      </c>
      <c r="BP214" s="10" t="e">
        <f>SUMIF([3]gfs0910a!#REF!,'[3]total hrs'!#REF!,[3]gfs0910a!#REF!)</f>
        <v>#REF!</v>
      </c>
      <c r="BQ214" s="10" t="e">
        <f t="shared" si="192"/>
        <v>#REF!</v>
      </c>
      <c r="BR214" s="10" t="e">
        <f>SUMIF([3]gfs0910a!#REF!,'[3]total hrs'!#REF!,[3]gfs0910a!#REF!)</f>
        <v>#REF!</v>
      </c>
      <c r="BS214" s="10" t="e">
        <f t="shared" si="193"/>
        <v>#REF!</v>
      </c>
      <c r="BT214" s="10" t="e">
        <f>SUMIF([3]gfs0910a!#REF!,'[3]total hrs'!#REF!,[3]gfs0910a!#REF!)</f>
        <v>#REF!</v>
      </c>
      <c r="BU214" s="10" t="e">
        <f t="shared" si="194"/>
        <v>#REF!</v>
      </c>
      <c r="BV214" s="10" t="e">
        <f>SUMIF([3]gfs0910a!#REF!,'[3]total hrs'!#REF!,[3]gfs0910a!#REF!)</f>
        <v>#REF!</v>
      </c>
      <c r="BW214" s="10" t="e">
        <f t="shared" si="195"/>
        <v>#REF!</v>
      </c>
    </row>
    <row r="215" spans="1:75" ht="21" customHeight="1" x14ac:dyDescent="0.25">
      <c r="A215" s="12">
        <v>51000</v>
      </c>
      <c r="B215" s="12" t="s">
        <v>947</v>
      </c>
      <c r="C215" s="15" t="s">
        <v>20</v>
      </c>
      <c r="D215" s="29">
        <f>SUMIF(general!$C:$C,'control sheet'!$A:$A,general!$K:$K)</f>
        <v>0</v>
      </c>
      <c r="E215" s="5">
        <f>SUMIF(airport!C:C,'control sheet'!A:A,airport!K:K)</f>
        <v>8</v>
      </c>
      <c r="F215" s="5">
        <f>SUMIF(denarau!C:C,'control sheet'!A:A,denarau!K:K)</f>
        <v>0</v>
      </c>
      <c r="G215" s="98">
        <f>SUMIF(fijian!$C:$C,'control sheet'!$A:$A,fijian!$K:$K)</f>
        <v>0</v>
      </c>
      <c r="H215" s="5">
        <f>SUMIF(north!C:C,'control sheet'!A:A,north!K:K)</f>
        <v>0</v>
      </c>
      <c r="I215" s="5"/>
      <c r="J215" s="5"/>
      <c r="L215" s="6">
        <f>SUM(D215:J215)</f>
        <v>8</v>
      </c>
      <c r="N2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8</v>
      </c>
      <c r="O2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5" s="96">
        <f>SUM(N215:P215)-L215</f>
        <v>0</v>
      </c>
      <c r="R2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5" s="6">
        <f>+L215-U215</f>
        <v>8</v>
      </c>
      <c r="AE215" s="7"/>
      <c r="AF215" s="6">
        <f t="shared" ref="AF215:AK215" si="209">+N215-W215</f>
        <v>8</v>
      </c>
      <c r="AG215" s="6">
        <f t="shared" si="209"/>
        <v>0</v>
      </c>
      <c r="AH215" s="6">
        <f t="shared" si="209"/>
        <v>0</v>
      </c>
      <c r="AI215" s="6">
        <f t="shared" si="209"/>
        <v>0</v>
      </c>
      <c r="AJ215" s="6">
        <f t="shared" si="209"/>
        <v>0</v>
      </c>
      <c r="AK215" s="6">
        <f t="shared" si="209"/>
        <v>0</v>
      </c>
      <c r="AL215" s="6"/>
      <c r="AM2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5" s="9" t="e">
        <f t="shared" ref="BC215:BI215" si="210">+AM215-AU215</f>
        <v>#REF!</v>
      </c>
      <c r="BD215" s="9" t="e">
        <f t="shared" si="210"/>
        <v>#REF!</v>
      </c>
      <c r="BE215" s="9" t="e">
        <f t="shared" si="210"/>
        <v>#REF!</v>
      </c>
      <c r="BF215" s="9" t="e">
        <f t="shared" si="210"/>
        <v>#REF!</v>
      </c>
      <c r="BG215" s="9" t="e">
        <f t="shared" si="210"/>
        <v>#REF!</v>
      </c>
      <c r="BH215" s="9" t="e">
        <f t="shared" si="210"/>
        <v>#REF!</v>
      </c>
      <c r="BI215" s="9" t="e">
        <f t="shared" si="210"/>
        <v>#REF!</v>
      </c>
      <c r="BL215" s="10" t="e">
        <f>SUMIF([3]gfs0910a!#REF!,'[3]total hrs'!#REF!,[3]gfs0910a!#REF!)</f>
        <v>#REF!</v>
      </c>
      <c r="BM215" s="10" t="e">
        <f>+BL215-L215</f>
        <v>#REF!</v>
      </c>
      <c r="BN215" s="10" t="e">
        <f>SUMIF([3]gfs0910a!#REF!,'[3]total hrs'!#REF!,[3]gfs0910a!#REF!)</f>
        <v>#REF!</v>
      </c>
      <c r="BO215" s="10" t="e">
        <f>+BN215-N215</f>
        <v>#REF!</v>
      </c>
      <c r="BP215" s="10" t="e">
        <f>SUMIF([3]gfs0910a!#REF!,'[3]total hrs'!#REF!,[3]gfs0910a!#REF!)</f>
        <v>#REF!</v>
      </c>
      <c r="BQ215" s="10" t="e">
        <f>+BP215-O215</f>
        <v>#REF!</v>
      </c>
      <c r="BR215" s="10" t="e">
        <f>SUMIF([3]gfs0910a!#REF!,'[3]total hrs'!#REF!,[3]gfs0910a!#REF!)</f>
        <v>#REF!</v>
      </c>
      <c r="BS215" s="10" t="e">
        <f>+BR215-P215</f>
        <v>#REF!</v>
      </c>
      <c r="BT215" s="10" t="e">
        <f>SUMIF([3]gfs0910a!#REF!,'[3]total hrs'!#REF!,[3]gfs0910a!#REF!)</f>
        <v>#REF!</v>
      </c>
      <c r="BU215" s="10" t="e">
        <f>+BT215-R215</f>
        <v>#REF!</v>
      </c>
      <c r="BV215" s="10" t="e">
        <f>SUMIF([3]gfs0910a!#REF!,'[3]total hrs'!#REF!,[3]gfs0910a!#REF!)</f>
        <v>#REF!</v>
      </c>
      <c r="BW215" s="10" t="e">
        <f>+BV215-S215</f>
        <v>#REF!</v>
      </c>
    </row>
    <row r="216" spans="1:75" ht="21" customHeight="1" x14ac:dyDescent="0.25">
      <c r="A216" s="12">
        <v>51001</v>
      </c>
      <c r="B216" s="12" t="s">
        <v>231</v>
      </c>
      <c r="C216" s="15" t="s">
        <v>20</v>
      </c>
      <c r="D216" s="29">
        <f>SUMIF(general!$C:$C,'control sheet'!$A:$A,general!$K:$K)</f>
        <v>0</v>
      </c>
      <c r="E216" s="5">
        <f>SUMIF(airport!C:C,'control sheet'!A:A,airport!K:K)</f>
        <v>0</v>
      </c>
      <c r="F216" s="5">
        <f>SUMIF(denarau!C:C,'control sheet'!A:A,denarau!K:K)</f>
        <v>0</v>
      </c>
      <c r="G216" s="98">
        <f>SUMIF(fijian!$C:$C,'control sheet'!$A:$A,fijian!$K:$K)</f>
        <v>0</v>
      </c>
      <c r="H216" s="5">
        <f>SUMIF(north!C:C,'control sheet'!A:A,north!K:K)</f>
        <v>0</v>
      </c>
      <c r="I216" s="5"/>
      <c r="J216" s="5"/>
      <c r="L216" s="6">
        <f t="shared" si="187"/>
        <v>0</v>
      </c>
      <c r="N2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6" s="96">
        <f t="shared" si="188"/>
        <v>0</v>
      </c>
      <c r="R2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6" s="6">
        <f t="shared" si="189"/>
        <v>0</v>
      </c>
      <c r="AE216" s="7"/>
      <c r="AF216" s="6">
        <f t="shared" si="196"/>
        <v>0</v>
      </c>
      <c r="AG216" s="6">
        <f t="shared" si="197"/>
        <v>0</v>
      </c>
      <c r="AH216" s="6">
        <f t="shared" si="198"/>
        <v>0</v>
      </c>
      <c r="AI216" s="6">
        <f t="shared" si="199"/>
        <v>0</v>
      </c>
      <c r="AJ216" s="6">
        <f t="shared" si="200"/>
        <v>0</v>
      </c>
      <c r="AK216" s="6">
        <f t="shared" si="201"/>
        <v>0</v>
      </c>
      <c r="AL216" s="6"/>
      <c r="AM2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6" s="9" t="e">
        <f t="shared" si="202"/>
        <v>#REF!</v>
      </c>
      <c r="BD216" s="9" t="e">
        <f t="shared" si="203"/>
        <v>#REF!</v>
      </c>
      <c r="BE216" s="9" t="e">
        <f t="shared" si="204"/>
        <v>#REF!</v>
      </c>
      <c r="BF216" s="9" t="e">
        <f t="shared" si="205"/>
        <v>#REF!</v>
      </c>
      <c r="BG216" s="9" t="e">
        <f t="shared" si="206"/>
        <v>#REF!</v>
      </c>
      <c r="BH216" s="9" t="e">
        <f t="shared" si="207"/>
        <v>#REF!</v>
      </c>
      <c r="BI216" s="9" t="e">
        <f t="shared" si="208"/>
        <v>#REF!</v>
      </c>
      <c r="BL216" s="10" t="e">
        <f>SUMIF([3]gfs0910a!#REF!,'[3]total hrs'!#REF!,[3]gfs0910a!#REF!)</f>
        <v>#REF!</v>
      </c>
      <c r="BM216" s="10" t="e">
        <f t="shared" si="190"/>
        <v>#REF!</v>
      </c>
      <c r="BN216" s="10" t="e">
        <f>SUMIF([3]gfs0910a!#REF!,'[3]total hrs'!#REF!,[3]gfs0910a!#REF!)</f>
        <v>#REF!</v>
      </c>
      <c r="BO216" s="10" t="e">
        <f t="shared" si="191"/>
        <v>#REF!</v>
      </c>
      <c r="BP216" s="10" t="e">
        <f>SUMIF([3]gfs0910a!#REF!,'[3]total hrs'!#REF!,[3]gfs0910a!#REF!)</f>
        <v>#REF!</v>
      </c>
      <c r="BQ216" s="10" t="e">
        <f t="shared" si="192"/>
        <v>#REF!</v>
      </c>
      <c r="BR216" s="10" t="e">
        <f>SUMIF([3]gfs0910a!#REF!,'[3]total hrs'!#REF!,[3]gfs0910a!#REF!)</f>
        <v>#REF!</v>
      </c>
      <c r="BS216" s="10" t="e">
        <f t="shared" si="193"/>
        <v>#REF!</v>
      </c>
      <c r="BT216" s="10" t="e">
        <f>SUMIF([3]gfs0910a!#REF!,'[3]total hrs'!#REF!,[3]gfs0910a!#REF!)</f>
        <v>#REF!</v>
      </c>
      <c r="BU216" s="10" t="e">
        <f t="shared" si="194"/>
        <v>#REF!</v>
      </c>
      <c r="BV216" s="10" t="e">
        <f>SUMIF([3]gfs0910a!#REF!,'[3]total hrs'!#REF!,[3]gfs0910a!#REF!)</f>
        <v>#REF!</v>
      </c>
      <c r="BW216" s="10" t="e">
        <f t="shared" si="195"/>
        <v>#REF!</v>
      </c>
    </row>
    <row r="217" spans="1:75" ht="21" customHeight="1" x14ac:dyDescent="0.25">
      <c r="A217" s="12">
        <v>51002</v>
      </c>
      <c r="B217" s="12" t="s">
        <v>232</v>
      </c>
      <c r="C217" s="15" t="s">
        <v>20</v>
      </c>
      <c r="D217" s="29">
        <f>SUMIF(general!$C:$C,'control sheet'!$A:$A,general!$K:$K)</f>
        <v>0</v>
      </c>
      <c r="E217" s="5">
        <f>SUMIF(airport!C:C,'control sheet'!A:A,airport!K:K)</f>
        <v>0</v>
      </c>
      <c r="F217" s="5">
        <f>SUMIF(denarau!C:C,'control sheet'!A:A,denarau!K:K)</f>
        <v>0</v>
      </c>
      <c r="G217" s="98">
        <f>SUMIF(fijian!$C:$C,'control sheet'!$A:$A,fijian!$K:$K)</f>
        <v>0</v>
      </c>
      <c r="H217" s="5">
        <f>SUMIF(north!C:C,'control sheet'!A:A,north!K:K)</f>
        <v>0</v>
      </c>
      <c r="I217" s="5"/>
      <c r="J217" s="5"/>
      <c r="L217" s="6">
        <f t="shared" si="187"/>
        <v>0</v>
      </c>
      <c r="N2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7" s="96">
        <f t="shared" si="188"/>
        <v>0</v>
      </c>
      <c r="R2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7" s="6">
        <f t="shared" si="189"/>
        <v>0</v>
      </c>
      <c r="AE217" s="7"/>
      <c r="AF217" s="6">
        <f t="shared" si="196"/>
        <v>0</v>
      </c>
      <c r="AG217" s="6">
        <f t="shared" si="197"/>
        <v>0</v>
      </c>
      <c r="AH217" s="6">
        <f t="shared" si="198"/>
        <v>0</v>
      </c>
      <c r="AI217" s="6">
        <f t="shared" si="199"/>
        <v>0</v>
      </c>
      <c r="AJ217" s="6">
        <f t="shared" si="200"/>
        <v>0</v>
      </c>
      <c r="AK217" s="6">
        <f t="shared" si="201"/>
        <v>0</v>
      </c>
      <c r="AL217" s="6"/>
      <c r="AM2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7" s="9" t="e">
        <f t="shared" si="202"/>
        <v>#REF!</v>
      </c>
      <c r="BD217" s="9" t="e">
        <f t="shared" si="203"/>
        <v>#REF!</v>
      </c>
      <c r="BE217" s="9" t="e">
        <f t="shared" si="204"/>
        <v>#REF!</v>
      </c>
      <c r="BF217" s="9" t="e">
        <f t="shared" si="205"/>
        <v>#REF!</v>
      </c>
      <c r="BG217" s="9" t="e">
        <f t="shared" si="206"/>
        <v>#REF!</v>
      </c>
      <c r="BH217" s="9" t="e">
        <f t="shared" si="207"/>
        <v>#REF!</v>
      </c>
      <c r="BI217" s="9" t="e">
        <f t="shared" si="208"/>
        <v>#REF!</v>
      </c>
      <c r="BL217" s="10" t="e">
        <f>SUMIF([3]gfs0910a!#REF!,'[3]total hrs'!#REF!,[3]gfs0910a!#REF!)</f>
        <v>#REF!</v>
      </c>
      <c r="BM217" s="10" t="e">
        <f t="shared" si="190"/>
        <v>#REF!</v>
      </c>
      <c r="BN217" s="10" t="e">
        <f>SUMIF([3]gfs0910a!#REF!,'[3]total hrs'!#REF!,[3]gfs0910a!#REF!)</f>
        <v>#REF!</v>
      </c>
      <c r="BO217" s="10" t="e">
        <f t="shared" si="191"/>
        <v>#REF!</v>
      </c>
      <c r="BP217" s="10" t="e">
        <f>SUMIF([3]gfs0910a!#REF!,'[3]total hrs'!#REF!,[3]gfs0910a!#REF!)</f>
        <v>#REF!</v>
      </c>
      <c r="BQ217" s="10" t="e">
        <f t="shared" si="192"/>
        <v>#REF!</v>
      </c>
      <c r="BR217" s="10" t="e">
        <f>SUMIF([3]gfs0910a!#REF!,'[3]total hrs'!#REF!,[3]gfs0910a!#REF!)</f>
        <v>#REF!</v>
      </c>
      <c r="BS217" s="10" t="e">
        <f t="shared" si="193"/>
        <v>#REF!</v>
      </c>
      <c r="BT217" s="10" t="e">
        <f>SUMIF([3]gfs0910a!#REF!,'[3]total hrs'!#REF!,[3]gfs0910a!#REF!)</f>
        <v>#REF!</v>
      </c>
      <c r="BU217" s="10" t="e">
        <f t="shared" si="194"/>
        <v>#REF!</v>
      </c>
      <c r="BV217" s="10" t="e">
        <f>SUMIF([3]gfs0910a!#REF!,'[3]total hrs'!#REF!,[3]gfs0910a!#REF!)</f>
        <v>#REF!</v>
      </c>
      <c r="BW217" s="10" t="e">
        <f t="shared" si="195"/>
        <v>#REF!</v>
      </c>
    </row>
    <row r="218" spans="1:75" ht="21" customHeight="1" x14ac:dyDescent="0.25">
      <c r="A218" s="12">
        <v>51009</v>
      </c>
      <c r="B218" s="12" t="s">
        <v>233</v>
      </c>
      <c r="C218" s="15" t="s">
        <v>20</v>
      </c>
      <c r="D218" s="29">
        <f>SUMIF(general!$C:$C,'control sheet'!$A:$A,general!$K:$K)</f>
        <v>0</v>
      </c>
      <c r="E218" s="5">
        <f>SUMIF(airport!C:C,'control sheet'!A:A,airport!K:K)</f>
        <v>0</v>
      </c>
      <c r="F218" s="5">
        <f>SUMIF(denarau!C:C,'control sheet'!A:A,denarau!K:K)</f>
        <v>0</v>
      </c>
      <c r="G218" s="98">
        <f>SUMIF(fijian!$C:$C,'control sheet'!$A:$A,fijian!$K:$K)</f>
        <v>0</v>
      </c>
      <c r="H218" s="5">
        <f>SUMIF(north!C:C,'control sheet'!A:A,north!K:K)</f>
        <v>0</v>
      </c>
      <c r="I218" s="5"/>
      <c r="J218" s="5"/>
      <c r="L218" s="6">
        <f t="shared" si="187"/>
        <v>0</v>
      </c>
      <c r="N2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8" s="96">
        <f t="shared" si="188"/>
        <v>0</v>
      </c>
      <c r="R2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8" s="6">
        <f t="shared" si="189"/>
        <v>0</v>
      </c>
      <c r="AE218" s="7"/>
      <c r="AF218" s="6">
        <f t="shared" si="196"/>
        <v>0</v>
      </c>
      <c r="AG218" s="6">
        <f t="shared" si="197"/>
        <v>0</v>
      </c>
      <c r="AH218" s="6">
        <f t="shared" si="198"/>
        <v>0</v>
      </c>
      <c r="AI218" s="6">
        <f t="shared" si="199"/>
        <v>0</v>
      </c>
      <c r="AJ218" s="6">
        <f t="shared" si="200"/>
        <v>0</v>
      </c>
      <c r="AK218" s="6">
        <f t="shared" si="201"/>
        <v>0</v>
      </c>
      <c r="AL218" s="6"/>
      <c r="AM2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8" s="9" t="e">
        <f t="shared" si="202"/>
        <v>#REF!</v>
      </c>
      <c r="BD218" s="9" t="e">
        <f t="shared" si="203"/>
        <v>#REF!</v>
      </c>
      <c r="BE218" s="9" t="e">
        <f t="shared" si="204"/>
        <v>#REF!</v>
      </c>
      <c r="BF218" s="9" t="e">
        <f t="shared" si="205"/>
        <v>#REF!</v>
      </c>
      <c r="BG218" s="9" t="e">
        <f t="shared" si="206"/>
        <v>#REF!</v>
      </c>
      <c r="BH218" s="9" t="e">
        <f t="shared" si="207"/>
        <v>#REF!</v>
      </c>
      <c r="BI218" s="9" t="e">
        <f t="shared" si="208"/>
        <v>#REF!</v>
      </c>
      <c r="BL218" s="10" t="e">
        <f>SUMIF([3]gfs0910a!#REF!,'[3]total hrs'!#REF!,[3]gfs0910a!#REF!)</f>
        <v>#REF!</v>
      </c>
      <c r="BM218" s="10" t="e">
        <f t="shared" si="190"/>
        <v>#REF!</v>
      </c>
      <c r="BN218" s="10" t="e">
        <f>SUMIF([3]gfs0910a!#REF!,'[3]total hrs'!#REF!,[3]gfs0910a!#REF!)</f>
        <v>#REF!</v>
      </c>
      <c r="BO218" s="10" t="e">
        <f t="shared" si="191"/>
        <v>#REF!</v>
      </c>
      <c r="BP218" s="10" t="e">
        <f>SUMIF([3]gfs0910a!#REF!,'[3]total hrs'!#REF!,[3]gfs0910a!#REF!)</f>
        <v>#REF!</v>
      </c>
      <c r="BQ218" s="10" t="e">
        <f t="shared" si="192"/>
        <v>#REF!</v>
      </c>
      <c r="BR218" s="10" t="e">
        <f>SUMIF([3]gfs0910a!#REF!,'[3]total hrs'!#REF!,[3]gfs0910a!#REF!)</f>
        <v>#REF!</v>
      </c>
      <c r="BS218" s="10" t="e">
        <f t="shared" si="193"/>
        <v>#REF!</v>
      </c>
      <c r="BT218" s="10" t="e">
        <f>SUMIF([3]gfs0910a!#REF!,'[3]total hrs'!#REF!,[3]gfs0910a!#REF!)</f>
        <v>#REF!</v>
      </c>
      <c r="BU218" s="10" t="e">
        <f t="shared" si="194"/>
        <v>#REF!</v>
      </c>
      <c r="BV218" s="10" t="e">
        <f>SUMIF([3]gfs0910a!#REF!,'[3]total hrs'!#REF!,[3]gfs0910a!#REF!)</f>
        <v>#REF!</v>
      </c>
      <c r="BW218" s="10" t="e">
        <f t="shared" si="195"/>
        <v>#REF!</v>
      </c>
    </row>
    <row r="219" spans="1:75" ht="21" customHeight="1" x14ac:dyDescent="0.25">
      <c r="A219" s="12">
        <v>51011</v>
      </c>
      <c r="B219" s="12" t="s">
        <v>234</v>
      </c>
      <c r="C219" s="15" t="s">
        <v>20</v>
      </c>
      <c r="D219" s="29">
        <f>SUMIF(general!$C:$C,'control sheet'!$A:$A,general!$K:$K)</f>
        <v>0</v>
      </c>
      <c r="E219" s="5">
        <f>SUMIF(airport!C:C,'control sheet'!A:A,airport!K:K)</f>
        <v>0</v>
      </c>
      <c r="F219" s="5">
        <f>SUMIF(denarau!C:C,'control sheet'!A:A,denarau!K:K)</f>
        <v>0</v>
      </c>
      <c r="G219" s="98">
        <f>SUMIF(fijian!$C:$C,'control sheet'!$A:$A,fijian!$K:$K)</f>
        <v>0</v>
      </c>
      <c r="H219" s="5">
        <f>SUMIF(north!C:C,'control sheet'!A:A,north!K:K)</f>
        <v>0</v>
      </c>
      <c r="I219" s="5"/>
      <c r="J219" s="5"/>
      <c r="L219" s="6">
        <f t="shared" si="187"/>
        <v>0</v>
      </c>
      <c r="N2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19" s="96">
        <f t="shared" si="188"/>
        <v>0</v>
      </c>
      <c r="R2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19" s="6">
        <f t="shared" si="189"/>
        <v>0</v>
      </c>
      <c r="AE219" s="7"/>
      <c r="AF219" s="6">
        <f t="shared" si="196"/>
        <v>0</v>
      </c>
      <c r="AG219" s="6">
        <f t="shared" si="197"/>
        <v>0</v>
      </c>
      <c r="AH219" s="6">
        <f t="shared" si="198"/>
        <v>0</v>
      </c>
      <c r="AI219" s="6">
        <f t="shared" si="199"/>
        <v>0</v>
      </c>
      <c r="AJ219" s="6">
        <f t="shared" si="200"/>
        <v>0</v>
      </c>
      <c r="AK219" s="6">
        <f t="shared" si="201"/>
        <v>0</v>
      </c>
      <c r="AL219" s="6"/>
      <c r="AM2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19" s="9" t="e">
        <f t="shared" si="202"/>
        <v>#REF!</v>
      </c>
      <c r="BD219" s="9" t="e">
        <f t="shared" si="203"/>
        <v>#REF!</v>
      </c>
      <c r="BE219" s="9" t="e">
        <f t="shared" si="204"/>
        <v>#REF!</v>
      </c>
      <c r="BF219" s="9" t="e">
        <f t="shared" si="205"/>
        <v>#REF!</v>
      </c>
      <c r="BG219" s="9" t="e">
        <f t="shared" si="206"/>
        <v>#REF!</v>
      </c>
      <c r="BH219" s="9" t="e">
        <f t="shared" si="207"/>
        <v>#REF!</v>
      </c>
      <c r="BI219" s="9" t="e">
        <f t="shared" si="208"/>
        <v>#REF!</v>
      </c>
      <c r="BL219" s="10" t="e">
        <f>SUMIF([3]gfs0910a!#REF!,'[3]total hrs'!#REF!,[3]gfs0910a!#REF!)</f>
        <v>#REF!</v>
      </c>
      <c r="BM219" s="10" t="e">
        <f t="shared" si="190"/>
        <v>#REF!</v>
      </c>
      <c r="BN219" s="10" t="e">
        <f>SUMIF([3]gfs0910a!#REF!,'[3]total hrs'!#REF!,[3]gfs0910a!#REF!)</f>
        <v>#REF!</v>
      </c>
      <c r="BO219" s="10" t="e">
        <f t="shared" si="191"/>
        <v>#REF!</v>
      </c>
      <c r="BP219" s="10" t="e">
        <f>SUMIF([3]gfs0910a!#REF!,'[3]total hrs'!#REF!,[3]gfs0910a!#REF!)</f>
        <v>#REF!</v>
      </c>
      <c r="BQ219" s="10" t="e">
        <f t="shared" si="192"/>
        <v>#REF!</v>
      </c>
      <c r="BR219" s="10" t="e">
        <f>SUMIF([3]gfs0910a!#REF!,'[3]total hrs'!#REF!,[3]gfs0910a!#REF!)</f>
        <v>#REF!</v>
      </c>
      <c r="BS219" s="10" t="e">
        <f t="shared" si="193"/>
        <v>#REF!</v>
      </c>
      <c r="BT219" s="10" t="e">
        <f>SUMIF([3]gfs0910a!#REF!,'[3]total hrs'!#REF!,[3]gfs0910a!#REF!)</f>
        <v>#REF!</v>
      </c>
      <c r="BU219" s="10" t="e">
        <f t="shared" si="194"/>
        <v>#REF!</v>
      </c>
      <c r="BV219" s="10" t="e">
        <f>SUMIF([3]gfs0910a!#REF!,'[3]total hrs'!#REF!,[3]gfs0910a!#REF!)</f>
        <v>#REF!</v>
      </c>
      <c r="BW219" s="10" t="e">
        <f t="shared" si="195"/>
        <v>#REF!</v>
      </c>
    </row>
    <row r="220" spans="1:75" ht="21" customHeight="1" x14ac:dyDescent="0.25">
      <c r="A220" s="12">
        <v>51018</v>
      </c>
      <c r="B220" s="12" t="s">
        <v>466</v>
      </c>
      <c r="C220" s="15" t="s">
        <v>20</v>
      </c>
      <c r="D220" s="29">
        <f>SUMIF(general!$C:$C,'control sheet'!$A:$A,general!$K:$K)</f>
        <v>0</v>
      </c>
      <c r="E220" s="5">
        <f>SUMIF(airport!C:C,'control sheet'!A:A,airport!K:K)</f>
        <v>56</v>
      </c>
      <c r="F220" s="5">
        <f>SUMIF(denarau!C:C,'control sheet'!A:A,denarau!K:K)</f>
        <v>0</v>
      </c>
      <c r="G220" s="98">
        <f>SUMIF(fijian!$C:$C,'control sheet'!$A:$A,fijian!$K:$K)</f>
        <v>0</v>
      </c>
      <c r="H220" s="5">
        <f>SUMIF(north!C:C,'control sheet'!A:A,north!K:K)</f>
        <v>0</v>
      </c>
      <c r="I220" s="5"/>
      <c r="J220" s="5"/>
      <c r="L220" s="6">
        <f t="shared" si="187"/>
        <v>56</v>
      </c>
      <c r="N2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2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2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220" s="96">
        <f t="shared" si="188"/>
        <v>0</v>
      </c>
      <c r="R2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220" s="6">
        <f t="shared" si="189"/>
        <v>56</v>
      </c>
      <c r="AE220" s="7"/>
      <c r="AF220" s="6">
        <f t="shared" si="196"/>
        <v>36</v>
      </c>
      <c r="AG220" s="6">
        <f t="shared" si="197"/>
        <v>16</v>
      </c>
      <c r="AH220" s="6">
        <f t="shared" si="198"/>
        <v>4</v>
      </c>
      <c r="AI220" s="6">
        <f t="shared" si="199"/>
        <v>0</v>
      </c>
      <c r="AJ220" s="6">
        <f t="shared" si="200"/>
        <v>0</v>
      </c>
      <c r="AK220" s="6">
        <f t="shared" si="201"/>
        <v>24</v>
      </c>
      <c r="AL220" s="6"/>
      <c r="AM2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0" s="9" t="e">
        <f t="shared" si="202"/>
        <v>#REF!</v>
      </c>
      <c r="BD220" s="9" t="e">
        <f t="shared" si="203"/>
        <v>#REF!</v>
      </c>
      <c r="BE220" s="9" t="e">
        <f t="shared" si="204"/>
        <v>#REF!</v>
      </c>
      <c r="BF220" s="9" t="e">
        <f t="shared" si="205"/>
        <v>#REF!</v>
      </c>
      <c r="BG220" s="9" t="e">
        <f t="shared" si="206"/>
        <v>#REF!</v>
      </c>
      <c r="BH220" s="9" t="e">
        <f t="shared" si="207"/>
        <v>#REF!</v>
      </c>
      <c r="BI220" s="9" t="e">
        <f t="shared" si="208"/>
        <v>#REF!</v>
      </c>
      <c r="BL220" s="10" t="e">
        <f>SUMIF([3]gfs0910a!#REF!,'[3]total hrs'!#REF!,[3]gfs0910a!#REF!)</f>
        <v>#REF!</v>
      </c>
      <c r="BM220" s="10" t="e">
        <f t="shared" si="190"/>
        <v>#REF!</v>
      </c>
      <c r="BN220" s="10" t="e">
        <f>SUMIF([3]gfs0910a!#REF!,'[3]total hrs'!#REF!,[3]gfs0910a!#REF!)</f>
        <v>#REF!</v>
      </c>
      <c r="BO220" s="10" t="e">
        <f t="shared" si="191"/>
        <v>#REF!</v>
      </c>
      <c r="BP220" s="10" t="e">
        <f>SUMIF([3]gfs0910a!#REF!,'[3]total hrs'!#REF!,[3]gfs0910a!#REF!)</f>
        <v>#REF!</v>
      </c>
      <c r="BQ220" s="10" t="e">
        <f t="shared" si="192"/>
        <v>#REF!</v>
      </c>
      <c r="BR220" s="10" t="e">
        <f>SUMIF([3]gfs0910a!#REF!,'[3]total hrs'!#REF!,[3]gfs0910a!#REF!)</f>
        <v>#REF!</v>
      </c>
      <c r="BS220" s="10" t="e">
        <f t="shared" si="193"/>
        <v>#REF!</v>
      </c>
      <c r="BT220" s="10" t="e">
        <f>SUMIF([3]gfs0910a!#REF!,'[3]total hrs'!#REF!,[3]gfs0910a!#REF!)</f>
        <v>#REF!</v>
      </c>
      <c r="BU220" s="10" t="e">
        <f t="shared" si="194"/>
        <v>#REF!</v>
      </c>
      <c r="BV220" s="10" t="e">
        <f>SUMIF([3]gfs0910a!#REF!,'[3]total hrs'!#REF!,[3]gfs0910a!#REF!)</f>
        <v>#REF!</v>
      </c>
      <c r="BW220" s="10" t="e">
        <f t="shared" si="195"/>
        <v>#REF!</v>
      </c>
    </row>
    <row r="221" spans="1:75" ht="21" customHeight="1" x14ac:dyDescent="0.25">
      <c r="A221" s="12">
        <v>51019</v>
      </c>
      <c r="B221" s="12" t="s">
        <v>235</v>
      </c>
      <c r="C221" s="15" t="s">
        <v>20</v>
      </c>
      <c r="D221" s="29">
        <f>SUMIF(general!$C:$C,'control sheet'!$A:$A,general!$K:$K)</f>
        <v>0</v>
      </c>
      <c r="E221" s="5">
        <f>SUMIF(airport!C:C,'control sheet'!A:A,airport!K:K)</f>
        <v>0</v>
      </c>
      <c r="F221" s="5">
        <f>SUMIF(denarau!C:C,'control sheet'!A:A,denarau!K:K)</f>
        <v>0</v>
      </c>
      <c r="G221" s="98">
        <f>SUMIF(fijian!$C:$C,'control sheet'!$A:$A,fijian!$K:$K)</f>
        <v>0</v>
      </c>
      <c r="H221" s="5">
        <f>SUMIF(north!C:C,'control sheet'!A:A,north!K:K)</f>
        <v>0</v>
      </c>
      <c r="I221" s="5"/>
      <c r="J221" s="5"/>
      <c r="L221" s="6">
        <f t="shared" si="187"/>
        <v>0</v>
      </c>
      <c r="N2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1" s="96">
        <f t="shared" si="188"/>
        <v>0</v>
      </c>
      <c r="R2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1" s="6">
        <f t="shared" si="189"/>
        <v>0</v>
      </c>
      <c r="AE221" s="7"/>
      <c r="AF221" s="6">
        <f t="shared" si="196"/>
        <v>0</v>
      </c>
      <c r="AG221" s="6">
        <f t="shared" si="197"/>
        <v>0</v>
      </c>
      <c r="AH221" s="6">
        <f t="shared" si="198"/>
        <v>0</v>
      </c>
      <c r="AI221" s="6">
        <f t="shared" si="199"/>
        <v>0</v>
      </c>
      <c r="AJ221" s="6">
        <f t="shared" si="200"/>
        <v>0</v>
      </c>
      <c r="AK221" s="6">
        <f t="shared" si="201"/>
        <v>0</v>
      </c>
      <c r="AL221" s="6"/>
      <c r="AM2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1" s="9" t="e">
        <f t="shared" si="202"/>
        <v>#REF!</v>
      </c>
      <c r="BD221" s="9" t="e">
        <f t="shared" si="203"/>
        <v>#REF!</v>
      </c>
      <c r="BE221" s="9" t="e">
        <f t="shared" si="204"/>
        <v>#REF!</v>
      </c>
      <c r="BF221" s="9" t="e">
        <f t="shared" si="205"/>
        <v>#REF!</v>
      </c>
      <c r="BG221" s="9" t="e">
        <f t="shared" si="206"/>
        <v>#REF!</v>
      </c>
      <c r="BH221" s="9" t="e">
        <f t="shared" si="207"/>
        <v>#REF!</v>
      </c>
      <c r="BI221" s="9" t="e">
        <f t="shared" si="208"/>
        <v>#REF!</v>
      </c>
      <c r="BL221" s="10" t="e">
        <f>SUMIF([3]gfs0910a!#REF!,'[3]total hrs'!#REF!,[3]gfs0910a!#REF!)</f>
        <v>#REF!</v>
      </c>
      <c r="BM221" s="10" t="e">
        <f t="shared" si="190"/>
        <v>#REF!</v>
      </c>
      <c r="BN221" s="10" t="e">
        <f>SUMIF([3]gfs0910a!#REF!,'[3]total hrs'!#REF!,[3]gfs0910a!#REF!)</f>
        <v>#REF!</v>
      </c>
      <c r="BO221" s="10" t="e">
        <f t="shared" si="191"/>
        <v>#REF!</v>
      </c>
      <c r="BP221" s="10" t="e">
        <f>SUMIF([3]gfs0910a!#REF!,'[3]total hrs'!#REF!,[3]gfs0910a!#REF!)</f>
        <v>#REF!</v>
      </c>
      <c r="BQ221" s="10" t="e">
        <f t="shared" si="192"/>
        <v>#REF!</v>
      </c>
      <c r="BR221" s="10" t="e">
        <f>SUMIF([3]gfs0910a!#REF!,'[3]total hrs'!#REF!,[3]gfs0910a!#REF!)</f>
        <v>#REF!</v>
      </c>
      <c r="BS221" s="10" t="e">
        <f t="shared" si="193"/>
        <v>#REF!</v>
      </c>
      <c r="BT221" s="10" t="e">
        <f>SUMIF([3]gfs0910a!#REF!,'[3]total hrs'!#REF!,[3]gfs0910a!#REF!)</f>
        <v>#REF!</v>
      </c>
      <c r="BU221" s="10" t="e">
        <f t="shared" si="194"/>
        <v>#REF!</v>
      </c>
      <c r="BV221" s="10" t="e">
        <f>SUMIF([3]gfs0910a!#REF!,'[3]total hrs'!#REF!,[3]gfs0910a!#REF!)</f>
        <v>#REF!</v>
      </c>
      <c r="BW221" s="10" t="e">
        <f t="shared" si="195"/>
        <v>#REF!</v>
      </c>
    </row>
    <row r="222" spans="1:75" ht="21" customHeight="1" x14ac:dyDescent="0.25">
      <c r="A222" s="12">
        <v>51033</v>
      </c>
      <c r="B222" s="12" t="s">
        <v>236</v>
      </c>
      <c r="C222" s="15" t="s">
        <v>20</v>
      </c>
      <c r="D222" s="29">
        <f>SUMIF(general!$C:$C,'control sheet'!$A:$A,general!$K:$K)</f>
        <v>0</v>
      </c>
      <c r="E222" s="5">
        <f>SUMIF(airport!C:C,'control sheet'!A:A,airport!K:K)</f>
        <v>0</v>
      </c>
      <c r="F222" s="5">
        <f>SUMIF(denarau!C:C,'control sheet'!A:A,denarau!K:K)</f>
        <v>0</v>
      </c>
      <c r="G222" s="98">
        <f>SUMIF(fijian!$C:$C,'control sheet'!$A:$A,fijian!$K:$K)</f>
        <v>0</v>
      </c>
      <c r="H222" s="5">
        <f>SUMIF(north!C:C,'control sheet'!A:A,north!K:K)</f>
        <v>0</v>
      </c>
      <c r="I222" s="5"/>
      <c r="J222" s="5"/>
      <c r="L222" s="6">
        <f t="shared" ref="L222:L241" si="211">SUM(D222:J222)</f>
        <v>0</v>
      </c>
      <c r="N2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2" s="96">
        <f t="shared" ref="Q222:Q241" si="212">SUM(N222:P222)-L222</f>
        <v>0</v>
      </c>
      <c r="R2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2" s="6">
        <f t="shared" ref="AD222:AD241" si="213">+L222-U222</f>
        <v>0</v>
      </c>
      <c r="AE222" s="7"/>
      <c r="AF222" s="6">
        <f t="shared" si="196"/>
        <v>0</v>
      </c>
      <c r="AG222" s="6">
        <f t="shared" si="197"/>
        <v>0</v>
      </c>
      <c r="AH222" s="6">
        <f t="shared" si="198"/>
        <v>0</v>
      </c>
      <c r="AI222" s="6">
        <f t="shared" si="199"/>
        <v>0</v>
      </c>
      <c r="AJ222" s="6">
        <f t="shared" si="200"/>
        <v>0</v>
      </c>
      <c r="AK222" s="6">
        <f t="shared" si="201"/>
        <v>0</v>
      </c>
      <c r="AL222" s="6"/>
      <c r="AM2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2" s="9" t="e">
        <f t="shared" si="202"/>
        <v>#REF!</v>
      </c>
      <c r="BD222" s="9" t="e">
        <f t="shared" si="203"/>
        <v>#REF!</v>
      </c>
      <c r="BE222" s="9" t="e">
        <f t="shared" si="204"/>
        <v>#REF!</v>
      </c>
      <c r="BF222" s="9" t="e">
        <f t="shared" si="205"/>
        <v>#REF!</v>
      </c>
      <c r="BG222" s="9" t="e">
        <f t="shared" si="206"/>
        <v>#REF!</v>
      </c>
      <c r="BH222" s="9" t="e">
        <f t="shared" si="207"/>
        <v>#REF!</v>
      </c>
      <c r="BI222" s="9" t="e">
        <f t="shared" si="208"/>
        <v>#REF!</v>
      </c>
      <c r="BL222" s="10" t="e">
        <f>SUMIF([3]gfs0910a!#REF!,'[3]total hrs'!#REF!,[3]gfs0910a!#REF!)</f>
        <v>#REF!</v>
      </c>
      <c r="BM222" s="10" t="e">
        <f t="shared" ref="BM222:BM241" si="214">+BL222-L222</f>
        <v>#REF!</v>
      </c>
      <c r="BN222" s="10" t="e">
        <f>SUMIF([3]gfs0910a!#REF!,'[3]total hrs'!#REF!,[3]gfs0910a!#REF!)</f>
        <v>#REF!</v>
      </c>
      <c r="BO222" s="10" t="e">
        <f t="shared" ref="BO222:BO241" si="215">+BN222-N222</f>
        <v>#REF!</v>
      </c>
      <c r="BP222" s="10" t="e">
        <f>SUMIF([3]gfs0910a!#REF!,'[3]total hrs'!#REF!,[3]gfs0910a!#REF!)</f>
        <v>#REF!</v>
      </c>
      <c r="BQ222" s="10" t="e">
        <f t="shared" ref="BQ222:BQ241" si="216">+BP222-O222</f>
        <v>#REF!</v>
      </c>
      <c r="BR222" s="10" t="e">
        <f>SUMIF([3]gfs0910a!#REF!,'[3]total hrs'!#REF!,[3]gfs0910a!#REF!)</f>
        <v>#REF!</v>
      </c>
      <c r="BS222" s="10" t="e">
        <f t="shared" ref="BS222:BS241" si="217">+BR222-P222</f>
        <v>#REF!</v>
      </c>
      <c r="BT222" s="10" t="e">
        <f>SUMIF([3]gfs0910a!#REF!,'[3]total hrs'!#REF!,[3]gfs0910a!#REF!)</f>
        <v>#REF!</v>
      </c>
      <c r="BU222" s="10" t="e">
        <f t="shared" ref="BU222:BU241" si="218">+BT222-R222</f>
        <v>#REF!</v>
      </c>
      <c r="BV222" s="10" t="e">
        <f>SUMIF([3]gfs0910a!#REF!,'[3]total hrs'!#REF!,[3]gfs0910a!#REF!)</f>
        <v>#REF!</v>
      </c>
      <c r="BW222" s="10" t="e">
        <f t="shared" ref="BW222:BW241" si="219">+BV222-S222</f>
        <v>#REF!</v>
      </c>
    </row>
    <row r="223" spans="1:75" ht="21" customHeight="1" x14ac:dyDescent="0.25">
      <c r="A223" s="12">
        <v>51037</v>
      </c>
      <c r="B223" s="12" t="s">
        <v>237</v>
      </c>
      <c r="C223" s="15" t="s">
        <v>20</v>
      </c>
      <c r="D223" s="29">
        <f>SUMIF(general!$C:$C,'control sheet'!$A:$A,general!$K:$K)</f>
        <v>0</v>
      </c>
      <c r="E223" s="5">
        <f>SUMIF(airport!C:C,'control sheet'!A:A,airport!K:K)</f>
        <v>0</v>
      </c>
      <c r="F223" s="5">
        <f>SUMIF(denarau!C:C,'control sheet'!A:A,denarau!K:K)</f>
        <v>0</v>
      </c>
      <c r="G223" s="98">
        <f>SUMIF(fijian!$C:$C,'control sheet'!$A:$A,fijian!$K:$K)</f>
        <v>0</v>
      </c>
      <c r="H223" s="5">
        <f>SUMIF(north!C:C,'control sheet'!A:A,north!K:K)</f>
        <v>0</v>
      </c>
      <c r="I223" s="5"/>
      <c r="J223" s="5"/>
      <c r="L223" s="6">
        <f t="shared" si="211"/>
        <v>0</v>
      </c>
      <c r="N2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3" s="96">
        <f t="shared" si="212"/>
        <v>0</v>
      </c>
      <c r="R2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3" s="6">
        <f t="shared" si="213"/>
        <v>0</v>
      </c>
      <c r="AE223" s="7"/>
      <c r="AF223" s="6">
        <f t="shared" si="196"/>
        <v>0</v>
      </c>
      <c r="AG223" s="6">
        <f t="shared" si="197"/>
        <v>0</v>
      </c>
      <c r="AH223" s="6">
        <f t="shared" si="198"/>
        <v>0</v>
      </c>
      <c r="AI223" s="6">
        <f t="shared" si="199"/>
        <v>0</v>
      </c>
      <c r="AJ223" s="6">
        <f t="shared" si="200"/>
        <v>0</v>
      </c>
      <c r="AK223" s="6">
        <f t="shared" si="201"/>
        <v>0</v>
      </c>
      <c r="AL223" s="6"/>
      <c r="AM2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3" s="9" t="e">
        <f t="shared" si="202"/>
        <v>#REF!</v>
      </c>
      <c r="BD223" s="9" t="e">
        <f t="shared" si="203"/>
        <v>#REF!</v>
      </c>
      <c r="BE223" s="9" t="e">
        <f t="shared" si="204"/>
        <v>#REF!</v>
      </c>
      <c r="BF223" s="9" t="e">
        <f t="shared" si="205"/>
        <v>#REF!</v>
      </c>
      <c r="BG223" s="9" t="e">
        <f t="shared" si="206"/>
        <v>#REF!</v>
      </c>
      <c r="BH223" s="9" t="e">
        <f t="shared" si="207"/>
        <v>#REF!</v>
      </c>
      <c r="BI223" s="9" t="e">
        <f t="shared" si="208"/>
        <v>#REF!</v>
      </c>
      <c r="BL223" s="10" t="e">
        <f>SUMIF([3]gfs0910a!#REF!,'[3]total hrs'!#REF!,[3]gfs0910a!#REF!)</f>
        <v>#REF!</v>
      </c>
      <c r="BM223" s="10" t="e">
        <f t="shared" si="214"/>
        <v>#REF!</v>
      </c>
      <c r="BN223" s="10" t="e">
        <f>SUMIF([3]gfs0910a!#REF!,'[3]total hrs'!#REF!,[3]gfs0910a!#REF!)</f>
        <v>#REF!</v>
      </c>
      <c r="BO223" s="10" t="e">
        <f t="shared" si="215"/>
        <v>#REF!</v>
      </c>
      <c r="BP223" s="10" t="e">
        <f>SUMIF([3]gfs0910a!#REF!,'[3]total hrs'!#REF!,[3]gfs0910a!#REF!)</f>
        <v>#REF!</v>
      </c>
      <c r="BQ223" s="10" t="e">
        <f t="shared" si="216"/>
        <v>#REF!</v>
      </c>
      <c r="BR223" s="10" t="e">
        <f>SUMIF([3]gfs0910a!#REF!,'[3]total hrs'!#REF!,[3]gfs0910a!#REF!)</f>
        <v>#REF!</v>
      </c>
      <c r="BS223" s="10" t="e">
        <f t="shared" si="217"/>
        <v>#REF!</v>
      </c>
      <c r="BT223" s="10" t="e">
        <f>SUMIF([3]gfs0910a!#REF!,'[3]total hrs'!#REF!,[3]gfs0910a!#REF!)</f>
        <v>#REF!</v>
      </c>
      <c r="BU223" s="10" t="e">
        <f t="shared" si="218"/>
        <v>#REF!</v>
      </c>
      <c r="BV223" s="10" t="e">
        <f>SUMIF([3]gfs0910a!#REF!,'[3]total hrs'!#REF!,[3]gfs0910a!#REF!)</f>
        <v>#REF!</v>
      </c>
      <c r="BW223" s="10" t="e">
        <f t="shared" si="219"/>
        <v>#REF!</v>
      </c>
    </row>
    <row r="224" spans="1:75" ht="21" customHeight="1" x14ac:dyDescent="0.25">
      <c r="A224" s="12">
        <v>51038</v>
      </c>
      <c r="B224" s="12" t="s">
        <v>284</v>
      </c>
      <c r="C224" s="15" t="s">
        <v>20</v>
      </c>
      <c r="D224" s="29">
        <f>SUMIF(general!$C:$C,'control sheet'!$A:$A,general!$K:$K)</f>
        <v>0</v>
      </c>
      <c r="E224" s="5">
        <f>SUMIF(airport!C:C,'control sheet'!A:A,airport!K:K)</f>
        <v>0</v>
      </c>
      <c r="F224" s="5">
        <f>SUMIF(denarau!C:C,'control sheet'!A:A,denarau!K:K)</f>
        <v>0</v>
      </c>
      <c r="G224" s="98">
        <f>SUMIF(fijian!$C:$C,'control sheet'!$A:$A,fijian!$K:$K)</f>
        <v>0</v>
      </c>
      <c r="H224" s="5">
        <f>SUMIF(north!C:C,'control sheet'!A:A,north!K:K)</f>
        <v>0</v>
      </c>
      <c r="I224" s="5"/>
      <c r="J224" s="5"/>
      <c r="L224" s="6">
        <f t="shared" si="211"/>
        <v>0</v>
      </c>
      <c r="N2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4" s="96">
        <f t="shared" si="212"/>
        <v>0</v>
      </c>
      <c r="R2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4" s="6">
        <f t="shared" si="213"/>
        <v>0</v>
      </c>
      <c r="AE224" s="7"/>
      <c r="AF224" s="6">
        <f t="shared" si="196"/>
        <v>0</v>
      </c>
      <c r="AG224" s="6">
        <f t="shared" si="197"/>
        <v>0</v>
      </c>
      <c r="AH224" s="6">
        <f t="shared" si="198"/>
        <v>0</v>
      </c>
      <c r="AI224" s="6">
        <f t="shared" si="199"/>
        <v>0</v>
      </c>
      <c r="AJ224" s="6">
        <f t="shared" si="200"/>
        <v>0</v>
      </c>
      <c r="AK224" s="6">
        <f t="shared" si="201"/>
        <v>0</v>
      </c>
      <c r="AL224" s="6"/>
      <c r="AM2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4" s="9" t="e">
        <f t="shared" si="202"/>
        <v>#REF!</v>
      </c>
      <c r="BD224" s="9" t="e">
        <f t="shared" si="203"/>
        <v>#REF!</v>
      </c>
      <c r="BE224" s="9" t="e">
        <f t="shared" si="204"/>
        <v>#REF!</v>
      </c>
      <c r="BF224" s="9" t="e">
        <f t="shared" si="205"/>
        <v>#REF!</v>
      </c>
      <c r="BG224" s="9" t="e">
        <f t="shared" si="206"/>
        <v>#REF!</v>
      </c>
      <c r="BH224" s="9" t="e">
        <f t="shared" si="207"/>
        <v>#REF!</v>
      </c>
      <c r="BI224" s="9" t="e">
        <f t="shared" si="208"/>
        <v>#REF!</v>
      </c>
      <c r="BL224" s="10" t="e">
        <f>SUMIF([3]gfs0910a!#REF!,'[3]total hrs'!#REF!,[3]gfs0910a!#REF!)</f>
        <v>#REF!</v>
      </c>
      <c r="BM224" s="10" t="e">
        <f t="shared" si="214"/>
        <v>#REF!</v>
      </c>
      <c r="BN224" s="10" t="e">
        <f>SUMIF([3]gfs0910a!#REF!,'[3]total hrs'!#REF!,[3]gfs0910a!#REF!)</f>
        <v>#REF!</v>
      </c>
      <c r="BO224" s="10" t="e">
        <f t="shared" si="215"/>
        <v>#REF!</v>
      </c>
      <c r="BP224" s="10" t="e">
        <f>SUMIF([3]gfs0910a!#REF!,'[3]total hrs'!#REF!,[3]gfs0910a!#REF!)</f>
        <v>#REF!</v>
      </c>
      <c r="BQ224" s="10" t="e">
        <f t="shared" si="216"/>
        <v>#REF!</v>
      </c>
      <c r="BR224" s="10" t="e">
        <f>SUMIF([3]gfs0910a!#REF!,'[3]total hrs'!#REF!,[3]gfs0910a!#REF!)</f>
        <v>#REF!</v>
      </c>
      <c r="BS224" s="10" t="e">
        <f t="shared" si="217"/>
        <v>#REF!</v>
      </c>
      <c r="BT224" s="10" t="e">
        <f>SUMIF([3]gfs0910a!#REF!,'[3]total hrs'!#REF!,[3]gfs0910a!#REF!)</f>
        <v>#REF!</v>
      </c>
      <c r="BU224" s="10" t="e">
        <f t="shared" si="218"/>
        <v>#REF!</v>
      </c>
      <c r="BV224" s="10" t="e">
        <f>SUMIF([3]gfs0910a!#REF!,'[3]total hrs'!#REF!,[3]gfs0910a!#REF!)</f>
        <v>#REF!</v>
      </c>
      <c r="BW224" s="10" t="e">
        <f t="shared" si="219"/>
        <v>#REF!</v>
      </c>
    </row>
    <row r="225" spans="1:75" ht="21" customHeight="1" x14ac:dyDescent="0.25">
      <c r="A225" s="12">
        <v>51072</v>
      </c>
      <c r="B225" s="12" t="s">
        <v>238</v>
      </c>
      <c r="C225" s="15" t="s">
        <v>20</v>
      </c>
      <c r="D225" s="29">
        <f>SUMIF(general!$C:$C,'control sheet'!$A:$A,general!$K:$K)</f>
        <v>0</v>
      </c>
      <c r="E225" s="5">
        <f>SUMIF(airport!C:C,'control sheet'!A:A,airport!K:K)</f>
        <v>50</v>
      </c>
      <c r="F225" s="5">
        <f>SUMIF(denarau!C:C,'control sheet'!A:A,denarau!K:K)</f>
        <v>0</v>
      </c>
      <c r="G225" s="98">
        <f>SUMIF(fijian!$C:$C,'control sheet'!$A:$A,fijian!$K:$K)</f>
        <v>0</v>
      </c>
      <c r="H225" s="5">
        <f>SUMIF(north!C:C,'control sheet'!A:A,north!K:K)</f>
        <v>0</v>
      </c>
      <c r="I225" s="5"/>
      <c r="J225" s="5"/>
      <c r="L225" s="6">
        <f t="shared" si="211"/>
        <v>50</v>
      </c>
      <c r="N2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2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5" s="96">
        <f t="shared" si="212"/>
        <v>0</v>
      </c>
      <c r="R2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5" s="6">
        <f t="shared" si="213"/>
        <v>50</v>
      </c>
      <c r="AE225" s="7"/>
      <c r="AF225" s="6">
        <f t="shared" si="196"/>
        <v>45</v>
      </c>
      <c r="AG225" s="6">
        <f t="shared" si="197"/>
        <v>5</v>
      </c>
      <c r="AH225" s="6">
        <f t="shared" si="198"/>
        <v>0</v>
      </c>
      <c r="AI225" s="6">
        <f t="shared" si="199"/>
        <v>0</v>
      </c>
      <c r="AJ225" s="6">
        <f t="shared" si="200"/>
        <v>0</v>
      </c>
      <c r="AK225" s="6">
        <f t="shared" si="201"/>
        <v>0</v>
      </c>
      <c r="AL225" s="6"/>
      <c r="AM2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5" s="9" t="e">
        <f t="shared" si="202"/>
        <v>#REF!</v>
      </c>
      <c r="BD225" s="9" t="e">
        <f t="shared" si="203"/>
        <v>#REF!</v>
      </c>
      <c r="BE225" s="9" t="e">
        <f t="shared" si="204"/>
        <v>#REF!</v>
      </c>
      <c r="BF225" s="9" t="e">
        <f t="shared" si="205"/>
        <v>#REF!</v>
      </c>
      <c r="BG225" s="9" t="e">
        <f t="shared" si="206"/>
        <v>#REF!</v>
      </c>
      <c r="BH225" s="9" t="e">
        <f t="shared" si="207"/>
        <v>#REF!</v>
      </c>
      <c r="BI225" s="9" t="e">
        <f t="shared" si="208"/>
        <v>#REF!</v>
      </c>
      <c r="BL225" s="10" t="e">
        <f>SUMIF([3]gfs0910a!#REF!,'[3]total hrs'!#REF!,[3]gfs0910a!#REF!)</f>
        <v>#REF!</v>
      </c>
      <c r="BM225" s="10" t="e">
        <f t="shared" si="214"/>
        <v>#REF!</v>
      </c>
      <c r="BN225" s="10" t="e">
        <f>SUMIF([3]gfs0910a!#REF!,'[3]total hrs'!#REF!,[3]gfs0910a!#REF!)</f>
        <v>#REF!</v>
      </c>
      <c r="BO225" s="10" t="e">
        <f t="shared" si="215"/>
        <v>#REF!</v>
      </c>
      <c r="BP225" s="10" t="e">
        <f>SUMIF([3]gfs0910a!#REF!,'[3]total hrs'!#REF!,[3]gfs0910a!#REF!)</f>
        <v>#REF!</v>
      </c>
      <c r="BQ225" s="10" t="e">
        <f t="shared" si="216"/>
        <v>#REF!</v>
      </c>
      <c r="BR225" s="10" t="e">
        <f>SUMIF([3]gfs0910a!#REF!,'[3]total hrs'!#REF!,[3]gfs0910a!#REF!)</f>
        <v>#REF!</v>
      </c>
      <c r="BS225" s="10" t="e">
        <f t="shared" si="217"/>
        <v>#REF!</v>
      </c>
      <c r="BT225" s="10" t="e">
        <f>SUMIF([3]gfs0910a!#REF!,'[3]total hrs'!#REF!,[3]gfs0910a!#REF!)</f>
        <v>#REF!</v>
      </c>
      <c r="BU225" s="10" t="e">
        <f t="shared" si="218"/>
        <v>#REF!</v>
      </c>
      <c r="BV225" s="10" t="e">
        <f>SUMIF([3]gfs0910a!#REF!,'[3]total hrs'!#REF!,[3]gfs0910a!#REF!)</f>
        <v>#REF!</v>
      </c>
      <c r="BW225" s="10" t="e">
        <f t="shared" si="219"/>
        <v>#REF!</v>
      </c>
    </row>
    <row r="226" spans="1:75" ht="21" customHeight="1" x14ac:dyDescent="0.25">
      <c r="A226" s="12">
        <v>51087</v>
      </c>
      <c r="B226" s="12" t="s">
        <v>239</v>
      </c>
      <c r="C226" s="15" t="s">
        <v>20</v>
      </c>
      <c r="D226" s="29">
        <f>SUMIF(general!$C:$C,'control sheet'!$A:$A,general!$K:$K)</f>
        <v>0</v>
      </c>
      <c r="E226" s="5">
        <f>SUMIF(airport!C:C,'control sheet'!A:A,airport!K:K)</f>
        <v>0</v>
      </c>
      <c r="F226" s="5">
        <f>SUMIF(denarau!C:C,'control sheet'!A:A,denarau!K:K)</f>
        <v>0</v>
      </c>
      <c r="G226" s="98">
        <f>SUMIF(fijian!$C:$C,'control sheet'!$A:$A,fijian!$K:$K)</f>
        <v>0</v>
      </c>
      <c r="H226" s="5">
        <f>SUMIF(north!C:C,'control sheet'!A:A,north!K:K)</f>
        <v>0</v>
      </c>
      <c r="I226" s="5"/>
      <c r="J226" s="5"/>
      <c r="L226" s="6">
        <f t="shared" si="211"/>
        <v>0</v>
      </c>
      <c r="N2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6" s="96">
        <f t="shared" si="212"/>
        <v>0</v>
      </c>
      <c r="R2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6" s="6">
        <f t="shared" si="213"/>
        <v>0</v>
      </c>
      <c r="AE226" s="7"/>
      <c r="AF226" s="6">
        <f t="shared" si="196"/>
        <v>0</v>
      </c>
      <c r="AG226" s="6">
        <f t="shared" si="197"/>
        <v>0</v>
      </c>
      <c r="AH226" s="6">
        <f t="shared" si="198"/>
        <v>0</v>
      </c>
      <c r="AI226" s="6">
        <f t="shared" si="199"/>
        <v>0</v>
      </c>
      <c r="AJ226" s="6">
        <f t="shared" si="200"/>
        <v>0</v>
      </c>
      <c r="AK226" s="6">
        <f t="shared" si="201"/>
        <v>0</v>
      </c>
      <c r="AL226" s="6"/>
      <c r="AM2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6" s="9" t="e">
        <f t="shared" si="202"/>
        <v>#REF!</v>
      </c>
      <c r="BD226" s="9" t="e">
        <f t="shared" si="203"/>
        <v>#REF!</v>
      </c>
      <c r="BE226" s="9" t="e">
        <f t="shared" si="204"/>
        <v>#REF!</v>
      </c>
      <c r="BF226" s="9" t="e">
        <f t="shared" si="205"/>
        <v>#REF!</v>
      </c>
      <c r="BG226" s="9" t="e">
        <f t="shared" si="206"/>
        <v>#REF!</v>
      </c>
      <c r="BH226" s="9" t="e">
        <f t="shared" si="207"/>
        <v>#REF!</v>
      </c>
      <c r="BI226" s="9" t="e">
        <f t="shared" si="208"/>
        <v>#REF!</v>
      </c>
      <c r="BL226" s="10" t="e">
        <f>SUMIF([3]gfs0910a!#REF!,'[3]total hrs'!#REF!,[3]gfs0910a!#REF!)</f>
        <v>#REF!</v>
      </c>
      <c r="BM226" s="10" t="e">
        <f t="shared" si="214"/>
        <v>#REF!</v>
      </c>
      <c r="BN226" s="10" t="e">
        <f>SUMIF([3]gfs0910a!#REF!,'[3]total hrs'!#REF!,[3]gfs0910a!#REF!)</f>
        <v>#REF!</v>
      </c>
      <c r="BO226" s="10" t="e">
        <f t="shared" si="215"/>
        <v>#REF!</v>
      </c>
      <c r="BP226" s="10" t="e">
        <f>SUMIF([3]gfs0910a!#REF!,'[3]total hrs'!#REF!,[3]gfs0910a!#REF!)</f>
        <v>#REF!</v>
      </c>
      <c r="BQ226" s="10" t="e">
        <f t="shared" si="216"/>
        <v>#REF!</v>
      </c>
      <c r="BR226" s="10" t="e">
        <f>SUMIF([3]gfs0910a!#REF!,'[3]total hrs'!#REF!,[3]gfs0910a!#REF!)</f>
        <v>#REF!</v>
      </c>
      <c r="BS226" s="10" t="e">
        <f t="shared" si="217"/>
        <v>#REF!</v>
      </c>
      <c r="BT226" s="10" t="e">
        <f>SUMIF([3]gfs0910a!#REF!,'[3]total hrs'!#REF!,[3]gfs0910a!#REF!)</f>
        <v>#REF!</v>
      </c>
      <c r="BU226" s="10" t="e">
        <f t="shared" si="218"/>
        <v>#REF!</v>
      </c>
      <c r="BV226" s="10" t="e">
        <f>SUMIF([3]gfs0910a!#REF!,'[3]total hrs'!#REF!,[3]gfs0910a!#REF!)</f>
        <v>#REF!</v>
      </c>
      <c r="BW226" s="10" t="e">
        <f t="shared" si="219"/>
        <v>#REF!</v>
      </c>
    </row>
    <row r="227" spans="1:75" ht="21" customHeight="1" x14ac:dyDescent="0.25">
      <c r="A227" s="12">
        <v>51096</v>
      </c>
      <c r="B227" s="12" t="s">
        <v>467</v>
      </c>
      <c r="C227" s="15" t="s">
        <v>20</v>
      </c>
      <c r="D227" s="29">
        <f>SUMIF(general!$C:$C,'control sheet'!$A:$A,general!$K:$K)</f>
        <v>0</v>
      </c>
      <c r="E227" s="5">
        <f>SUMIF(airport!C:C,'control sheet'!A:A,airport!K:K)</f>
        <v>23</v>
      </c>
      <c r="F227" s="5">
        <f>SUMIF(denarau!C:C,'control sheet'!A:A,denarau!K:K)</f>
        <v>0</v>
      </c>
      <c r="G227" s="98">
        <f>SUMIF(fijian!$C:$C,'control sheet'!$A:$A,fijian!$K:$K)</f>
        <v>0</v>
      </c>
      <c r="H227" s="5">
        <f>SUMIF(north!C:C,'control sheet'!A:A,north!K:K)</f>
        <v>0</v>
      </c>
      <c r="I227" s="5"/>
      <c r="J227" s="5"/>
      <c r="L227" s="6">
        <f t="shared" si="211"/>
        <v>23</v>
      </c>
      <c r="N2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23</v>
      </c>
      <c r="O2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7" s="96">
        <f t="shared" si="212"/>
        <v>0</v>
      </c>
      <c r="R2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17.940000000000001</v>
      </c>
      <c r="S2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7" s="6">
        <f t="shared" si="213"/>
        <v>23</v>
      </c>
      <c r="AE227" s="7"/>
      <c r="AF227" s="6">
        <f t="shared" si="196"/>
        <v>23</v>
      </c>
      <c r="AG227" s="6">
        <f t="shared" si="197"/>
        <v>0</v>
      </c>
      <c r="AH227" s="6">
        <f t="shared" si="198"/>
        <v>0</v>
      </c>
      <c r="AI227" s="6">
        <f t="shared" si="199"/>
        <v>0</v>
      </c>
      <c r="AJ227" s="6">
        <f t="shared" si="200"/>
        <v>17.940000000000001</v>
      </c>
      <c r="AK227" s="6">
        <f t="shared" si="201"/>
        <v>0</v>
      </c>
      <c r="AL227" s="6"/>
      <c r="AM2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7" s="9" t="e">
        <f t="shared" si="202"/>
        <v>#REF!</v>
      </c>
      <c r="BD227" s="9" t="e">
        <f t="shared" si="203"/>
        <v>#REF!</v>
      </c>
      <c r="BE227" s="9" t="e">
        <f t="shared" si="204"/>
        <v>#REF!</v>
      </c>
      <c r="BF227" s="9" t="e">
        <f t="shared" si="205"/>
        <v>#REF!</v>
      </c>
      <c r="BG227" s="9" t="e">
        <f t="shared" si="206"/>
        <v>#REF!</v>
      </c>
      <c r="BH227" s="9" t="e">
        <f t="shared" si="207"/>
        <v>#REF!</v>
      </c>
      <c r="BI227" s="9" t="e">
        <f t="shared" si="208"/>
        <v>#REF!</v>
      </c>
      <c r="BL227" s="10" t="e">
        <f>SUMIF([3]gfs0910a!#REF!,'[3]total hrs'!#REF!,[3]gfs0910a!#REF!)</f>
        <v>#REF!</v>
      </c>
      <c r="BM227" s="10" t="e">
        <f t="shared" si="214"/>
        <v>#REF!</v>
      </c>
      <c r="BN227" s="10" t="e">
        <f>SUMIF([3]gfs0910a!#REF!,'[3]total hrs'!#REF!,[3]gfs0910a!#REF!)</f>
        <v>#REF!</v>
      </c>
      <c r="BO227" s="10" t="e">
        <f t="shared" si="215"/>
        <v>#REF!</v>
      </c>
      <c r="BP227" s="10" t="e">
        <f>SUMIF([3]gfs0910a!#REF!,'[3]total hrs'!#REF!,[3]gfs0910a!#REF!)</f>
        <v>#REF!</v>
      </c>
      <c r="BQ227" s="10" t="e">
        <f t="shared" si="216"/>
        <v>#REF!</v>
      </c>
      <c r="BR227" s="10" t="e">
        <f>SUMIF([3]gfs0910a!#REF!,'[3]total hrs'!#REF!,[3]gfs0910a!#REF!)</f>
        <v>#REF!</v>
      </c>
      <c r="BS227" s="10" t="e">
        <f t="shared" si="217"/>
        <v>#REF!</v>
      </c>
      <c r="BT227" s="10" t="e">
        <f>SUMIF([3]gfs0910a!#REF!,'[3]total hrs'!#REF!,[3]gfs0910a!#REF!)</f>
        <v>#REF!</v>
      </c>
      <c r="BU227" s="10" t="e">
        <f t="shared" si="218"/>
        <v>#REF!</v>
      </c>
      <c r="BV227" s="10" t="e">
        <f>SUMIF([3]gfs0910a!#REF!,'[3]total hrs'!#REF!,[3]gfs0910a!#REF!)</f>
        <v>#REF!</v>
      </c>
      <c r="BW227" s="10" t="e">
        <f t="shared" si="219"/>
        <v>#REF!</v>
      </c>
    </row>
    <row r="228" spans="1:75" ht="21" customHeight="1" x14ac:dyDescent="0.25">
      <c r="A228" s="12">
        <v>51099</v>
      </c>
      <c r="B228" s="12" t="s">
        <v>240</v>
      </c>
      <c r="C228" s="15" t="s">
        <v>20</v>
      </c>
      <c r="D228" s="29">
        <f>SUMIF(general!$C:$C,'control sheet'!$A:$A,general!$K:$K)</f>
        <v>0</v>
      </c>
      <c r="E228" s="5">
        <f>SUMIF(airport!C:C,'control sheet'!A:A,airport!K:K)</f>
        <v>48</v>
      </c>
      <c r="F228" s="5">
        <f>SUMIF(denarau!C:C,'control sheet'!A:A,denarau!K:K)</f>
        <v>0</v>
      </c>
      <c r="G228" s="98">
        <f>SUMIF(fijian!$C:$C,'control sheet'!$A:$A,fijian!$K:$K)</f>
        <v>0</v>
      </c>
      <c r="H228" s="5">
        <f>SUMIF(north!C:C,'control sheet'!A:A,north!K:K)</f>
        <v>0</v>
      </c>
      <c r="I228" s="5"/>
      <c r="J228" s="5"/>
      <c r="L228" s="6">
        <f t="shared" si="211"/>
        <v>48</v>
      </c>
      <c r="N2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2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8" s="96">
        <f t="shared" si="212"/>
        <v>0</v>
      </c>
      <c r="R2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16.32</v>
      </c>
      <c r="S2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8" s="6">
        <f t="shared" si="213"/>
        <v>48</v>
      </c>
      <c r="AE228" s="7"/>
      <c r="AF228" s="6">
        <f t="shared" ref="AF228:AF241" si="220">+N228-W228</f>
        <v>45</v>
      </c>
      <c r="AG228" s="6">
        <f t="shared" ref="AG228:AG241" si="221">+O228-X228</f>
        <v>3</v>
      </c>
      <c r="AH228" s="6">
        <f t="shared" ref="AH228:AH241" si="222">+P228-Y228</f>
        <v>0</v>
      </c>
      <c r="AI228" s="6">
        <f t="shared" ref="AI228:AI241" si="223">+Q228-Z228</f>
        <v>0</v>
      </c>
      <c r="AJ228" s="6">
        <f t="shared" ref="AJ228:AJ241" si="224">+R228-AA228</f>
        <v>16.32</v>
      </c>
      <c r="AK228" s="6">
        <f t="shared" ref="AK228:AK241" si="225">+S228-AB228</f>
        <v>0</v>
      </c>
      <c r="AL228" s="6"/>
      <c r="AM2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8" s="9" t="e">
        <f t="shared" ref="BC228:BC241" si="226">+AM228-AU228</f>
        <v>#REF!</v>
      </c>
      <c r="BD228" s="9" t="e">
        <f t="shared" ref="BD228:BD241" si="227">+AN228-AV228</f>
        <v>#REF!</v>
      </c>
      <c r="BE228" s="9" t="e">
        <f t="shared" ref="BE228:BE241" si="228">+AO228-AW228</f>
        <v>#REF!</v>
      </c>
      <c r="BF228" s="9" t="e">
        <f t="shared" ref="BF228:BF241" si="229">+AP228-AX228</f>
        <v>#REF!</v>
      </c>
      <c r="BG228" s="9" t="e">
        <f t="shared" ref="BG228:BG241" si="230">+AQ228-AY228</f>
        <v>#REF!</v>
      </c>
      <c r="BH228" s="9" t="e">
        <f t="shared" ref="BH228:BH241" si="231">+AR228-AZ228</f>
        <v>#REF!</v>
      </c>
      <c r="BI228" s="9" t="e">
        <f t="shared" ref="BI228:BI241" si="232">+AS228-BA228</f>
        <v>#REF!</v>
      </c>
      <c r="BL228" s="10" t="e">
        <f>SUMIF([3]gfs0910a!#REF!,'[3]total hrs'!#REF!,[3]gfs0910a!#REF!)</f>
        <v>#REF!</v>
      </c>
      <c r="BM228" s="10" t="e">
        <f t="shared" si="214"/>
        <v>#REF!</v>
      </c>
      <c r="BN228" s="10" t="e">
        <f>SUMIF([3]gfs0910a!#REF!,'[3]total hrs'!#REF!,[3]gfs0910a!#REF!)</f>
        <v>#REF!</v>
      </c>
      <c r="BO228" s="10" t="e">
        <f t="shared" si="215"/>
        <v>#REF!</v>
      </c>
      <c r="BP228" s="10" t="e">
        <f>SUMIF([3]gfs0910a!#REF!,'[3]total hrs'!#REF!,[3]gfs0910a!#REF!)</f>
        <v>#REF!</v>
      </c>
      <c r="BQ228" s="10" t="e">
        <f t="shared" si="216"/>
        <v>#REF!</v>
      </c>
      <c r="BR228" s="10" t="e">
        <f>SUMIF([3]gfs0910a!#REF!,'[3]total hrs'!#REF!,[3]gfs0910a!#REF!)</f>
        <v>#REF!</v>
      </c>
      <c r="BS228" s="10" t="e">
        <f t="shared" si="217"/>
        <v>#REF!</v>
      </c>
      <c r="BT228" s="10" t="e">
        <f>SUMIF([3]gfs0910a!#REF!,'[3]total hrs'!#REF!,[3]gfs0910a!#REF!)</f>
        <v>#REF!</v>
      </c>
      <c r="BU228" s="10" t="e">
        <f t="shared" si="218"/>
        <v>#REF!</v>
      </c>
      <c r="BV228" s="10" t="e">
        <f>SUMIF([3]gfs0910a!#REF!,'[3]total hrs'!#REF!,[3]gfs0910a!#REF!)</f>
        <v>#REF!</v>
      </c>
      <c r="BW228" s="10" t="e">
        <f t="shared" si="219"/>
        <v>#REF!</v>
      </c>
    </row>
    <row r="229" spans="1:75" ht="21" customHeight="1" x14ac:dyDescent="0.25">
      <c r="A229" s="12">
        <v>51101</v>
      </c>
      <c r="B229" s="12" t="s">
        <v>241</v>
      </c>
      <c r="C229" s="15" t="s">
        <v>20</v>
      </c>
      <c r="D229" s="29">
        <f>SUMIF(general!$C:$C,'control sheet'!$A:$A,general!$K:$K)</f>
        <v>0</v>
      </c>
      <c r="E229" s="5">
        <f>SUMIF(airport!C:C,'control sheet'!A:A,airport!K:K)</f>
        <v>8</v>
      </c>
      <c r="F229" s="5">
        <f>SUMIF(denarau!C:C,'control sheet'!A:A,denarau!K:K)</f>
        <v>0</v>
      </c>
      <c r="G229" s="98">
        <f>SUMIF(fijian!$C:$C,'control sheet'!$A:$A,fijian!$K:$K)</f>
        <v>0</v>
      </c>
      <c r="H229" s="5">
        <f>SUMIF(north!C:C,'control sheet'!A:A,north!K:K)</f>
        <v>0</v>
      </c>
      <c r="I229" s="5"/>
      <c r="J229" s="5"/>
      <c r="L229" s="6">
        <f t="shared" si="211"/>
        <v>8</v>
      </c>
      <c r="N2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8</v>
      </c>
      <c r="O2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29" s="96">
        <f t="shared" si="212"/>
        <v>0</v>
      </c>
      <c r="R2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29" s="6">
        <f t="shared" si="213"/>
        <v>8</v>
      </c>
      <c r="AE229" s="7"/>
      <c r="AF229" s="6">
        <f t="shared" si="220"/>
        <v>8</v>
      </c>
      <c r="AG229" s="6">
        <f t="shared" si="221"/>
        <v>0</v>
      </c>
      <c r="AH229" s="6">
        <f t="shared" si="222"/>
        <v>0</v>
      </c>
      <c r="AI229" s="6">
        <f t="shared" si="223"/>
        <v>0</v>
      </c>
      <c r="AJ229" s="6">
        <f t="shared" si="224"/>
        <v>0</v>
      </c>
      <c r="AK229" s="6">
        <f t="shared" si="225"/>
        <v>0</v>
      </c>
      <c r="AL229" s="6"/>
      <c r="AM2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29" s="9" t="e">
        <f t="shared" si="226"/>
        <v>#REF!</v>
      </c>
      <c r="BD229" s="9" t="e">
        <f t="shared" si="227"/>
        <v>#REF!</v>
      </c>
      <c r="BE229" s="9" t="e">
        <f t="shared" si="228"/>
        <v>#REF!</v>
      </c>
      <c r="BF229" s="9" t="e">
        <f t="shared" si="229"/>
        <v>#REF!</v>
      </c>
      <c r="BG229" s="9" t="e">
        <f t="shared" si="230"/>
        <v>#REF!</v>
      </c>
      <c r="BH229" s="9" t="e">
        <f t="shared" si="231"/>
        <v>#REF!</v>
      </c>
      <c r="BI229" s="9" t="e">
        <f t="shared" si="232"/>
        <v>#REF!</v>
      </c>
      <c r="BL229" s="10" t="e">
        <f>SUMIF([3]gfs0910a!#REF!,'[3]total hrs'!#REF!,[3]gfs0910a!#REF!)</f>
        <v>#REF!</v>
      </c>
      <c r="BM229" s="10" t="e">
        <f t="shared" si="214"/>
        <v>#REF!</v>
      </c>
      <c r="BN229" s="10" t="e">
        <f>SUMIF([3]gfs0910a!#REF!,'[3]total hrs'!#REF!,[3]gfs0910a!#REF!)</f>
        <v>#REF!</v>
      </c>
      <c r="BO229" s="10" t="e">
        <f t="shared" si="215"/>
        <v>#REF!</v>
      </c>
      <c r="BP229" s="10" t="e">
        <f>SUMIF([3]gfs0910a!#REF!,'[3]total hrs'!#REF!,[3]gfs0910a!#REF!)</f>
        <v>#REF!</v>
      </c>
      <c r="BQ229" s="10" t="e">
        <f t="shared" si="216"/>
        <v>#REF!</v>
      </c>
      <c r="BR229" s="10" t="e">
        <f>SUMIF([3]gfs0910a!#REF!,'[3]total hrs'!#REF!,[3]gfs0910a!#REF!)</f>
        <v>#REF!</v>
      </c>
      <c r="BS229" s="10" t="e">
        <f t="shared" si="217"/>
        <v>#REF!</v>
      </c>
      <c r="BT229" s="10" t="e">
        <f>SUMIF([3]gfs0910a!#REF!,'[3]total hrs'!#REF!,[3]gfs0910a!#REF!)</f>
        <v>#REF!</v>
      </c>
      <c r="BU229" s="10" t="e">
        <f t="shared" si="218"/>
        <v>#REF!</v>
      </c>
      <c r="BV229" s="10" t="e">
        <f>SUMIF([3]gfs0910a!#REF!,'[3]total hrs'!#REF!,[3]gfs0910a!#REF!)</f>
        <v>#REF!</v>
      </c>
      <c r="BW229" s="10" t="e">
        <f t="shared" si="219"/>
        <v>#REF!</v>
      </c>
    </row>
    <row r="230" spans="1:75" ht="21" customHeight="1" x14ac:dyDescent="0.25">
      <c r="A230" s="12">
        <v>51107</v>
      </c>
      <c r="B230" s="12" t="s">
        <v>283</v>
      </c>
      <c r="C230" s="15" t="s">
        <v>20</v>
      </c>
      <c r="D230" s="29">
        <f>SUMIF(general!$C:$C,'control sheet'!$A:$A,general!$K:$K)</f>
        <v>0</v>
      </c>
      <c r="E230" s="5">
        <f>SUMIF(airport!C:C,'control sheet'!A:A,airport!K:K)</f>
        <v>58</v>
      </c>
      <c r="F230" s="5">
        <f>SUMIF(denarau!C:C,'control sheet'!A:A,denarau!K:K)</f>
        <v>0</v>
      </c>
      <c r="G230" s="98">
        <f>SUMIF(fijian!$C:$C,'control sheet'!$A:$A,fijian!$K:$K)</f>
        <v>0</v>
      </c>
      <c r="H230" s="5">
        <f>SUMIF(north!C:C,'control sheet'!A:A,north!K:K)</f>
        <v>0</v>
      </c>
      <c r="I230" s="5"/>
      <c r="J230" s="5"/>
      <c r="L230" s="6">
        <f t="shared" si="211"/>
        <v>58</v>
      </c>
      <c r="N2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2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2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230" s="96">
        <f t="shared" si="212"/>
        <v>0</v>
      </c>
      <c r="R2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19.72</v>
      </c>
      <c r="S2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126</v>
      </c>
      <c r="AD230" s="6">
        <f t="shared" si="213"/>
        <v>58</v>
      </c>
      <c r="AE230" s="7"/>
      <c r="AF230" s="6">
        <f t="shared" si="220"/>
        <v>44</v>
      </c>
      <c r="AG230" s="6">
        <f t="shared" si="221"/>
        <v>12</v>
      </c>
      <c r="AH230" s="6">
        <f t="shared" si="222"/>
        <v>2</v>
      </c>
      <c r="AI230" s="6">
        <f t="shared" si="223"/>
        <v>0</v>
      </c>
      <c r="AJ230" s="6">
        <f t="shared" si="224"/>
        <v>19.72</v>
      </c>
      <c r="AK230" s="6">
        <f t="shared" si="225"/>
        <v>126</v>
      </c>
      <c r="AL230" s="6"/>
      <c r="AM2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0" s="9" t="e">
        <f t="shared" si="226"/>
        <v>#REF!</v>
      </c>
      <c r="BD230" s="9" t="e">
        <f t="shared" si="227"/>
        <v>#REF!</v>
      </c>
      <c r="BE230" s="9" t="e">
        <f t="shared" si="228"/>
        <v>#REF!</v>
      </c>
      <c r="BF230" s="9" t="e">
        <f t="shared" si="229"/>
        <v>#REF!</v>
      </c>
      <c r="BG230" s="9" t="e">
        <f t="shared" si="230"/>
        <v>#REF!</v>
      </c>
      <c r="BH230" s="9" t="e">
        <f t="shared" si="231"/>
        <v>#REF!</v>
      </c>
      <c r="BI230" s="9" t="e">
        <f t="shared" si="232"/>
        <v>#REF!</v>
      </c>
      <c r="BL230" s="10" t="e">
        <f>SUMIF([3]gfs0910a!#REF!,'[3]total hrs'!#REF!,[3]gfs0910a!#REF!)</f>
        <v>#REF!</v>
      </c>
      <c r="BM230" s="10" t="e">
        <f t="shared" si="214"/>
        <v>#REF!</v>
      </c>
      <c r="BN230" s="10" t="e">
        <f>SUMIF([3]gfs0910a!#REF!,'[3]total hrs'!#REF!,[3]gfs0910a!#REF!)</f>
        <v>#REF!</v>
      </c>
      <c r="BO230" s="10" t="e">
        <f t="shared" si="215"/>
        <v>#REF!</v>
      </c>
      <c r="BP230" s="10" t="e">
        <f>SUMIF([3]gfs0910a!#REF!,'[3]total hrs'!#REF!,[3]gfs0910a!#REF!)</f>
        <v>#REF!</v>
      </c>
      <c r="BQ230" s="10" t="e">
        <f t="shared" si="216"/>
        <v>#REF!</v>
      </c>
      <c r="BR230" s="10" t="e">
        <f>SUMIF([3]gfs0910a!#REF!,'[3]total hrs'!#REF!,[3]gfs0910a!#REF!)</f>
        <v>#REF!</v>
      </c>
      <c r="BS230" s="10" t="e">
        <f t="shared" si="217"/>
        <v>#REF!</v>
      </c>
      <c r="BT230" s="10" t="e">
        <f>SUMIF([3]gfs0910a!#REF!,'[3]total hrs'!#REF!,[3]gfs0910a!#REF!)</f>
        <v>#REF!</v>
      </c>
      <c r="BU230" s="10" t="e">
        <f t="shared" si="218"/>
        <v>#REF!</v>
      </c>
      <c r="BV230" s="10" t="e">
        <f>SUMIF([3]gfs0910a!#REF!,'[3]total hrs'!#REF!,[3]gfs0910a!#REF!)</f>
        <v>#REF!</v>
      </c>
      <c r="BW230" s="10" t="e">
        <f t="shared" si="219"/>
        <v>#REF!</v>
      </c>
    </row>
    <row r="231" spans="1:75" ht="21" customHeight="1" x14ac:dyDescent="0.25">
      <c r="A231" s="12">
        <v>51117</v>
      </c>
      <c r="B231" s="12" t="s">
        <v>242</v>
      </c>
      <c r="C231" s="15" t="s">
        <v>20</v>
      </c>
      <c r="D231" s="29">
        <f>SUMIF(general!$C:$C,'control sheet'!$A:$A,general!$K:$K)</f>
        <v>0</v>
      </c>
      <c r="E231" s="5">
        <f>SUMIF(airport!C:C,'control sheet'!A:A,airport!K:K)</f>
        <v>0</v>
      </c>
      <c r="F231" s="5">
        <f>SUMIF(denarau!C:C,'control sheet'!A:A,denarau!K:K)</f>
        <v>0</v>
      </c>
      <c r="G231" s="98">
        <f>SUMIF(fijian!$C:$C,'control sheet'!$A:$A,fijian!$K:$K)</f>
        <v>0</v>
      </c>
      <c r="H231" s="5">
        <f>SUMIF(north!C:C,'control sheet'!A:A,north!K:K)</f>
        <v>0</v>
      </c>
      <c r="I231" s="5"/>
      <c r="J231" s="5"/>
      <c r="L231" s="6">
        <f t="shared" si="211"/>
        <v>0</v>
      </c>
      <c r="N2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31" s="96">
        <f t="shared" si="212"/>
        <v>0</v>
      </c>
      <c r="R2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31" s="6">
        <f t="shared" si="213"/>
        <v>0</v>
      </c>
      <c r="AE231" s="7"/>
      <c r="AF231" s="6">
        <f t="shared" si="220"/>
        <v>0</v>
      </c>
      <c r="AG231" s="6">
        <f t="shared" si="221"/>
        <v>0</v>
      </c>
      <c r="AH231" s="6">
        <f t="shared" si="222"/>
        <v>0</v>
      </c>
      <c r="AI231" s="6">
        <f t="shared" si="223"/>
        <v>0</v>
      </c>
      <c r="AJ231" s="6">
        <f t="shared" si="224"/>
        <v>0</v>
      </c>
      <c r="AK231" s="6">
        <f t="shared" si="225"/>
        <v>0</v>
      </c>
      <c r="AL231" s="6"/>
      <c r="AM2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1" s="9" t="e">
        <f t="shared" si="226"/>
        <v>#REF!</v>
      </c>
      <c r="BD231" s="9" t="e">
        <f t="shared" si="227"/>
        <v>#REF!</v>
      </c>
      <c r="BE231" s="9" t="e">
        <f t="shared" si="228"/>
        <v>#REF!</v>
      </c>
      <c r="BF231" s="9" t="e">
        <f t="shared" si="229"/>
        <v>#REF!</v>
      </c>
      <c r="BG231" s="9" t="e">
        <f t="shared" si="230"/>
        <v>#REF!</v>
      </c>
      <c r="BH231" s="9" t="e">
        <f t="shared" si="231"/>
        <v>#REF!</v>
      </c>
      <c r="BI231" s="9" t="e">
        <f t="shared" si="232"/>
        <v>#REF!</v>
      </c>
      <c r="BL231" s="10" t="e">
        <f>SUMIF([3]gfs0910a!#REF!,'[3]total hrs'!#REF!,[3]gfs0910a!#REF!)</f>
        <v>#REF!</v>
      </c>
      <c r="BM231" s="10" t="e">
        <f t="shared" si="214"/>
        <v>#REF!</v>
      </c>
      <c r="BN231" s="10" t="e">
        <f>SUMIF([3]gfs0910a!#REF!,'[3]total hrs'!#REF!,[3]gfs0910a!#REF!)</f>
        <v>#REF!</v>
      </c>
      <c r="BO231" s="10" t="e">
        <f t="shared" si="215"/>
        <v>#REF!</v>
      </c>
      <c r="BP231" s="10" t="e">
        <f>SUMIF([3]gfs0910a!#REF!,'[3]total hrs'!#REF!,[3]gfs0910a!#REF!)</f>
        <v>#REF!</v>
      </c>
      <c r="BQ231" s="10" t="e">
        <f t="shared" si="216"/>
        <v>#REF!</v>
      </c>
      <c r="BR231" s="10" t="e">
        <f>SUMIF([3]gfs0910a!#REF!,'[3]total hrs'!#REF!,[3]gfs0910a!#REF!)</f>
        <v>#REF!</v>
      </c>
      <c r="BS231" s="10" t="e">
        <f t="shared" si="217"/>
        <v>#REF!</v>
      </c>
      <c r="BT231" s="10" t="e">
        <f>SUMIF([3]gfs0910a!#REF!,'[3]total hrs'!#REF!,[3]gfs0910a!#REF!)</f>
        <v>#REF!</v>
      </c>
      <c r="BU231" s="10" t="e">
        <f t="shared" si="218"/>
        <v>#REF!</v>
      </c>
      <c r="BV231" s="10" t="e">
        <f>SUMIF([3]gfs0910a!#REF!,'[3]total hrs'!#REF!,[3]gfs0910a!#REF!)</f>
        <v>#REF!</v>
      </c>
      <c r="BW231" s="10" t="e">
        <f t="shared" si="219"/>
        <v>#REF!</v>
      </c>
    </row>
    <row r="232" spans="1:75" ht="21" customHeight="1" x14ac:dyDescent="0.25">
      <c r="A232" s="12">
        <v>51118</v>
      </c>
      <c r="B232" s="12" t="s">
        <v>243</v>
      </c>
      <c r="C232" s="15" t="s">
        <v>20</v>
      </c>
      <c r="D232" s="29">
        <f>SUMIF(general!$C:$C,'control sheet'!$A:$A,general!$K:$K)</f>
        <v>0</v>
      </c>
      <c r="E232" s="5">
        <f>SUMIF(airport!C:C,'control sheet'!A:A,airport!K:K)</f>
        <v>60</v>
      </c>
      <c r="F232" s="5">
        <f>SUMIF(denarau!C:C,'control sheet'!A:A,denarau!K:K)</f>
        <v>0</v>
      </c>
      <c r="G232" s="98">
        <f>SUMIF(fijian!$C:$C,'control sheet'!$A:$A,fijian!$K:$K)</f>
        <v>0</v>
      </c>
      <c r="H232" s="5">
        <f>SUMIF(north!C:C,'control sheet'!A:A,north!K:K)</f>
        <v>0</v>
      </c>
      <c r="I232" s="5"/>
      <c r="J232" s="5"/>
      <c r="L232" s="6">
        <f t="shared" si="211"/>
        <v>60</v>
      </c>
      <c r="N2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2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3</v>
      </c>
      <c r="Q232" s="96">
        <f t="shared" si="212"/>
        <v>0</v>
      </c>
      <c r="R2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232" s="6">
        <f t="shared" si="213"/>
        <v>60</v>
      </c>
      <c r="AE232" s="7"/>
      <c r="AF232" s="6">
        <f t="shared" si="220"/>
        <v>45</v>
      </c>
      <c r="AG232" s="6">
        <f t="shared" si="221"/>
        <v>12</v>
      </c>
      <c r="AH232" s="6">
        <f t="shared" si="222"/>
        <v>3</v>
      </c>
      <c r="AI232" s="6">
        <f t="shared" si="223"/>
        <v>0</v>
      </c>
      <c r="AJ232" s="6">
        <f t="shared" si="224"/>
        <v>0</v>
      </c>
      <c r="AK232" s="6">
        <f t="shared" si="225"/>
        <v>18</v>
      </c>
      <c r="AL232" s="6"/>
      <c r="AM2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2" s="9" t="e">
        <f t="shared" si="226"/>
        <v>#REF!</v>
      </c>
      <c r="BD232" s="9" t="e">
        <f t="shared" si="227"/>
        <v>#REF!</v>
      </c>
      <c r="BE232" s="9" t="e">
        <f t="shared" si="228"/>
        <v>#REF!</v>
      </c>
      <c r="BF232" s="9" t="e">
        <f t="shared" si="229"/>
        <v>#REF!</v>
      </c>
      <c r="BG232" s="9" t="e">
        <f t="shared" si="230"/>
        <v>#REF!</v>
      </c>
      <c r="BH232" s="9" t="e">
        <f t="shared" si="231"/>
        <v>#REF!</v>
      </c>
      <c r="BI232" s="9" t="e">
        <f t="shared" si="232"/>
        <v>#REF!</v>
      </c>
      <c r="BL232" s="10" t="e">
        <f>SUMIF([3]gfs0910a!#REF!,'[3]total hrs'!#REF!,[3]gfs0910a!#REF!)</f>
        <v>#REF!</v>
      </c>
      <c r="BM232" s="10" t="e">
        <f t="shared" si="214"/>
        <v>#REF!</v>
      </c>
      <c r="BN232" s="10" t="e">
        <f>SUMIF([3]gfs0910a!#REF!,'[3]total hrs'!#REF!,[3]gfs0910a!#REF!)</f>
        <v>#REF!</v>
      </c>
      <c r="BO232" s="10" t="e">
        <f t="shared" si="215"/>
        <v>#REF!</v>
      </c>
      <c r="BP232" s="10" t="e">
        <f>SUMIF([3]gfs0910a!#REF!,'[3]total hrs'!#REF!,[3]gfs0910a!#REF!)</f>
        <v>#REF!</v>
      </c>
      <c r="BQ232" s="10" t="e">
        <f t="shared" si="216"/>
        <v>#REF!</v>
      </c>
      <c r="BR232" s="10" t="e">
        <f>SUMIF([3]gfs0910a!#REF!,'[3]total hrs'!#REF!,[3]gfs0910a!#REF!)</f>
        <v>#REF!</v>
      </c>
      <c r="BS232" s="10" t="e">
        <f t="shared" si="217"/>
        <v>#REF!</v>
      </c>
      <c r="BT232" s="10" t="e">
        <f>SUMIF([3]gfs0910a!#REF!,'[3]total hrs'!#REF!,[3]gfs0910a!#REF!)</f>
        <v>#REF!</v>
      </c>
      <c r="BU232" s="10" t="e">
        <f t="shared" si="218"/>
        <v>#REF!</v>
      </c>
      <c r="BV232" s="10" t="e">
        <f>SUMIF([3]gfs0910a!#REF!,'[3]total hrs'!#REF!,[3]gfs0910a!#REF!)</f>
        <v>#REF!</v>
      </c>
      <c r="BW232" s="10" t="e">
        <f t="shared" si="219"/>
        <v>#REF!</v>
      </c>
    </row>
    <row r="233" spans="1:75" ht="21" customHeight="1" x14ac:dyDescent="0.25">
      <c r="A233" s="12">
        <v>51124</v>
      </c>
      <c r="B233" s="12" t="s">
        <v>244</v>
      </c>
      <c r="C233" s="15" t="s">
        <v>20</v>
      </c>
      <c r="D233" s="29">
        <f>SUMIF(general!$C:$C,'control sheet'!$A:$A,general!$K:$K)</f>
        <v>0</v>
      </c>
      <c r="E233" s="5">
        <f>SUMIF(airport!C:C,'control sheet'!A:A,airport!K:K)</f>
        <v>72</v>
      </c>
      <c r="F233" s="5">
        <f>SUMIF(denarau!C:C,'control sheet'!A:A,denarau!K:K)</f>
        <v>0</v>
      </c>
      <c r="G233" s="98">
        <f>SUMIF(fijian!$C:$C,'control sheet'!$A:$A,fijian!$K:$K)</f>
        <v>0</v>
      </c>
      <c r="H233" s="5">
        <f>SUMIF(north!C:C,'control sheet'!A:A,north!K:K)</f>
        <v>0</v>
      </c>
      <c r="I233" s="5"/>
      <c r="J233" s="5"/>
      <c r="L233" s="6">
        <f t="shared" si="211"/>
        <v>72</v>
      </c>
      <c r="N2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2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8</v>
      </c>
      <c r="Q233" s="96">
        <f t="shared" si="212"/>
        <v>0</v>
      </c>
      <c r="R2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38.1</v>
      </c>
      <c r="S2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233" s="6">
        <f t="shared" si="213"/>
        <v>72</v>
      </c>
      <c r="AE233" s="7"/>
      <c r="AF233" s="6">
        <f t="shared" si="220"/>
        <v>48</v>
      </c>
      <c r="AG233" s="6">
        <f t="shared" si="221"/>
        <v>16</v>
      </c>
      <c r="AH233" s="6">
        <f t="shared" si="222"/>
        <v>8</v>
      </c>
      <c r="AI233" s="6">
        <f t="shared" si="223"/>
        <v>0</v>
      </c>
      <c r="AJ233" s="6">
        <f t="shared" si="224"/>
        <v>38.1</v>
      </c>
      <c r="AK233" s="6">
        <f t="shared" si="225"/>
        <v>24</v>
      </c>
      <c r="AL233" s="6"/>
      <c r="AM2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3" s="9" t="e">
        <f t="shared" si="226"/>
        <v>#REF!</v>
      </c>
      <c r="BD233" s="9" t="e">
        <f t="shared" si="227"/>
        <v>#REF!</v>
      </c>
      <c r="BE233" s="9" t="e">
        <f t="shared" si="228"/>
        <v>#REF!</v>
      </c>
      <c r="BF233" s="9" t="e">
        <f t="shared" si="229"/>
        <v>#REF!</v>
      </c>
      <c r="BG233" s="9" t="e">
        <f t="shared" si="230"/>
        <v>#REF!</v>
      </c>
      <c r="BH233" s="9" t="e">
        <f t="shared" si="231"/>
        <v>#REF!</v>
      </c>
      <c r="BI233" s="9" t="e">
        <f t="shared" si="232"/>
        <v>#REF!</v>
      </c>
      <c r="BL233" s="10" t="e">
        <f>SUMIF([3]gfs0910a!#REF!,'[3]total hrs'!#REF!,[3]gfs0910a!#REF!)</f>
        <v>#REF!</v>
      </c>
      <c r="BM233" s="10" t="e">
        <f t="shared" si="214"/>
        <v>#REF!</v>
      </c>
      <c r="BN233" s="10" t="e">
        <f>SUMIF([3]gfs0910a!#REF!,'[3]total hrs'!#REF!,[3]gfs0910a!#REF!)</f>
        <v>#REF!</v>
      </c>
      <c r="BO233" s="10" t="e">
        <f t="shared" si="215"/>
        <v>#REF!</v>
      </c>
      <c r="BP233" s="10" t="e">
        <f>SUMIF([3]gfs0910a!#REF!,'[3]total hrs'!#REF!,[3]gfs0910a!#REF!)</f>
        <v>#REF!</v>
      </c>
      <c r="BQ233" s="10" t="e">
        <f t="shared" si="216"/>
        <v>#REF!</v>
      </c>
      <c r="BR233" s="10" t="e">
        <f>SUMIF([3]gfs0910a!#REF!,'[3]total hrs'!#REF!,[3]gfs0910a!#REF!)</f>
        <v>#REF!</v>
      </c>
      <c r="BS233" s="10" t="e">
        <f t="shared" si="217"/>
        <v>#REF!</v>
      </c>
      <c r="BT233" s="10" t="e">
        <f>SUMIF([3]gfs0910a!#REF!,'[3]total hrs'!#REF!,[3]gfs0910a!#REF!)</f>
        <v>#REF!</v>
      </c>
      <c r="BU233" s="10" t="e">
        <f t="shared" si="218"/>
        <v>#REF!</v>
      </c>
      <c r="BV233" s="10" t="e">
        <f>SUMIF([3]gfs0910a!#REF!,'[3]total hrs'!#REF!,[3]gfs0910a!#REF!)</f>
        <v>#REF!</v>
      </c>
      <c r="BW233" s="10" t="e">
        <f t="shared" si="219"/>
        <v>#REF!</v>
      </c>
    </row>
    <row r="234" spans="1:75" ht="21" customHeight="1" x14ac:dyDescent="0.25">
      <c r="A234" s="12">
        <v>51125</v>
      </c>
      <c r="B234" s="12" t="s">
        <v>245</v>
      </c>
      <c r="C234" s="15" t="s">
        <v>20</v>
      </c>
      <c r="D234" s="29">
        <f>SUMIF(general!$C:$C,'control sheet'!$A:$A,general!$K:$K)</f>
        <v>0</v>
      </c>
      <c r="E234" s="5">
        <f>SUMIF(airport!C:C,'control sheet'!A:A,airport!K:K)</f>
        <v>0</v>
      </c>
      <c r="F234" s="5">
        <f>SUMIF(denarau!C:C,'control sheet'!A:A,denarau!K:K)</f>
        <v>0</v>
      </c>
      <c r="G234" s="98">
        <f>SUMIF(fijian!$C:$C,'control sheet'!$A:$A,fijian!$K:$K)</f>
        <v>0</v>
      </c>
      <c r="H234" s="5">
        <f>SUMIF(north!C:C,'control sheet'!A:A,north!K:K)</f>
        <v>0</v>
      </c>
      <c r="I234" s="5"/>
      <c r="J234" s="5"/>
      <c r="L234" s="6">
        <f t="shared" si="211"/>
        <v>0</v>
      </c>
      <c r="N2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34" s="96">
        <f t="shared" si="212"/>
        <v>0</v>
      </c>
      <c r="R2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34" s="6">
        <f t="shared" si="213"/>
        <v>0</v>
      </c>
      <c r="AE234" s="7"/>
      <c r="AF234" s="6">
        <f t="shared" si="220"/>
        <v>0</v>
      </c>
      <c r="AG234" s="6">
        <f t="shared" si="221"/>
        <v>0</v>
      </c>
      <c r="AH234" s="6">
        <f t="shared" si="222"/>
        <v>0</v>
      </c>
      <c r="AI234" s="6">
        <f t="shared" si="223"/>
        <v>0</v>
      </c>
      <c r="AJ234" s="6">
        <f t="shared" si="224"/>
        <v>0</v>
      </c>
      <c r="AK234" s="6">
        <f t="shared" si="225"/>
        <v>0</v>
      </c>
      <c r="AL234" s="6"/>
      <c r="AM2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4" s="9" t="e">
        <f t="shared" si="226"/>
        <v>#REF!</v>
      </c>
      <c r="BD234" s="9" t="e">
        <f t="shared" si="227"/>
        <v>#REF!</v>
      </c>
      <c r="BE234" s="9" t="e">
        <f t="shared" si="228"/>
        <v>#REF!</v>
      </c>
      <c r="BF234" s="9" t="e">
        <f t="shared" si="229"/>
        <v>#REF!</v>
      </c>
      <c r="BG234" s="9" t="e">
        <f t="shared" si="230"/>
        <v>#REF!</v>
      </c>
      <c r="BH234" s="9" t="e">
        <f t="shared" si="231"/>
        <v>#REF!</v>
      </c>
      <c r="BI234" s="9" t="e">
        <f t="shared" si="232"/>
        <v>#REF!</v>
      </c>
      <c r="BL234" s="10" t="e">
        <f>SUMIF([3]gfs0910a!#REF!,'[3]total hrs'!#REF!,[3]gfs0910a!#REF!)</f>
        <v>#REF!</v>
      </c>
      <c r="BM234" s="10" t="e">
        <f t="shared" si="214"/>
        <v>#REF!</v>
      </c>
      <c r="BN234" s="10" t="e">
        <f>SUMIF([3]gfs0910a!#REF!,'[3]total hrs'!#REF!,[3]gfs0910a!#REF!)</f>
        <v>#REF!</v>
      </c>
      <c r="BO234" s="10" t="e">
        <f t="shared" si="215"/>
        <v>#REF!</v>
      </c>
      <c r="BP234" s="10" t="e">
        <f>SUMIF([3]gfs0910a!#REF!,'[3]total hrs'!#REF!,[3]gfs0910a!#REF!)</f>
        <v>#REF!</v>
      </c>
      <c r="BQ234" s="10" t="e">
        <f t="shared" si="216"/>
        <v>#REF!</v>
      </c>
      <c r="BR234" s="10" t="e">
        <f>SUMIF([3]gfs0910a!#REF!,'[3]total hrs'!#REF!,[3]gfs0910a!#REF!)</f>
        <v>#REF!</v>
      </c>
      <c r="BS234" s="10" t="e">
        <f t="shared" si="217"/>
        <v>#REF!</v>
      </c>
      <c r="BT234" s="10" t="e">
        <f>SUMIF([3]gfs0910a!#REF!,'[3]total hrs'!#REF!,[3]gfs0910a!#REF!)</f>
        <v>#REF!</v>
      </c>
      <c r="BU234" s="10" t="e">
        <f t="shared" si="218"/>
        <v>#REF!</v>
      </c>
      <c r="BV234" s="10" t="e">
        <f>SUMIF([3]gfs0910a!#REF!,'[3]total hrs'!#REF!,[3]gfs0910a!#REF!)</f>
        <v>#REF!</v>
      </c>
      <c r="BW234" s="10" t="e">
        <f t="shared" si="219"/>
        <v>#REF!</v>
      </c>
    </row>
    <row r="235" spans="1:75" ht="21" customHeight="1" x14ac:dyDescent="0.25">
      <c r="A235" s="12">
        <v>51127</v>
      </c>
      <c r="B235" s="12" t="s">
        <v>246</v>
      </c>
      <c r="C235" s="15" t="s">
        <v>20</v>
      </c>
      <c r="D235" s="29">
        <f>SUMIF(general!$C:$C,'control sheet'!$A:$A,general!$K:$K)</f>
        <v>0</v>
      </c>
      <c r="E235" s="5">
        <f>SUMIF(airport!C:C,'control sheet'!A:A,airport!K:K)</f>
        <v>57</v>
      </c>
      <c r="F235" s="5">
        <f>SUMIF(denarau!C:C,'control sheet'!A:A,denarau!K:K)</f>
        <v>0</v>
      </c>
      <c r="G235" s="98">
        <f>SUMIF(fijian!$C:$C,'control sheet'!$A:$A,fijian!$K:$K)</f>
        <v>0</v>
      </c>
      <c r="H235" s="5">
        <f>SUMIF(north!C:C,'control sheet'!A:A,north!K:K)</f>
        <v>0</v>
      </c>
      <c r="I235" s="5"/>
      <c r="J235" s="5"/>
      <c r="L235" s="6">
        <f t="shared" si="211"/>
        <v>57</v>
      </c>
      <c r="N2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2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35" s="96">
        <f t="shared" si="212"/>
        <v>0</v>
      </c>
      <c r="R2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235" s="6">
        <f t="shared" si="213"/>
        <v>57</v>
      </c>
      <c r="AE235" s="7"/>
      <c r="AF235" s="6">
        <f t="shared" si="220"/>
        <v>48</v>
      </c>
      <c r="AG235" s="6">
        <f t="shared" si="221"/>
        <v>9</v>
      </c>
      <c r="AH235" s="6">
        <f t="shared" si="222"/>
        <v>0</v>
      </c>
      <c r="AI235" s="6">
        <f t="shared" si="223"/>
        <v>0</v>
      </c>
      <c r="AJ235" s="6">
        <f t="shared" si="224"/>
        <v>0</v>
      </c>
      <c r="AK235" s="6">
        <f t="shared" si="225"/>
        <v>6</v>
      </c>
      <c r="AL235" s="6"/>
      <c r="AM2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5" s="9" t="e">
        <f t="shared" si="226"/>
        <v>#REF!</v>
      </c>
      <c r="BD235" s="9" t="e">
        <f t="shared" si="227"/>
        <v>#REF!</v>
      </c>
      <c r="BE235" s="9" t="e">
        <f t="shared" si="228"/>
        <v>#REF!</v>
      </c>
      <c r="BF235" s="9" t="e">
        <f t="shared" si="229"/>
        <v>#REF!</v>
      </c>
      <c r="BG235" s="9" t="e">
        <f t="shared" si="230"/>
        <v>#REF!</v>
      </c>
      <c r="BH235" s="9" t="e">
        <f t="shared" si="231"/>
        <v>#REF!</v>
      </c>
      <c r="BI235" s="9" t="e">
        <f t="shared" si="232"/>
        <v>#REF!</v>
      </c>
      <c r="BL235" s="10" t="e">
        <f>SUMIF([3]gfs0910a!#REF!,'[3]total hrs'!#REF!,[3]gfs0910a!#REF!)</f>
        <v>#REF!</v>
      </c>
      <c r="BM235" s="10" t="e">
        <f t="shared" si="214"/>
        <v>#REF!</v>
      </c>
      <c r="BN235" s="10" t="e">
        <f>SUMIF([3]gfs0910a!#REF!,'[3]total hrs'!#REF!,[3]gfs0910a!#REF!)</f>
        <v>#REF!</v>
      </c>
      <c r="BO235" s="10" t="e">
        <f t="shared" si="215"/>
        <v>#REF!</v>
      </c>
      <c r="BP235" s="10" t="e">
        <f>SUMIF([3]gfs0910a!#REF!,'[3]total hrs'!#REF!,[3]gfs0910a!#REF!)</f>
        <v>#REF!</v>
      </c>
      <c r="BQ235" s="10" t="e">
        <f t="shared" si="216"/>
        <v>#REF!</v>
      </c>
      <c r="BR235" s="10" t="e">
        <f>SUMIF([3]gfs0910a!#REF!,'[3]total hrs'!#REF!,[3]gfs0910a!#REF!)</f>
        <v>#REF!</v>
      </c>
      <c r="BS235" s="10" t="e">
        <f t="shared" si="217"/>
        <v>#REF!</v>
      </c>
      <c r="BT235" s="10" t="e">
        <f>SUMIF([3]gfs0910a!#REF!,'[3]total hrs'!#REF!,[3]gfs0910a!#REF!)</f>
        <v>#REF!</v>
      </c>
      <c r="BU235" s="10" t="e">
        <f t="shared" si="218"/>
        <v>#REF!</v>
      </c>
      <c r="BV235" s="10" t="e">
        <f>SUMIF([3]gfs0910a!#REF!,'[3]total hrs'!#REF!,[3]gfs0910a!#REF!)</f>
        <v>#REF!</v>
      </c>
      <c r="BW235" s="10" t="e">
        <f t="shared" si="219"/>
        <v>#REF!</v>
      </c>
    </row>
    <row r="236" spans="1:75" ht="21" customHeight="1" x14ac:dyDescent="0.25">
      <c r="A236" s="12">
        <v>51129</v>
      </c>
      <c r="B236" s="12" t="s">
        <v>247</v>
      </c>
      <c r="C236" s="15" t="s">
        <v>20</v>
      </c>
      <c r="D236" s="29">
        <f>SUMIF(general!$C:$C,'control sheet'!$A:$A,general!$K:$K)</f>
        <v>0</v>
      </c>
      <c r="E236" s="5">
        <f>SUMIF(airport!C:C,'control sheet'!A:A,airport!K:K)</f>
        <v>60</v>
      </c>
      <c r="F236" s="5">
        <f>SUMIF(denarau!C:C,'control sheet'!A:A,denarau!K:K)</f>
        <v>0</v>
      </c>
      <c r="G236" s="98">
        <f>SUMIF(fijian!$C:$C,'control sheet'!$A:$A,fijian!$K:$K)</f>
        <v>0</v>
      </c>
      <c r="H236" s="5">
        <f>SUMIF(north!C:C,'control sheet'!A:A,north!K:K)</f>
        <v>0</v>
      </c>
      <c r="I236" s="5"/>
      <c r="J236" s="5"/>
      <c r="L236" s="6">
        <f t="shared" si="211"/>
        <v>60</v>
      </c>
      <c r="N2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2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36" s="96">
        <f t="shared" si="212"/>
        <v>0</v>
      </c>
      <c r="R2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20.400000000000002</v>
      </c>
      <c r="S2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236" s="6">
        <f t="shared" si="213"/>
        <v>60</v>
      </c>
      <c r="AE236" s="7"/>
      <c r="AF236" s="6">
        <f t="shared" si="220"/>
        <v>48</v>
      </c>
      <c r="AG236" s="6">
        <f t="shared" si="221"/>
        <v>12</v>
      </c>
      <c r="AH236" s="6">
        <f t="shared" si="222"/>
        <v>0</v>
      </c>
      <c r="AI236" s="6">
        <f t="shared" si="223"/>
        <v>0</v>
      </c>
      <c r="AJ236" s="6">
        <f t="shared" si="224"/>
        <v>20.400000000000002</v>
      </c>
      <c r="AK236" s="6">
        <f t="shared" si="225"/>
        <v>18</v>
      </c>
      <c r="AL236" s="6"/>
      <c r="AM2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6" s="9" t="e">
        <f t="shared" si="226"/>
        <v>#REF!</v>
      </c>
      <c r="BD236" s="9" t="e">
        <f t="shared" si="227"/>
        <v>#REF!</v>
      </c>
      <c r="BE236" s="9" t="e">
        <f t="shared" si="228"/>
        <v>#REF!</v>
      </c>
      <c r="BF236" s="9" t="e">
        <f t="shared" si="229"/>
        <v>#REF!</v>
      </c>
      <c r="BG236" s="9" t="e">
        <f t="shared" si="230"/>
        <v>#REF!</v>
      </c>
      <c r="BH236" s="9" t="e">
        <f t="shared" si="231"/>
        <v>#REF!</v>
      </c>
      <c r="BI236" s="9" t="e">
        <f t="shared" si="232"/>
        <v>#REF!</v>
      </c>
      <c r="BL236" s="10" t="e">
        <f>SUMIF([3]gfs0910a!#REF!,'[3]total hrs'!#REF!,[3]gfs0910a!#REF!)</f>
        <v>#REF!</v>
      </c>
      <c r="BM236" s="10" t="e">
        <f t="shared" si="214"/>
        <v>#REF!</v>
      </c>
      <c r="BN236" s="10" t="e">
        <f>SUMIF([3]gfs0910a!#REF!,'[3]total hrs'!#REF!,[3]gfs0910a!#REF!)</f>
        <v>#REF!</v>
      </c>
      <c r="BO236" s="10" t="e">
        <f t="shared" si="215"/>
        <v>#REF!</v>
      </c>
      <c r="BP236" s="10" t="e">
        <f>SUMIF([3]gfs0910a!#REF!,'[3]total hrs'!#REF!,[3]gfs0910a!#REF!)</f>
        <v>#REF!</v>
      </c>
      <c r="BQ236" s="10" t="e">
        <f t="shared" si="216"/>
        <v>#REF!</v>
      </c>
      <c r="BR236" s="10" t="e">
        <f>SUMIF([3]gfs0910a!#REF!,'[3]total hrs'!#REF!,[3]gfs0910a!#REF!)</f>
        <v>#REF!</v>
      </c>
      <c r="BS236" s="10" t="e">
        <f t="shared" si="217"/>
        <v>#REF!</v>
      </c>
      <c r="BT236" s="10" t="e">
        <f>SUMIF([3]gfs0910a!#REF!,'[3]total hrs'!#REF!,[3]gfs0910a!#REF!)</f>
        <v>#REF!</v>
      </c>
      <c r="BU236" s="10" t="e">
        <f t="shared" si="218"/>
        <v>#REF!</v>
      </c>
      <c r="BV236" s="10" t="e">
        <f>SUMIF([3]gfs0910a!#REF!,'[3]total hrs'!#REF!,[3]gfs0910a!#REF!)</f>
        <v>#REF!</v>
      </c>
      <c r="BW236" s="10" t="e">
        <f t="shared" si="219"/>
        <v>#REF!</v>
      </c>
    </row>
    <row r="237" spans="1:75" ht="21" customHeight="1" x14ac:dyDescent="0.25">
      <c r="A237" s="12">
        <v>51157</v>
      </c>
      <c r="B237" s="12" t="s">
        <v>248</v>
      </c>
      <c r="C237" s="15" t="s">
        <v>20</v>
      </c>
      <c r="D237" s="29">
        <f>SUMIF(general!$C:$C,'control sheet'!$A:$A,general!$K:$K)</f>
        <v>0</v>
      </c>
      <c r="E237" s="5">
        <f>SUMIF(airport!C:C,'control sheet'!A:A,airport!K:K)</f>
        <v>18</v>
      </c>
      <c r="F237" s="5">
        <f>SUMIF(denarau!C:C,'control sheet'!A:A,denarau!K:K)</f>
        <v>0</v>
      </c>
      <c r="G237" s="98">
        <f>SUMIF(fijian!$C:$C,'control sheet'!$A:$A,fijian!$K:$K)</f>
        <v>0</v>
      </c>
      <c r="H237" s="5">
        <f>SUMIF(north!C:C,'control sheet'!A:A,north!K:K)</f>
        <v>0</v>
      </c>
      <c r="I237" s="5"/>
      <c r="J237" s="5"/>
      <c r="L237" s="6">
        <f t="shared" si="211"/>
        <v>18</v>
      </c>
      <c r="N2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18</v>
      </c>
      <c r="O2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37" s="96">
        <f t="shared" si="212"/>
        <v>0</v>
      </c>
      <c r="R2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37" s="6">
        <f t="shared" si="213"/>
        <v>18</v>
      </c>
      <c r="AE237" s="7"/>
      <c r="AF237" s="6">
        <f t="shared" si="220"/>
        <v>18</v>
      </c>
      <c r="AG237" s="6">
        <f t="shared" si="221"/>
        <v>0</v>
      </c>
      <c r="AH237" s="6">
        <f t="shared" si="222"/>
        <v>0</v>
      </c>
      <c r="AI237" s="6">
        <f t="shared" si="223"/>
        <v>0</v>
      </c>
      <c r="AJ237" s="6">
        <f t="shared" si="224"/>
        <v>0</v>
      </c>
      <c r="AK237" s="6">
        <f t="shared" si="225"/>
        <v>0</v>
      </c>
      <c r="AL237" s="6"/>
      <c r="AM2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7" s="9" t="e">
        <f t="shared" si="226"/>
        <v>#REF!</v>
      </c>
      <c r="BD237" s="9" t="e">
        <f t="shared" si="227"/>
        <v>#REF!</v>
      </c>
      <c r="BE237" s="9" t="e">
        <f t="shared" si="228"/>
        <v>#REF!</v>
      </c>
      <c r="BF237" s="9" t="e">
        <f t="shared" si="229"/>
        <v>#REF!</v>
      </c>
      <c r="BG237" s="9" t="e">
        <f t="shared" si="230"/>
        <v>#REF!</v>
      </c>
      <c r="BH237" s="9" t="e">
        <f t="shared" si="231"/>
        <v>#REF!</v>
      </c>
      <c r="BI237" s="9" t="e">
        <f t="shared" si="232"/>
        <v>#REF!</v>
      </c>
      <c r="BL237" s="10" t="e">
        <f>SUMIF([3]gfs0910a!#REF!,'[3]total hrs'!#REF!,[3]gfs0910a!#REF!)</f>
        <v>#REF!</v>
      </c>
      <c r="BM237" s="10" t="e">
        <f t="shared" si="214"/>
        <v>#REF!</v>
      </c>
      <c r="BN237" s="10" t="e">
        <f>SUMIF([3]gfs0910a!#REF!,'[3]total hrs'!#REF!,[3]gfs0910a!#REF!)</f>
        <v>#REF!</v>
      </c>
      <c r="BO237" s="10" t="e">
        <f t="shared" si="215"/>
        <v>#REF!</v>
      </c>
      <c r="BP237" s="10" t="e">
        <f>SUMIF([3]gfs0910a!#REF!,'[3]total hrs'!#REF!,[3]gfs0910a!#REF!)</f>
        <v>#REF!</v>
      </c>
      <c r="BQ237" s="10" t="e">
        <f t="shared" si="216"/>
        <v>#REF!</v>
      </c>
      <c r="BR237" s="10" t="e">
        <f>SUMIF([3]gfs0910a!#REF!,'[3]total hrs'!#REF!,[3]gfs0910a!#REF!)</f>
        <v>#REF!</v>
      </c>
      <c r="BS237" s="10" t="e">
        <f t="shared" si="217"/>
        <v>#REF!</v>
      </c>
      <c r="BT237" s="10" t="e">
        <f>SUMIF([3]gfs0910a!#REF!,'[3]total hrs'!#REF!,[3]gfs0910a!#REF!)</f>
        <v>#REF!</v>
      </c>
      <c r="BU237" s="10" t="e">
        <f t="shared" si="218"/>
        <v>#REF!</v>
      </c>
      <c r="BV237" s="10" t="e">
        <f>SUMIF([3]gfs0910a!#REF!,'[3]total hrs'!#REF!,[3]gfs0910a!#REF!)</f>
        <v>#REF!</v>
      </c>
      <c r="BW237" s="10" t="e">
        <f t="shared" si="219"/>
        <v>#REF!</v>
      </c>
    </row>
    <row r="238" spans="1:75" ht="21" customHeight="1" x14ac:dyDescent="0.25">
      <c r="A238" s="12">
        <v>51166</v>
      </c>
      <c r="B238" s="12" t="s">
        <v>249</v>
      </c>
      <c r="C238" s="15" t="s">
        <v>20</v>
      </c>
      <c r="D238" s="29">
        <f>SUMIF(general!$C:$C,'control sheet'!$A:$A,general!$K:$K)</f>
        <v>0</v>
      </c>
      <c r="E238" s="5">
        <f>SUMIF(airport!C:C,'control sheet'!A:A,airport!K:K)</f>
        <v>0</v>
      </c>
      <c r="F238" s="5">
        <f>SUMIF(denarau!C:C,'control sheet'!A:A,denarau!K:K)</f>
        <v>0</v>
      </c>
      <c r="G238" s="98">
        <f>SUMIF(fijian!$C:$C,'control sheet'!$A:$A,fijian!$K:$K)</f>
        <v>0</v>
      </c>
      <c r="H238" s="5">
        <f>SUMIF(north!C:C,'control sheet'!A:A,north!K:K)</f>
        <v>0</v>
      </c>
      <c r="I238" s="5"/>
      <c r="J238" s="5"/>
      <c r="L238" s="6">
        <f t="shared" si="211"/>
        <v>0</v>
      </c>
      <c r="N2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38" s="96">
        <f t="shared" si="212"/>
        <v>0</v>
      </c>
      <c r="R2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38" s="6">
        <f t="shared" si="213"/>
        <v>0</v>
      </c>
      <c r="AE238" s="7"/>
      <c r="AF238" s="6">
        <f t="shared" si="220"/>
        <v>0</v>
      </c>
      <c r="AG238" s="6">
        <f t="shared" si="221"/>
        <v>0</v>
      </c>
      <c r="AH238" s="6">
        <f t="shared" si="222"/>
        <v>0</v>
      </c>
      <c r="AI238" s="6">
        <f t="shared" si="223"/>
        <v>0</v>
      </c>
      <c r="AJ238" s="6">
        <f t="shared" si="224"/>
        <v>0</v>
      </c>
      <c r="AK238" s="6">
        <f t="shared" si="225"/>
        <v>0</v>
      </c>
      <c r="AL238" s="6"/>
      <c r="AM2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8" s="9" t="e">
        <f t="shared" si="226"/>
        <v>#REF!</v>
      </c>
      <c r="BD238" s="9" t="e">
        <f t="shared" si="227"/>
        <v>#REF!</v>
      </c>
      <c r="BE238" s="9" t="e">
        <f t="shared" si="228"/>
        <v>#REF!</v>
      </c>
      <c r="BF238" s="9" t="e">
        <f t="shared" si="229"/>
        <v>#REF!</v>
      </c>
      <c r="BG238" s="9" t="e">
        <f t="shared" si="230"/>
        <v>#REF!</v>
      </c>
      <c r="BH238" s="9" t="e">
        <f t="shared" si="231"/>
        <v>#REF!</v>
      </c>
      <c r="BI238" s="9" t="e">
        <f t="shared" si="232"/>
        <v>#REF!</v>
      </c>
      <c r="BL238" s="10" t="e">
        <f>SUMIF([3]gfs0910a!#REF!,'[3]total hrs'!#REF!,[3]gfs0910a!#REF!)</f>
        <v>#REF!</v>
      </c>
      <c r="BM238" s="10" t="e">
        <f t="shared" si="214"/>
        <v>#REF!</v>
      </c>
      <c r="BN238" s="10" t="e">
        <f>SUMIF([3]gfs0910a!#REF!,'[3]total hrs'!#REF!,[3]gfs0910a!#REF!)</f>
        <v>#REF!</v>
      </c>
      <c r="BO238" s="10" t="e">
        <f t="shared" si="215"/>
        <v>#REF!</v>
      </c>
      <c r="BP238" s="10" t="e">
        <f>SUMIF([3]gfs0910a!#REF!,'[3]total hrs'!#REF!,[3]gfs0910a!#REF!)</f>
        <v>#REF!</v>
      </c>
      <c r="BQ238" s="10" t="e">
        <f t="shared" si="216"/>
        <v>#REF!</v>
      </c>
      <c r="BR238" s="10" t="e">
        <f>SUMIF([3]gfs0910a!#REF!,'[3]total hrs'!#REF!,[3]gfs0910a!#REF!)</f>
        <v>#REF!</v>
      </c>
      <c r="BS238" s="10" t="e">
        <f t="shared" si="217"/>
        <v>#REF!</v>
      </c>
      <c r="BT238" s="10" t="e">
        <f>SUMIF([3]gfs0910a!#REF!,'[3]total hrs'!#REF!,[3]gfs0910a!#REF!)</f>
        <v>#REF!</v>
      </c>
      <c r="BU238" s="10" t="e">
        <f t="shared" si="218"/>
        <v>#REF!</v>
      </c>
      <c r="BV238" s="10" t="e">
        <f>SUMIF([3]gfs0910a!#REF!,'[3]total hrs'!#REF!,[3]gfs0910a!#REF!)</f>
        <v>#REF!</v>
      </c>
      <c r="BW238" s="10" t="e">
        <f t="shared" si="219"/>
        <v>#REF!</v>
      </c>
    </row>
    <row r="239" spans="1:75" ht="21" customHeight="1" x14ac:dyDescent="0.25">
      <c r="A239" s="12">
        <v>51173</v>
      </c>
      <c r="B239" s="12" t="s">
        <v>250</v>
      </c>
      <c r="C239" s="15" t="s">
        <v>20</v>
      </c>
      <c r="D239" s="29">
        <f>SUMIF(general!$C:$C,'control sheet'!$A:$A,general!$K:$K)</f>
        <v>0</v>
      </c>
      <c r="E239" s="5">
        <f>SUMIF(airport!C:C,'control sheet'!A:A,airport!K:K)</f>
        <v>0</v>
      </c>
      <c r="F239" s="5">
        <f>SUMIF(denarau!C:C,'control sheet'!A:A,denarau!K:K)</f>
        <v>0</v>
      </c>
      <c r="G239" s="98">
        <f>SUMIF(fijian!$C:$C,'control sheet'!$A:$A,fijian!$K:$K)</f>
        <v>0</v>
      </c>
      <c r="H239" s="5">
        <f>SUMIF(north!C:C,'control sheet'!A:A,north!K:K)</f>
        <v>0</v>
      </c>
      <c r="I239" s="5"/>
      <c r="J239" s="5"/>
      <c r="L239" s="6">
        <f t="shared" si="211"/>
        <v>0</v>
      </c>
      <c r="N2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39" s="96">
        <f t="shared" si="212"/>
        <v>0</v>
      </c>
      <c r="R2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39" s="6">
        <f t="shared" si="213"/>
        <v>0</v>
      </c>
      <c r="AE239" s="7"/>
      <c r="AF239" s="6">
        <f t="shared" si="220"/>
        <v>0</v>
      </c>
      <c r="AG239" s="6">
        <f t="shared" si="221"/>
        <v>0</v>
      </c>
      <c r="AH239" s="6">
        <f t="shared" si="222"/>
        <v>0</v>
      </c>
      <c r="AI239" s="6">
        <f t="shared" si="223"/>
        <v>0</v>
      </c>
      <c r="AJ239" s="6">
        <f t="shared" si="224"/>
        <v>0</v>
      </c>
      <c r="AK239" s="6">
        <f t="shared" si="225"/>
        <v>0</v>
      </c>
      <c r="AL239" s="6"/>
      <c r="AM2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39" s="9" t="e">
        <f t="shared" si="226"/>
        <v>#REF!</v>
      </c>
      <c r="BD239" s="9" t="e">
        <f t="shared" si="227"/>
        <v>#REF!</v>
      </c>
      <c r="BE239" s="9" t="e">
        <f t="shared" si="228"/>
        <v>#REF!</v>
      </c>
      <c r="BF239" s="9" t="e">
        <f t="shared" si="229"/>
        <v>#REF!</v>
      </c>
      <c r="BG239" s="9" t="e">
        <f t="shared" si="230"/>
        <v>#REF!</v>
      </c>
      <c r="BH239" s="9" t="e">
        <f t="shared" si="231"/>
        <v>#REF!</v>
      </c>
      <c r="BI239" s="9" t="e">
        <f t="shared" si="232"/>
        <v>#REF!</v>
      </c>
      <c r="BL239" s="10" t="e">
        <f>SUMIF([3]gfs0910a!#REF!,'[3]total hrs'!#REF!,[3]gfs0910a!#REF!)</f>
        <v>#REF!</v>
      </c>
      <c r="BM239" s="10" t="e">
        <f t="shared" si="214"/>
        <v>#REF!</v>
      </c>
      <c r="BN239" s="10" t="e">
        <f>SUMIF([3]gfs0910a!#REF!,'[3]total hrs'!#REF!,[3]gfs0910a!#REF!)</f>
        <v>#REF!</v>
      </c>
      <c r="BO239" s="10" t="e">
        <f t="shared" si="215"/>
        <v>#REF!</v>
      </c>
      <c r="BP239" s="10" t="e">
        <f>SUMIF([3]gfs0910a!#REF!,'[3]total hrs'!#REF!,[3]gfs0910a!#REF!)</f>
        <v>#REF!</v>
      </c>
      <c r="BQ239" s="10" t="e">
        <f t="shared" si="216"/>
        <v>#REF!</v>
      </c>
      <c r="BR239" s="10" t="e">
        <f>SUMIF([3]gfs0910a!#REF!,'[3]total hrs'!#REF!,[3]gfs0910a!#REF!)</f>
        <v>#REF!</v>
      </c>
      <c r="BS239" s="10" t="e">
        <f t="shared" si="217"/>
        <v>#REF!</v>
      </c>
      <c r="BT239" s="10" t="e">
        <f>SUMIF([3]gfs0910a!#REF!,'[3]total hrs'!#REF!,[3]gfs0910a!#REF!)</f>
        <v>#REF!</v>
      </c>
      <c r="BU239" s="10" t="e">
        <f t="shared" si="218"/>
        <v>#REF!</v>
      </c>
      <c r="BV239" s="10" t="e">
        <f>SUMIF([3]gfs0910a!#REF!,'[3]total hrs'!#REF!,[3]gfs0910a!#REF!)</f>
        <v>#REF!</v>
      </c>
      <c r="BW239" s="10" t="e">
        <f t="shared" si="219"/>
        <v>#REF!</v>
      </c>
    </row>
    <row r="240" spans="1:75" ht="21" customHeight="1" x14ac:dyDescent="0.25">
      <c r="A240" s="12">
        <v>51180</v>
      </c>
      <c r="B240" s="12" t="s">
        <v>252</v>
      </c>
      <c r="C240" s="15" t="s">
        <v>20</v>
      </c>
      <c r="D240" s="29">
        <f>SUMIF(general!$C:$C,'control sheet'!$A:$A,general!$K:$K)</f>
        <v>0</v>
      </c>
      <c r="E240" s="5">
        <f>SUMIF(airport!C:C,'control sheet'!A:A,airport!K:K)</f>
        <v>0</v>
      </c>
      <c r="F240" s="5">
        <f>SUMIF(denarau!C:C,'control sheet'!A:A,denarau!K:K)</f>
        <v>0</v>
      </c>
      <c r="G240" s="98">
        <f>SUMIF(fijian!$C:$C,'control sheet'!$A:$A,fijian!$K:$K)</f>
        <v>0</v>
      </c>
      <c r="H240" s="5">
        <f>SUMIF(north!C:C,'control sheet'!A:A,north!K:K)</f>
        <v>0</v>
      </c>
      <c r="I240" s="5"/>
      <c r="J240" s="5"/>
      <c r="L240" s="6">
        <f t="shared" si="211"/>
        <v>0</v>
      </c>
      <c r="N2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0" s="96">
        <f t="shared" si="212"/>
        <v>0</v>
      </c>
      <c r="R2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40" s="6">
        <f t="shared" si="213"/>
        <v>0</v>
      </c>
      <c r="AE240" s="7"/>
      <c r="AF240" s="6">
        <f t="shared" si="220"/>
        <v>0</v>
      </c>
      <c r="AG240" s="6">
        <f t="shared" si="221"/>
        <v>0</v>
      </c>
      <c r="AH240" s="6">
        <f t="shared" si="222"/>
        <v>0</v>
      </c>
      <c r="AI240" s="6">
        <f t="shared" si="223"/>
        <v>0</v>
      </c>
      <c r="AJ240" s="6">
        <f t="shared" si="224"/>
        <v>0</v>
      </c>
      <c r="AK240" s="6">
        <f t="shared" si="225"/>
        <v>0</v>
      </c>
      <c r="AL240" s="6"/>
      <c r="AM2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0" s="9" t="e">
        <f t="shared" si="226"/>
        <v>#REF!</v>
      </c>
      <c r="BD240" s="9" t="e">
        <f t="shared" si="227"/>
        <v>#REF!</v>
      </c>
      <c r="BE240" s="9" t="e">
        <f t="shared" si="228"/>
        <v>#REF!</v>
      </c>
      <c r="BF240" s="9" t="e">
        <f t="shared" si="229"/>
        <v>#REF!</v>
      </c>
      <c r="BG240" s="9" t="e">
        <f t="shared" si="230"/>
        <v>#REF!</v>
      </c>
      <c r="BH240" s="9" t="e">
        <f t="shared" si="231"/>
        <v>#REF!</v>
      </c>
      <c r="BI240" s="9" t="e">
        <f t="shared" si="232"/>
        <v>#REF!</v>
      </c>
      <c r="BL240" s="10" t="e">
        <f>SUMIF([3]gfs0910a!#REF!,'[3]total hrs'!#REF!,[3]gfs0910a!#REF!)</f>
        <v>#REF!</v>
      </c>
      <c r="BM240" s="10" t="e">
        <f t="shared" si="214"/>
        <v>#REF!</v>
      </c>
      <c r="BN240" s="10" t="e">
        <f>SUMIF([3]gfs0910a!#REF!,'[3]total hrs'!#REF!,[3]gfs0910a!#REF!)</f>
        <v>#REF!</v>
      </c>
      <c r="BO240" s="10" t="e">
        <f t="shared" si="215"/>
        <v>#REF!</v>
      </c>
      <c r="BP240" s="10" t="e">
        <f>SUMIF([3]gfs0910a!#REF!,'[3]total hrs'!#REF!,[3]gfs0910a!#REF!)</f>
        <v>#REF!</v>
      </c>
      <c r="BQ240" s="10" t="e">
        <f t="shared" si="216"/>
        <v>#REF!</v>
      </c>
      <c r="BR240" s="10" t="e">
        <f>SUMIF([3]gfs0910a!#REF!,'[3]total hrs'!#REF!,[3]gfs0910a!#REF!)</f>
        <v>#REF!</v>
      </c>
      <c r="BS240" s="10" t="e">
        <f t="shared" si="217"/>
        <v>#REF!</v>
      </c>
      <c r="BT240" s="10" t="e">
        <f>SUMIF([3]gfs0910a!#REF!,'[3]total hrs'!#REF!,[3]gfs0910a!#REF!)</f>
        <v>#REF!</v>
      </c>
      <c r="BU240" s="10" t="e">
        <f t="shared" si="218"/>
        <v>#REF!</v>
      </c>
      <c r="BV240" s="10" t="e">
        <f>SUMIF([3]gfs0910a!#REF!,'[3]total hrs'!#REF!,[3]gfs0910a!#REF!)</f>
        <v>#REF!</v>
      </c>
      <c r="BW240" s="10" t="e">
        <f t="shared" si="219"/>
        <v>#REF!</v>
      </c>
    </row>
    <row r="241" spans="1:75" ht="21" customHeight="1" x14ac:dyDescent="0.25">
      <c r="A241" s="12">
        <v>51190</v>
      </c>
      <c r="B241" s="12" t="s">
        <v>254</v>
      </c>
      <c r="C241" s="15" t="s">
        <v>20</v>
      </c>
      <c r="D241" s="29">
        <f>SUMIF(general!$C:$C,'control sheet'!$A:$A,general!$K:$K)</f>
        <v>0</v>
      </c>
      <c r="E241" s="5">
        <f>SUMIF(airport!C:C,'control sheet'!A:A,airport!K:K)</f>
        <v>0</v>
      </c>
      <c r="F241" s="5">
        <f>SUMIF(denarau!C:C,'control sheet'!A:A,denarau!K:K)</f>
        <v>0</v>
      </c>
      <c r="G241" s="98">
        <f>SUMIF(fijian!$C:$C,'control sheet'!$A:$A,fijian!$K:$K)</f>
        <v>0</v>
      </c>
      <c r="H241" s="5">
        <f>SUMIF(north!C:C,'control sheet'!A:A,north!K:K)</f>
        <v>0</v>
      </c>
      <c r="I241" s="5"/>
      <c r="J241" s="5"/>
      <c r="L241" s="6">
        <f t="shared" si="211"/>
        <v>0</v>
      </c>
      <c r="N2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1" s="96">
        <f t="shared" si="212"/>
        <v>0</v>
      </c>
      <c r="R2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41" s="6">
        <f t="shared" si="213"/>
        <v>0</v>
      </c>
      <c r="AE241" s="7"/>
      <c r="AF241" s="6">
        <f t="shared" si="220"/>
        <v>0</v>
      </c>
      <c r="AG241" s="6">
        <f t="shared" si="221"/>
        <v>0</v>
      </c>
      <c r="AH241" s="6">
        <f t="shared" si="222"/>
        <v>0</v>
      </c>
      <c r="AI241" s="6">
        <f t="shared" si="223"/>
        <v>0</v>
      </c>
      <c r="AJ241" s="6">
        <f t="shared" si="224"/>
        <v>0</v>
      </c>
      <c r="AK241" s="6">
        <f t="shared" si="225"/>
        <v>0</v>
      </c>
      <c r="AL241" s="6"/>
      <c r="AM2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1" s="9" t="e">
        <f t="shared" si="226"/>
        <v>#REF!</v>
      </c>
      <c r="BD241" s="9" t="e">
        <f t="shared" si="227"/>
        <v>#REF!</v>
      </c>
      <c r="BE241" s="9" t="e">
        <f t="shared" si="228"/>
        <v>#REF!</v>
      </c>
      <c r="BF241" s="9" t="e">
        <f t="shared" si="229"/>
        <v>#REF!</v>
      </c>
      <c r="BG241" s="9" t="e">
        <f t="shared" si="230"/>
        <v>#REF!</v>
      </c>
      <c r="BH241" s="9" t="e">
        <f t="shared" si="231"/>
        <v>#REF!</v>
      </c>
      <c r="BI241" s="9" t="e">
        <f t="shared" si="232"/>
        <v>#REF!</v>
      </c>
      <c r="BL241" s="10" t="e">
        <f>SUMIF([3]gfs0910a!#REF!,'[3]total hrs'!#REF!,[3]gfs0910a!#REF!)</f>
        <v>#REF!</v>
      </c>
      <c r="BM241" s="10" t="e">
        <f t="shared" si="214"/>
        <v>#REF!</v>
      </c>
      <c r="BN241" s="10" t="e">
        <f>SUMIF([3]gfs0910a!#REF!,'[3]total hrs'!#REF!,[3]gfs0910a!#REF!)</f>
        <v>#REF!</v>
      </c>
      <c r="BO241" s="10" t="e">
        <f t="shared" si="215"/>
        <v>#REF!</v>
      </c>
      <c r="BP241" s="10" t="e">
        <f>SUMIF([3]gfs0910a!#REF!,'[3]total hrs'!#REF!,[3]gfs0910a!#REF!)</f>
        <v>#REF!</v>
      </c>
      <c r="BQ241" s="10" t="e">
        <f t="shared" si="216"/>
        <v>#REF!</v>
      </c>
      <c r="BR241" s="10" t="e">
        <f>SUMIF([3]gfs0910a!#REF!,'[3]total hrs'!#REF!,[3]gfs0910a!#REF!)</f>
        <v>#REF!</v>
      </c>
      <c r="BS241" s="10" t="e">
        <f t="shared" si="217"/>
        <v>#REF!</v>
      </c>
      <c r="BT241" s="10" t="e">
        <f>SUMIF([3]gfs0910a!#REF!,'[3]total hrs'!#REF!,[3]gfs0910a!#REF!)</f>
        <v>#REF!</v>
      </c>
      <c r="BU241" s="10" t="e">
        <f t="shared" si="218"/>
        <v>#REF!</v>
      </c>
      <c r="BV241" s="10" t="e">
        <f>SUMIF([3]gfs0910a!#REF!,'[3]total hrs'!#REF!,[3]gfs0910a!#REF!)</f>
        <v>#REF!</v>
      </c>
      <c r="BW241" s="10" t="e">
        <f t="shared" si="219"/>
        <v>#REF!</v>
      </c>
    </row>
    <row r="242" spans="1:75" ht="21" customHeight="1" x14ac:dyDescent="0.25">
      <c r="A242" s="12">
        <v>51191</v>
      </c>
      <c r="B242" s="12" t="s">
        <v>271</v>
      </c>
      <c r="C242" s="15" t="s">
        <v>20</v>
      </c>
      <c r="D242" s="29">
        <f>SUMIF(general!$C:$C,'control sheet'!$A:$A,general!$K:$K)</f>
        <v>0</v>
      </c>
      <c r="E242" s="5">
        <f>SUMIF(airport!C:C,'control sheet'!A:A,airport!K:K)</f>
        <v>0</v>
      </c>
      <c r="F242" s="5">
        <f>SUMIF(denarau!C:C,'control sheet'!A:A,denarau!K:K)</f>
        <v>0</v>
      </c>
      <c r="G242" s="98">
        <f>SUMIF(fijian!$C:$C,'control sheet'!$A:$A,fijian!$K:$K)</f>
        <v>0</v>
      </c>
      <c r="H242" s="5">
        <f>SUMIF(north!C:C,'control sheet'!A:A,north!K:K)</f>
        <v>0</v>
      </c>
      <c r="I242" s="5"/>
      <c r="J242" s="5"/>
      <c r="L242" s="6">
        <f t="shared" ref="L242:L249" si="233">SUM(D242:J242)</f>
        <v>0</v>
      </c>
      <c r="N2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2" s="96">
        <f t="shared" ref="Q242:Q249" si="234">SUM(N242:P242)-L242</f>
        <v>0</v>
      </c>
      <c r="R2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42" s="6">
        <f t="shared" ref="AD242:AD249" si="235">+L242-U242</f>
        <v>0</v>
      </c>
      <c r="AE242" s="7"/>
      <c r="AF242" s="6">
        <f t="shared" ref="AF242:AF249" si="236">+N242-W242</f>
        <v>0</v>
      </c>
      <c r="AG242" s="6">
        <f t="shared" ref="AG242:AG249" si="237">+O242-X242</f>
        <v>0</v>
      </c>
      <c r="AH242" s="6">
        <f t="shared" ref="AH242:AH249" si="238">+P242-Y242</f>
        <v>0</v>
      </c>
      <c r="AI242" s="6">
        <f t="shared" ref="AI242:AI249" si="239">+Q242-Z242</f>
        <v>0</v>
      </c>
      <c r="AJ242" s="6">
        <f t="shared" ref="AJ242:AJ249" si="240">+R242-AA242</f>
        <v>0</v>
      </c>
      <c r="AK242" s="6">
        <f t="shared" ref="AK242:AK249" si="241">+S242-AB242</f>
        <v>0</v>
      </c>
      <c r="AL242" s="6"/>
      <c r="AM2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2" s="9" t="e">
        <f t="shared" ref="BC242:BC249" si="242">+AM242-AU242</f>
        <v>#REF!</v>
      </c>
      <c r="BD242" s="9" t="e">
        <f t="shared" ref="BD242:BD249" si="243">+AN242-AV242</f>
        <v>#REF!</v>
      </c>
      <c r="BE242" s="9" t="e">
        <f t="shared" ref="BE242:BE249" si="244">+AO242-AW242</f>
        <v>#REF!</v>
      </c>
      <c r="BF242" s="9" t="e">
        <f t="shared" ref="BF242:BF249" si="245">+AP242-AX242</f>
        <v>#REF!</v>
      </c>
      <c r="BG242" s="9" t="e">
        <f t="shared" ref="BG242:BG249" si="246">+AQ242-AY242</f>
        <v>#REF!</v>
      </c>
      <c r="BH242" s="9" t="e">
        <f t="shared" ref="BH242:BH249" si="247">+AR242-AZ242</f>
        <v>#REF!</v>
      </c>
      <c r="BI242" s="9" t="e">
        <f t="shared" ref="BI242:BI249" si="248">+AS242-BA242</f>
        <v>#REF!</v>
      </c>
      <c r="BL242" s="10" t="e">
        <f>SUMIF([3]gfs0910a!#REF!,'[3]total hrs'!#REF!,[3]gfs0910a!#REF!)</f>
        <v>#REF!</v>
      </c>
      <c r="BM242" s="10" t="e">
        <f t="shared" ref="BM242:BM249" si="249">+BL242-L242</f>
        <v>#REF!</v>
      </c>
      <c r="BN242" s="10" t="e">
        <f>SUMIF([3]gfs0910a!#REF!,'[3]total hrs'!#REF!,[3]gfs0910a!#REF!)</f>
        <v>#REF!</v>
      </c>
      <c r="BO242" s="10" t="e">
        <f t="shared" ref="BO242:BO249" si="250">+BN242-N242</f>
        <v>#REF!</v>
      </c>
      <c r="BP242" s="10" t="e">
        <f>SUMIF([3]gfs0910a!#REF!,'[3]total hrs'!#REF!,[3]gfs0910a!#REF!)</f>
        <v>#REF!</v>
      </c>
      <c r="BQ242" s="10" t="e">
        <f t="shared" ref="BQ242:BQ249" si="251">+BP242-O242</f>
        <v>#REF!</v>
      </c>
      <c r="BR242" s="10" t="e">
        <f>SUMIF([3]gfs0910a!#REF!,'[3]total hrs'!#REF!,[3]gfs0910a!#REF!)</f>
        <v>#REF!</v>
      </c>
      <c r="BS242" s="10" t="e">
        <f t="shared" ref="BS242:BS249" si="252">+BR242-P242</f>
        <v>#REF!</v>
      </c>
      <c r="BT242" s="10" t="e">
        <f>SUMIF([3]gfs0910a!#REF!,'[3]total hrs'!#REF!,[3]gfs0910a!#REF!)</f>
        <v>#REF!</v>
      </c>
      <c r="BU242" s="10" t="e">
        <f t="shared" ref="BU242:BU249" si="253">+BT242-R242</f>
        <v>#REF!</v>
      </c>
      <c r="BV242" s="10" t="e">
        <f>SUMIF([3]gfs0910a!#REF!,'[3]total hrs'!#REF!,[3]gfs0910a!#REF!)</f>
        <v>#REF!</v>
      </c>
      <c r="BW242" s="10" t="e">
        <f t="shared" ref="BW242:BW249" si="254">+BV242-S242</f>
        <v>#REF!</v>
      </c>
    </row>
    <row r="243" spans="1:75" ht="21" customHeight="1" x14ac:dyDescent="0.25">
      <c r="A243" s="12">
        <v>51192</v>
      </c>
      <c r="B243" s="12" t="s">
        <v>255</v>
      </c>
      <c r="C243" s="15" t="s">
        <v>20</v>
      </c>
      <c r="D243" s="29">
        <f>SUMIF(general!$C:$C,'control sheet'!$A:$A,general!$K:$K)</f>
        <v>0</v>
      </c>
      <c r="E243" s="5">
        <f>SUMIF(airport!C:C,'control sheet'!A:A,airport!K:K)</f>
        <v>0</v>
      </c>
      <c r="F243" s="5">
        <f>SUMIF(denarau!C:C,'control sheet'!A:A,denarau!K:K)</f>
        <v>0</v>
      </c>
      <c r="G243" s="98">
        <f>SUMIF(fijian!$C:$C,'control sheet'!$A:$A,fijian!$K:$K)</f>
        <v>0</v>
      </c>
      <c r="H243" s="5">
        <f>SUMIF(north!C:C,'control sheet'!A:A,north!K:K)</f>
        <v>0</v>
      </c>
      <c r="I243" s="5"/>
      <c r="J243" s="5"/>
      <c r="L243" s="6">
        <f t="shared" si="233"/>
        <v>0</v>
      </c>
      <c r="N2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3" s="96">
        <f t="shared" si="234"/>
        <v>0</v>
      </c>
      <c r="R2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43" s="6">
        <f t="shared" si="235"/>
        <v>0</v>
      </c>
      <c r="AE243" s="7"/>
      <c r="AF243" s="6">
        <f t="shared" si="236"/>
        <v>0</v>
      </c>
      <c r="AG243" s="6">
        <f t="shared" si="237"/>
        <v>0</v>
      </c>
      <c r="AH243" s="6">
        <f t="shared" si="238"/>
        <v>0</v>
      </c>
      <c r="AI243" s="6">
        <f t="shared" si="239"/>
        <v>0</v>
      </c>
      <c r="AJ243" s="6">
        <f t="shared" si="240"/>
        <v>0</v>
      </c>
      <c r="AK243" s="6">
        <f t="shared" si="241"/>
        <v>0</v>
      </c>
      <c r="AL243" s="6"/>
      <c r="AM2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3" s="9" t="e">
        <f t="shared" si="242"/>
        <v>#REF!</v>
      </c>
      <c r="BD243" s="9" t="e">
        <f t="shared" si="243"/>
        <v>#REF!</v>
      </c>
      <c r="BE243" s="9" t="e">
        <f t="shared" si="244"/>
        <v>#REF!</v>
      </c>
      <c r="BF243" s="9" t="e">
        <f t="shared" si="245"/>
        <v>#REF!</v>
      </c>
      <c r="BG243" s="9" t="e">
        <f t="shared" si="246"/>
        <v>#REF!</v>
      </c>
      <c r="BH243" s="9" t="e">
        <f t="shared" si="247"/>
        <v>#REF!</v>
      </c>
      <c r="BI243" s="9" t="e">
        <f t="shared" si="248"/>
        <v>#REF!</v>
      </c>
      <c r="BL243" s="10" t="e">
        <f>SUMIF([3]gfs0910a!#REF!,'[3]total hrs'!#REF!,[3]gfs0910a!#REF!)</f>
        <v>#REF!</v>
      </c>
      <c r="BM243" s="10" t="e">
        <f t="shared" si="249"/>
        <v>#REF!</v>
      </c>
      <c r="BN243" s="10" t="e">
        <f>SUMIF([3]gfs0910a!#REF!,'[3]total hrs'!#REF!,[3]gfs0910a!#REF!)</f>
        <v>#REF!</v>
      </c>
      <c r="BO243" s="10" t="e">
        <f t="shared" si="250"/>
        <v>#REF!</v>
      </c>
      <c r="BP243" s="10" t="e">
        <f>SUMIF([3]gfs0910a!#REF!,'[3]total hrs'!#REF!,[3]gfs0910a!#REF!)</f>
        <v>#REF!</v>
      </c>
      <c r="BQ243" s="10" t="e">
        <f t="shared" si="251"/>
        <v>#REF!</v>
      </c>
      <c r="BR243" s="10" t="e">
        <f>SUMIF([3]gfs0910a!#REF!,'[3]total hrs'!#REF!,[3]gfs0910a!#REF!)</f>
        <v>#REF!</v>
      </c>
      <c r="BS243" s="10" t="e">
        <f t="shared" si="252"/>
        <v>#REF!</v>
      </c>
      <c r="BT243" s="10" t="e">
        <f>SUMIF([3]gfs0910a!#REF!,'[3]total hrs'!#REF!,[3]gfs0910a!#REF!)</f>
        <v>#REF!</v>
      </c>
      <c r="BU243" s="10" t="e">
        <f t="shared" si="253"/>
        <v>#REF!</v>
      </c>
      <c r="BV243" s="10" t="e">
        <f>SUMIF([3]gfs0910a!#REF!,'[3]total hrs'!#REF!,[3]gfs0910a!#REF!)</f>
        <v>#REF!</v>
      </c>
      <c r="BW243" s="10" t="e">
        <f t="shared" si="254"/>
        <v>#REF!</v>
      </c>
    </row>
    <row r="244" spans="1:75" ht="21" customHeight="1" x14ac:dyDescent="0.25">
      <c r="A244" s="12">
        <v>51193</v>
      </c>
      <c r="B244" s="12" t="s">
        <v>256</v>
      </c>
      <c r="C244" s="15" t="s">
        <v>20</v>
      </c>
      <c r="D244" s="29">
        <f>SUMIF(general!$C:$C,'control sheet'!$A:$A,general!$K:$K)</f>
        <v>0</v>
      </c>
      <c r="E244" s="5">
        <f>SUMIF(airport!C:C,'control sheet'!A:A,airport!K:K)</f>
        <v>54.5</v>
      </c>
      <c r="F244" s="5">
        <f>SUMIF(denarau!C:C,'control sheet'!A:A,denarau!K:K)</f>
        <v>0</v>
      </c>
      <c r="G244" s="98">
        <f>SUMIF(fijian!$C:$C,'control sheet'!$A:$A,fijian!$K:$K)</f>
        <v>0</v>
      </c>
      <c r="H244" s="5">
        <f>SUMIF(north!C:C,'control sheet'!A:A,north!K:K)</f>
        <v>0</v>
      </c>
      <c r="I244" s="5"/>
      <c r="J244" s="5"/>
      <c r="L244" s="6">
        <f t="shared" si="233"/>
        <v>54.5</v>
      </c>
      <c r="N2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6.5</v>
      </c>
      <c r="P2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4" s="96">
        <f t="shared" si="234"/>
        <v>0</v>
      </c>
      <c r="R2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29.25</v>
      </c>
      <c r="S2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244" s="6">
        <f t="shared" si="235"/>
        <v>54.5</v>
      </c>
      <c r="AE244" s="7"/>
      <c r="AF244" s="6">
        <f t="shared" si="236"/>
        <v>48</v>
      </c>
      <c r="AG244" s="6">
        <f t="shared" si="237"/>
        <v>6.5</v>
      </c>
      <c r="AH244" s="6">
        <f t="shared" si="238"/>
        <v>0</v>
      </c>
      <c r="AI244" s="6">
        <f t="shared" si="239"/>
        <v>0</v>
      </c>
      <c r="AJ244" s="6">
        <f t="shared" si="240"/>
        <v>29.25</v>
      </c>
      <c r="AK244" s="6">
        <f t="shared" si="241"/>
        <v>6</v>
      </c>
      <c r="AL244" s="6"/>
      <c r="AM2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4" s="9" t="e">
        <f t="shared" si="242"/>
        <v>#REF!</v>
      </c>
      <c r="BD244" s="9" t="e">
        <f t="shared" si="243"/>
        <v>#REF!</v>
      </c>
      <c r="BE244" s="9" t="e">
        <f t="shared" si="244"/>
        <v>#REF!</v>
      </c>
      <c r="BF244" s="9" t="e">
        <f t="shared" si="245"/>
        <v>#REF!</v>
      </c>
      <c r="BG244" s="9" t="e">
        <f t="shared" si="246"/>
        <v>#REF!</v>
      </c>
      <c r="BH244" s="9" t="e">
        <f t="shared" si="247"/>
        <v>#REF!</v>
      </c>
      <c r="BI244" s="9" t="e">
        <f t="shared" si="248"/>
        <v>#REF!</v>
      </c>
      <c r="BL244" s="10" t="e">
        <f>SUMIF([3]gfs0910a!#REF!,'[3]total hrs'!#REF!,[3]gfs0910a!#REF!)</f>
        <v>#REF!</v>
      </c>
      <c r="BM244" s="10" t="e">
        <f t="shared" si="249"/>
        <v>#REF!</v>
      </c>
      <c r="BN244" s="10" t="e">
        <f>SUMIF([3]gfs0910a!#REF!,'[3]total hrs'!#REF!,[3]gfs0910a!#REF!)</f>
        <v>#REF!</v>
      </c>
      <c r="BO244" s="10" t="e">
        <f t="shared" si="250"/>
        <v>#REF!</v>
      </c>
      <c r="BP244" s="10" t="e">
        <f>SUMIF([3]gfs0910a!#REF!,'[3]total hrs'!#REF!,[3]gfs0910a!#REF!)</f>
        <v>#REF!</v>
      </c>
      <c r="BQ244" s="10" t="e">
        <f t="shared" si="251"/>
        <v>#REF!</v>
      </c>
      <c r="BR244" s="10" t="e">
        <f>SUMIF([3]gfs0910a!#REF!,'[3]total hrs'!#REF!,[3]gfs0910a!#REF!)</f>
        <v>#REF!</v>
      </c>
      <c r="BS244" s="10" t="e">
        <f t="shared" si="252"/>
        <v>#REF!</v>
      </c>
      <c r="BT244" s="10" t="e">
        <f>SUMIF([3]gfs0910a!#REF!,'[3]total hrs'!#REF!,[3]gfs0910a!#REF!)</f>
        <v>#REF!</v>
      </c>
      <c r="BU244" s="10" t="e">
        <f t="shared" si="253"/>
        <v>#REF!</v>
      </c>
      <c r="BV244" s="10" t="e">
        <f>SUMIF([3]gfs0910a!#REF!,'[3]total hrs'!#REF!,[3]gfs0910a!#REF!)</f>
        <v>#REF!</v>
      </c>
      <c r="BW244" s="10" t="e">
        <f t="shared" si="254"/>
        <v>#REF!</v>
      </c>
    </row>
    <row r="245" spans="1:75" ht="21" customHeight="1" x14ac:dyDescent="0.25">
      <c r="A245" s="12">
        <v>51204</v>
      </c>
      <c r="B245" s="12" t="s">
        <v>319</v>
      </c>
      <c r="C245" s="15" t="s">
        <v>20</v>
      </c>
      <c r="D245" s="29">
        <f>SUMIF(general!$C:$C,'control sheet'!$A:$A,general!$K:$K)</f>
        <v>0</v>
      </c>
      <c r="E245" s="5">
        <f>SUMIF(airport!C:C,'control sheet'!A:A,airport!K:K)</f>
        <v>0</v>
      </c>
      <c r="F245" s="5">
        <f>SUMIF(denarau!C:C,'control sheet'!A:A,denarau!K:K)</f>
        <v>0</v>
      </c>
      <c r="G245" s="98">
        <f>SUMIF(fijian!$C:$C,'control sheet'!$A:$A,fijian!$K:$K)</f>
        <v>0</v>
      </c>
      <c r="H245" s="5">
        <f>SUMIF(north!C:C,'control sheet'!A:A,north!K:K)</f>
        <v>0</v>
      </c>
      <c r="I245" s="5"/>
      <c r="J245" s="5"/>
      <c r="L245" s="6">
        <f>SUM(D245:J245)</f>
        <v>0</v>
      </c>
      <c r="N2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5" s="96">
        <f>SUM(N245:P245)-L245</f>
        <v>0</v>
      </c>
      <c r="R2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45" s="6">
        <f>+L245-U245</f>
        <v>0</v>
      </c>
      <c r="AE245" s="7"/>
      <c r="AF245" s="6">
        <f t="shared" ref="AF245:AK247" si="255">+N245-W245</f>
        <v>0</v>
      </c>
      <c r="AG245" s="6">
        <f t="shared" si="255"/>
        <v>0</v>
      </c>
      <c r="AH245" s="6">
        <f t="shared" si="255"/>
        <v>0</v>
      </c>
      <c r="AI245" s="6">
        <f t="shared" si="255"/>
        <v>0</v>
      </c>
      <c r="AJ245" s="6">
        <f t="shared" si="255"/>
        <v>0</v>
      </c>
      <c r="AK245" s="6">
        <f t="shared" si="255"/>
        <v>0</v>
      </c>
      <c r="AL245" s="6"/>
      <c r="AM2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5" s="9" t="e">
        <f t="shared" ref="BC245:BI247" si="256">+AM245-AU245</f>
        <v>#REF!</v>
      </c>
      <c r="BD245" s="9" t="e">
        <f t="shared" si="256"/>
        <v>#REF!</v>
      </c>
      <c r="BE245" s="9" t="e">
        <f t="shared" si="256"/>
        <v>#REF!</v>
      </c>
      <c r="BF245" s="9" t="e">
        <f t="shared" si="256"/>
        <v>#REF!</v>
      </c>
      <c r="BG245" s="9" t="e">
        <f t="shared" si="256"/>
        <v>#REF!</v>
      </c>
      <c r="BH245" s="9" t="e">
        <f t="shared" si="256"/>
        <v>#REF!</v>
      </c>
      <c r="BI245" s="9" t="e">
        <f t="shared" si="256"/>
        <v>#REF!</v>
      </c>
      <c r="BL245" s="10" t="e">
        <f>SUMIF([3]gfs0910a!#REF!,'[3]total hrs'!#REF!,[3]gfs0910a!#REF!)</f>
        <v>#REF!</v>
      </c>
      <c r="BM245" s="10" t="e">
        <f>+BL245-L245</f>
        <v>#REF!</v>
      </c>
      <c r="BN245" s="10" t="e">
        <f>SUMIF([3]gfs0910a!#REF!,'[3]total hrs'!#REF!,[3]gfs0910a!#REF!)</f>
        <v>#REF!</v>
      </c>
      <c r="BO245" s="10" t="e">
        <f>+BN245-N245</f>
        <v>#REF!</v>
      </c>
      <c r="BP245" s="10" t="e">
        <f>SUMIF([3]gfs0910a!#REF!,'[3]total hrs'!#REF!,[3]gfs0910a!#REF!)</f>
        <v>#REF!</v>
      </c>
      <c r="BQ245" s="10" t="e">
        <f>+BP245-O245</f>
        <v>#REF!</v>
      </c>
      <c r="BR245" s="10" t="e">
        <f>SUMIF([3]gfs0910a!#REF!,'[3]total hrs'!#REF!,[3]gfs0910a!#REF!)</f>
        <v>#REF!</v>
      </c>
      <c r="BS245" s="10" t="e">
        <f>+BR245-P245</f>
        <v>#REF!</v>
      </c>
      <c r="BT245" s="10" t="e">
        <f>SUMIF([3]gfs0910a!#REF!,'[3]total hrs'!#REF!,[3]gfs0910a!#REF!)</f>
        <v>#REF!</v>
      </c>
      <c r="BU245" s="10" t="e">
        <f>+BT245-R245</f>
        <v>#REF!</v>
      </c>
      <c r="BV245" s="10" t="e">
        <f>SUMIF([3]gfs0910a!#REF!,'[3]total hrs'!#REF!,[3]gfs0910a!#REF!)</f>
        <v>#REF!</v>
      </c>
      <c r="BW245" s="10" t="e">
        <f>+BV245-S245</f>
        <v>#REF!</v>
      </c>
    </row>
    <row r="246" spans="1:75" ht="21" customHeight="1" x14ac:dyDescent="0.25">
      <c r="A246" s="12">
        <v>51207</v>
      </c>
      <c r="B246" s="12" t="s">
        <v>257</v>
      </c>
      <c r="C246" s="15" t="s">
        <v>20</v>
      </c>
      <c r="D246" s="29">
        <f>SUMIF(general!$C:$C,'control sheet'!$A:$A,general!$K:$K)</f>
        <v>0</v>
      </c>
      <c r="E246" s="5">
        <f>SUMIF(airport!C:C,'control sheet'!A:A,airport!K:K)</f>
        <v>50</v>
      </c>
      <c r="F246" s="5">
        <f>SUMIF(denarau!C:C,'control sheet'!A:A,denarau!K:K)</f>
        <v>0</v>
      </c>
      <c r="G246" s="98">
        <f>SUMIF(fijian!$C:$C,'control sheet'!$A:$A,fijian!$K:$K)</f>
        <v>0</v>
      </c>
      <c r="H246" s="5">
        <f>SUMIF(north!C:C,'control sheet'!A:A,north!K:K)</f>
        <v>0</v>
      </c>
      <c r="I246" s="5"/>
      <c r="J246" s="5"/>
      <c r="L246" s="6">
        <f>SUM(D246:J246)</f>
        <v>50</v>
      </c>
      <c r="N2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43</v>
      </c>
      <c r="O2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2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6" s="96">
        <f>SUM(N246:P246)-L246</f>
        <v>0</v>
      </c>
      <c r="R2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</v>
      </c>
      <c r="S2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46" s="6">
        <f>+L246-U246</f>
        <v>50</v>
      </c>
      <c r="AE246" s="7"/>
      <c r="AF246" s="6">
        <f t="shared" si="255"/>
        <v>43</v>
      </c>
      <c r="AG246" s="6">
        <f t="shared" si="255"/>
        <v>7</v>
      </c>
      <c r="AH246" s="6">
        <f t="shared" si="255"/>
        <v>0</v>
      </c>
      <c r="AI246" s="6">
        <f t="shared" si="255"/>
        <v>0</v>
      </c>
      <c r="AJ246" s="6">
        <f t="shared" si="255"/>
        <v>10</v>
      </c>
      <c r="AK246" s="6">
        <f t="shared" si="255"/>
        <v>12</v>
      </c>
      <c r="AL246" s="6"/>
      <c r="AM2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6" s="9" t="e">
        <f t="shared" si="256"/>
        <v>#REF!</v>
      </c>
      <c r="BD246" s="9" t="e">
        <f t="shared" si="256"/>
        <v>#REF!</v>
      </c>
      <c r="BE246" s="9" t="e">
        <f t="shared" si="256"/>
        <v>#REF!</v>
      </c>
      <c r="BF246" s="9" t="e">
        <f t="shared" si="256"/>
        <v>#REF!</v>
      </c>
      <c r="BG246" s="9" t="e">
        <f t="shared" si="256"/>
        <v>#REF!</v>
      </c>
      <c r="BH246" s="9" t="e">
        <f t="shared" si="256"/>
        <v>#REF!</v>
      </c>
      <c r="BI246" s="9" t="e">
        <f t="shared" si="256"/>
        <v>#REF!</v>
      </c>
      <c r="BL246" s="10" t="e">
        <f>SUMIF([3]gfs0910a!#REF!,'[3]total hrs'!#REF!,[3]gfs0910a!#REF!)</f>
        <v>#REF!</v>
      </c>
      <c r="BM246" s="10" t="e">
        <f>+BL246-L246</f>
        <v>#REF!</v>
      </c>
      <c r="BN246" s="10" t="e">
        <f>SUMIF([3]gfs0910a!#REF!,'[3]total hrs'!#REF!,[3]gfs0910a!#REF!)</f>
        <v>#REF!</v>
      </c>
      <c r="BO246" s="10" t="e">
        <f>+BN246-N246</f>
        <v>#REF!</v>
      </c>
      <c r="BP246" s="10" t="e">
        <f>SUMIF([3]gfs0910a!#REF!,'[3]total hrs'!#REF!,[3]gfs0910a!#REF!)</f>
        <v>#REF!</v>
      </c>
      <c r="BQ246" s="10" t="e">
        <f>+BP246-O246</f>
        <v>#REF!</v>
      </c>
      <c r="BR246" s="10" t="e">
        <f>SUMIF([3]gfs0910a!#REF!,'[3]total hrs'!#REF!,[3]gfs0910a!#REF!)</f>
        <v>#REF!</v>
      </c>
      <c r="BS246" s="10" t="e">
        <f>+BR246-P246</f>
        <v>#REF!</v>
      </c>
      <c r="BT246" s="10" t="e">
        <f>SUMIF([3]gfs0910a!#REF!,'[3]total hrs'!#REF!,[3]gfs0910a!#REF!)</f>
        <v>#REF!</v>
      </c>
      <c r="BU246" s="10" t="e">
        <f>+BT246-R246</f>
        <v>#REF!</v>
      </c>
      <c r="BV246" s="10" t="e">
        <f>SUMIF([3]gfs0910a!#REF!,'[3]total hrs'!#REF!,[3]gfs0910a!#REF!)</f>
        <v>#REF!</v>
      </c>
      <c r="BW246" s="10" t="e">
        <f>+BV246-S246</f>
        <v>#REF!</v>
      </c>
    </row>
    <row r="247" spans="1:75" ht="21" customHeight="1" x14ac:dyDescent="0.25">
      <c r="A247" s="12">
        <v>51221</v>
      </c>
      <c r="B247" s="12" t="s">
        <v>258</v>
      </c>
      <c r="C247" s="15" t="s">
        <v>20</v>
      </c>
      <c r="D247" s="29">
        <f>SUMIF(general!$C:$C,'control sheet'!$A:$A,general!$K:$K)</f>
        <v>0</v>
      </c>
      <c r="E247" s="5">
        <f>SUMIF(airport!C:C,'control sheet'!A:A,airport!K:K)</f>
        <v>67</v>
      </c>
      <c r="F247" s="5">
        <f>SUMIF(denarau!C:C,'control sheet'!A:A,denarau!K:K)</f>
        <v>0</v>
      </c>
      <c r="G247" s="98">
        <f>SUMIF(fijian!$C:$C,'control sheet'!$A:$A,fijian!$K:$K)</f>
        <v>0</v>
      </c>
      <c r="H247" s="5">
        <f>SUMIF(north!C:C,'control sheet'!A:A,north!K:K)</f>
        <v>0</v>
      </c>
      <c r="I247" s="5"/>
      <c r="J247" s="5"/>
      <c r="L247" s="6">
        <f>SUM(D247:J247)</f>
        <v>67</v>
      </c>
      <c r="N2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2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247" s="96">
        <f>SUM(N247:P247)-L247</f>
        <v>0</v>
      </c>
      <c r="R2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42.58</v>
      </c>
      <c r="S2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247" s="6">
        <f>+L247-U247</f>
        <v>67</v>
      </c>
      <c r="AE247" s="7"/>
      <c r="AF247" s="6">
        <f t="shared" si="255"/>
        <v>48</v>
      </c>
      <c r="AG247" s="6">
        <f t="shared" si="255"/>
        <v>15</v>
      </c>
      <c r="AH247" s="6">
        <f t="shared" si="255"/>
        <v>4</v>
      </c>
      <c r="AI247" s="6">
        <f t="shared" si="255"/>
        <v>0</v>
      </c>
      <c r="AJ247" s="6">
        <f t="shared" si="255"/>
        <v>42.58</v>
      </c>
      <c r="AK247" s="6">
        <f t="shared" si="255"/>
        <v>18</v>
      </c>
      <c r="AL247" s="6"/>
      <c r="AM2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7" s="9" t="e">
        <f t="shared" si="256"/>
        <v>#REF!</v>
      </c>
      <c r="BD247" s="9" t="e">
        <f t="shared" si="256"/>
        <v>#REF!</v>
      </c>
      <c r="BE247" s="9" t="e">
        <f t="shared" si="256"/>
        <v>#REF!</v>
      </c>
      <c r="BF247" s="9" t="e">
        <f t="shared" si="256"/>
        <v>#REF!</v>
      </c>
      <c r="BG247" s="9" t="e">
        <f t="shared" si="256"/>
        <v>#REF!</v>
      </c>
      <c r="BH247" s="9" t="e">
        <f t="shared" si="256"/>
        <v>#REF!</v>
      </c>
      <c r="BI247" s="9" t="e">
        <f t="shared" si="256"/>
        <v>#REF!</v>
      </c>
      <c r="BL247" s="10" t="e">
        <f>SUMIF([3]gfs0910a!#REF!,'[3]total hrs'!#REF!,[3]gfs0910a!#REF!)</f>
        <v>#REF!</v>
      </c>
      <c r="BM247" s="10" t="e">
        <f>+BL247-L247</f>
        <v>#REF!</v>
      </c>
      <c r="BN247" s="10" t="e">
        <f>SUMIF([3]gfs0910a!#REF!,'[3]total hrs'!#REF!,[3]gfs0910a!#REF!)</f>
        <v>#REF!</v>
      </c>
      <c r="BO247" s="10" t="e">
        <f>+BN247-N247</f>
        <v>#REF!</v>
      </c>
      <c r="BP247" s="10" t="e">
        <f>SUMIF([3]gfs0910a!#REF!,'[3]total hrs'!#REF!,[3]gfs0910a!#REF!)</f>
        <v>#REF!</v>
      </c>
      <c r="BQ247" s="10" t="e">
        <f>+BP247-O247</f>
        <v>#REF!</v>
      </c>
      <c r="BR247" s="10" t="e">
        <f>SUMIF([3]gfs0910a!#REF!,'[3]total hrs'!#REF!,[3]gfs0910a!#REF!)</f>
        <v>#REF!</v>
      </c>
      <c r="BS247" s="10" t="e">
        <f>+BR247-P247</f>
        <v>#REF!</v>
      </c>
      <c r="BT247" s="10" t="e">
        <f>SUMIF([3]gfs0910a!#REF!,'[3]total hrs'!#REF!,[3]gfs0910a!#REF!)</f>
        <v>#REF!</v>
      </c>
      <c r="BU247" s="10" t="e">
        <f>+BT247-R247</f>
        <v>#REF!</v>
      </c>
      <c r="BV247" s="10" t="e">
        <f>SUMIF([3]gfs0910a!#REF!,'[3]total hrs'!#REF!,[3]gfs0910a!#REF!)</f>
        <v>#REF!</v>
      </c>
      <c r="BW247" s="10" t="e">
        <f>+BV247-S247</f>
        <v>#REF!</v>
      </c>
    </row>
    <row r="248" spans="1:75" ht="21" customHeight="1" x14ac:dyDescent="0.25">
      <c r="A248" s="12">
        <v>51229</v>
      </c>
      <c r="B248" s="12" t="s">
        <v>259</v>
      </c>
      <c r="C248" s="15" t="s">
        <v>20</v>
      </c>
      <c r="D248" s="29">
        <f>SUMIF(general!$C:$C,'control sheet'!$A:$A,general!$K:$K)</f>
        <v>0</v>
      </c>
      <c r="E248" s="5">
        <f>SUMIF(airport!C:C,'control sheet'!A:A,airport!K:K)</f>
        <v>0</v>
      </c>
      <c r="F248" s="5">
        <f>SUMIF(denarau!C:C,'control sheet'!A:A,denarau!K:K)</f>
        <v>0</v>
      </c>
      <c r="G248" s="98">
        <f>SUMIF(fijian!$C:$C,'control sheet'!$A:$A,fijian!$K:$K)</f>
        <v>0</v>
      </c>
      <c r="H248" s="5">
        <f>SUMIF(north!C:C,'control sheet'!A:A,north!K:K)</f>
        <v>0</v>
      </c>
      <c r="I248" s="5"/>
      <c r="J248" s="5"/>
      <c r="L248" s="6">
        <f t="shared" si="233"/>
        <v>0</v>
      </c>
      <c r="N2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8" s="96">
        <f t="shared" si="234"/>
        <v>0</v>
      </c>
      <c r="R2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48" s="6">
        <f t="shared" si="235"/>
        <v>0</v>
      </c>
      <c r="AE248" s="7"/>
      <c r="AF248" s="6">
        <f t="shared" si="236"/>
        <v>0</v>
      </c>
      <c r="AG248" s="6">
        <f t="shared" si="237"/>
        <v>0</v>
      </c>
      <c r="AH248" s="6">
        <f t="shared" si="238"/>
        <v>0</v>
      </c>
      <c r="AI248" s="6">
        <f t="shared" si="239"/>
        <v>0</v>
      </c>
      <c r="AJ248" s="6">
        <f t="shared" si="240"/>
        <v>0</v>
      </c>
      <c r="AK248" s="6">
        <f t="shared" si="241"/>
        <v>0</v>
      </c>
      <c r="AL248" s="6"/>
      <c r="AM2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8" s="9" t="e">
        <f t="shared" si="242"/>
        <v>#REF!</v>
      </c>
      <c r="BD248" s="9" t="e">
        <f t="shared" si="243"/>
        <v>#REF!</v>
      </c>
      <c r="BE248" s="9" t="e">
        <f t="shared" si="244"/>
        <v>#REF!</v>
      </c>
      <c r="BF248" s="9" t="e">
        <f t="shared" si="245"/>
        <v>#REF!</v>
      </c>
      <c r="BG248" s="9" t="e">
        <f t="shared" si="246"/>
        <v>#REF!</v>
      </c>
      <c r="BH248" s="9" t="e">
        <f t="shared" si="247"/>
        <v>#REF!</v>
      </c>
      <c r="BI248" s="9" t="e">
        <f t="shared" si="248"/>
        <v>#REF!</v>
      </c>
      <c r="BL248" s="10" t="e">
        <f>SUMIF([3]gfs0910a!#REF!,'[3]total hrs'!#REF!,[3]gfs0910a!#REF!)</f>
        <v>#REF!</v>
      </c>
      <c r="BM248" s="10" t="e">
        <f t="shared" si="249"/>
        <v>#REF!</v>
      </c>
      <c r="BN248" s="10" t="e">
        <f>SUMIF([3]gfs0910a!#REF!,'[3]total hrs'!#REF!,[3]gfs0910a!#REF!)</f>
        <v>#REF!</v>
      </c>
      <c r="BO248" s="10" t="e">
        <f t="shared" si="250"/>
        <v>#REF!</v>
      </c>
      <c r="BP248" s="10" t="e">
        <f>SUMIF([3]gfs0910a!#REF!,'[3]total hrs'!#REF!,[3]gfs0910a!#REF!)</f>
        <v>#REF!</v>
      </c>
      <c r="BQ248" s="10" t="e">
        <f t="shared" si="251"/>
        <v>#REF!</v>
      </c>
      <c r="BR248" s="10" t="e">
        <f>SUMIF([3]gfs0910a!#REF!,'[3]total hrs'!#REF!,[3]gfs0910a!#REF!)</f>
        <v>#REF!</v>
      </c>
      <c r="BS248" s="10" t="e">
        <f t="shared" si="252"/>
        <v>#REF!</v>
      </c>
      <c r="BT248" s="10" t="e">
        <f>SUMIF([3]gfs0910a!#REF!,'[3]total hrs'!#REF!,[3]gfs0910a!#REF!)</f>
        <v>#REF!</v>
      </c>
      <c r="BU248" s="10" t="e">
        <f t="shared" si="253"/>
        <v>#REF!</v>
      </c>
      <c r="BV248" s="10" t="e">
        <f>SUMIF([3]gfs0910a!#REF!,'[3]total hrs'!#REF!,[3]gfs0910a!#REF!)</f>
        <v>#REF!</v>
      </c>
      <c r="BW248" s="10" t="e">
        <f t="shared" si="254"/>
        <v>#REF!</v>
      </c>
    </row>
    <row r="249" spans="1:75" ht="21" customHeight="1" x14ac:dyDescent="0.25">
      <c r="A249" s="12">
        <v>51232</v>
      </c>
      <c r="B249" s="12" t="s">
        <v>260</v>
      </c>
      <c r="C249" s="15" t="s">
        <v>20</v>
      </c>
      <c r="D249" s="29">
        <f>SUMIF(general!$C:$C,'control sheet'!$A:$A,general!$K:$K)</f>
        <v>0</v>
      </c>
      <c r="E249" s="5">
        <f>SUMIF(airport!C:C,'control sheet'!A:A,airport!K:K)</f>
        <v>0</v>
      </c>
      <c r="F249" s="5">
        <f>SUMIF(denarau!C:C,'control sheet'!A:A,denarau!K:K)</f>
        <v>0</v>
      </c>
      <c r="G249" s="98">
        <f>SUMIF(fijian!$C:$C,'control sheet'!$A:$A,fijian!$K:$K)</f>
        <v>0</v>
      </c>
      <c r="H249" s="5">
        <f>SUMIF(north!C:C,'control sheet'!A:A,north!K:K)</f>
        <v>0</v>
      </c>
      <c r="I249" s="5"/>
      <c r="J249" s="5"/>
      <c r="L249" s="6">
        <f t="shared" si="233"/>
        <v>0</v>
      </c>
      <c r="N2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49" s="96">
        <f t="shared" si="234"/>
        <v>0</v>
      </c>
      <c r="R2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49" s="6">
        <f t="shared" si="235"/>
        <v>0</v>
      </c>
      <c r="AE249" s="7"/>
      <c r="AF249" s="6">
        <f t="shared" si="236"/>
        <v>0</v>
      </c>
      <c r="AG249" s="6">
        <f t="shared" si="237"/>
        <v>0</v>
      </c>
      <c r="AH249" s="6">
        <f t="shared" si="238"/>
        <v>0</v>
      </c>
      <c r="AI249" s="6">
        <f t="shared" si="239"/>
        <v>0</v>
      </c>
      <c r="AJ249" s="6">
        <f t="shared" si="240"/>
        <v>0</v>
      </c>
      <c r="AK249" s="6">
        <f t="shared" si="241"/>
        <v>0</v>
      </c>
      <c r="AL249" s="6"/>
      <c r="AM2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49" s="9" t="e">
        <f t="shared" si="242"/>
        <v>#REF!</v>
      </c>
      <c r="BD249" s="9" t="e">
        <f t="shared" si="243"/>
        <v>#REF!</v>
      </c>
      <c r="BE249" s="9" t="e">
        <f t="shared" si="244"/>
        <v>#REF!</v>
      </c>
      <c r="BF249" s="9" t="e">
        <f t="shared" si="245"/>
        <v>#REF!</v>
      </c>
      <c r="BG249" s="9" t="e">
        <f t="shared" si="246"/>
        <v>#REF!</v>
      </c>
      <c r="BH249" s="9" t="e">
        <f t="shared" si="247"/>
        <v>#REF!</v>
      </c>
      <c r="BI249" s="9" t="e">
        <f t="shared" si="248"/>
        <v>#REF!</v>
      </c>
      <c r="BL249" s="10" t="e">
        <f>SUMIF([3]gfs0910a!#REF!,'[3]total hrs'!#REF!,[3]gfs0910a!#REF!)</f>
        <v>#REF!</v>
      </c>
      <c r="BM249" s="10" t="e">
        <f t="shared" si="249"/>
        <v>#REF!</v>
      </c>
      <c r="BN249" s="10" t="e">
        <f>SUMIF([3]gfs0910a!#REF!,'[3]total hrs'!#REF!,[3]gfs0910a!#REF!)</f>
        <v>#REF!</v>
      </c>
      <c r="BO249" s="10" t="e">
        <f t="shared" si="250"/>
        <v>#REF!</v>
      </c>
      <c r="BP249" s="10" t="e">
        <f>SUMIF([3]gfs0910a!#REF!,'[3]total hrs'!#REF!,[3]gfs0910a!#REF!)</f>
        <v>#REF!</v>
      </c>
      <c r="BQ249" s="10" t="e">
        <f t="shared" si="251"/>
        <v>#REF!</v>
      </c>
      <c r="BR249" s="10" t="e">
        <f>SUMIF([3]gfs0910a!#REF!,'[3]total hrs'!#REF!,[3]gfs0910a!#REF!)</f>
        <v>#REF!</v>
      </c>
      <c r="BS249" s="10" t="e">
        <f t="shared" si="252"/>
        <v>#REF!</v>
      </c>
      <c r="BT249" s="10" t="e">
        <f>SUMIF([3]gfs0910a!#REF!,'[3]total hrs'!#REF!,[3]gfs0910a!#REF!)</f>
        <v>#REF!</v>
      </c>
      <c r="BU249" s="10" t="e">
        <f t="shared" si="253"/>
        <v>#REF!</v>
      </c>
      <c r="BV249" s="10" t="e">
        <f>SUMIF([3]gfs0910a!#REF!,'[3]total hrs'!#REF!,[3]gfs0910a!#REF!)</f>
        <v>#REF!</v>
      </c>
      <c r="BW249" s="10" t="e">
        <f t="shared" si="254"/>
        <v>#REF!</v>
      </c>
    </row>
    <row r="250" spans="1:75" ht="21" customHeight="1" x14ac:dyDescent="0.25">
      <c r="A250" s="12">
        <v>51263</v>
      </c>
      <c r="B250" s="12" t="s">
        <v>296</v>
      </c>
      <c r="C250" s="15" t="s">
        <v>20</v>
      </c>
      <c r="D250" s="29">
        <f>SUMIF(general!$C:$C,'control sheet'!$A:$A,general!$K:$K)</f>
        <v>0</v>
      </c>
      <c r="E250" s="5">
        <f>SUMIF(airport!C:C,'control sheet'!A:A,airport!K:K)</f>
        <v>56</v>
      </c>
      <c r="F250" s="5">
        <f>SUMIF(denarau!C:C,'control sheet'!A:A,denarau!K:K)</f>
        <v>0</v>
      </c>
      <c r="G250" s="98">
        <f>SUMIF(fijian!$C:$C,'control sheet'!$A:$A,fijian!$K:$K)</f>
        <v>0</v>
      </c>
      <c r="H250" s="5">
        <f>SUMIF(north!C:C,'control sheet'!A:A,north!K:K)</f>
        <v>0</v>
      </c>
      <c r="I250" s="5"/>
      <c r="J250" s="5"/>
      <c r="L250" s="6">
        <f>SUM(D250:J250)</f>
        <v>56</v>
      </c>
      <c r="N2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2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2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6</v>
      </c>
      <c r="Q250" s="96">
        <f>SUM(N250:P250)-L250</f>
        <v>0</v>
      </c>
      <c r="R2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250" s="6">
        <f>+L250-U250</f>
        <v>56</v>
      </c>
      <c r="AE250" s="7"/>
      <c r="AF250" s="6">
        <f t="shared" ref="AF250:AK253" si="257">+N250-W250</f>
        <v>36</v>
      </c>
      <c r="AG250" s="6">
        <f t="shared" si="257"/>
        <v>14</v>
      </c>
      <c r="AH250" s="6">
        <f t="shared" si="257"/>
        <v>6</v>
      </c>
      <c r="AI250" s="6">
        <f t="shared" si="257"/>
        <v>0</v>
      </c>
      <c r="AJ250" s="6">
        <f t="shared" si="257"/>
        <v>0</v>
      </c>
      <c r="AK250" s="6">
        <f t="shared" si="257"/>
        <v>24</v>
      </c>
      <c r="AL250" s="6"/>
      <c r="AM2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0" s="9" t="e">
        <f t="shared" ref="BC250:BI253" si="258">+AM250-AU250</f>
        <v>#REF!</v>
      </c>
      <c r="BD250" s="9" t="e">
        <f t="shared" si="258"/>
        <v>#REF!</v>
      </c>
      <c r="BE250" s="9" t="e">
        <f t="shared" si="258"/>
        <v>#REF!</v>
      </c>
      <c r="BF250" s="9" t="e">
        <f t="shared" si="258"/>
        <v>#REF!</v>
      </c>
      <c r="BG250" s="9" t="e">
        <f t="shared" si="258"/>
        <v>#REF!</v>
      </c>
      <c r="BH250" s="9" t="e">
        <f t="shared" si="258"/>
        <v>#REF!</v>
      </c>
      <c r="BI250" s="9" t="e">
        <f t="shared" si="258"/>
        <v>#REF!</v>
      </c>
      <c r="BL250" s="10" t="e">
        <f>SUMIF([3]gfs0910a!#REF!,'[3]total hrs'!#REF!,[3]gfs0910a!#REF!)</f>
        <v>#REF!</v>
      </c>
      <c r="BM250" s="10" t="e">
        <f>+BL250-L250</f>
        <v>#REF!</v>
      </c>
      <c r="BN250" s="10" t="e">
        <f>SUMIF([3]gfs0910a!#REF!,'[3]total hrs'!#REF!,[3]gfs0910a!#REF!)</f>
        <v>#REF!</v>
      </c>
      <c r="BO250" s="10" t="e">
        <f>+BN250-N250</f>
        <v>#REF!</v>
      </c>
      <c r="BP250" s="10" t="e">
        <f>SUMIF([3]gfs0910a!#REF!,'[3]total hrs'!#REF!,[3]gfs0910a!#REF!)</f>
        <v>#REF!</v>
      </c>
      <c r="BQ250" s="10" t="e">
        <f>+BP250-O250</f>
        <v>#REF!</v>
      </c>
      <c r="BR250" s="10" t="e">
        <f>SUMIF([3]gfs0910a!#REF!,'[3]total hrs'!#REF!,[3]gfs0910a!#REF!)</f>
        <v>#REF!</v>
      </c>
      <c r="BS250" s="10" t="e">
        <f>+BR250-P250</f>
        <v>#REF!</v>
      </c>
      <c r="BT250" s="10" t="e">
        <f>SUMIF([3]gfs0910a!#REF!,'[3]total hrs'!#REF!,[3]gfs0910a!#REF!)</f>
        <v>#REF!</v>
      </c>
      <c r="BU250" s="10" t="e">
        <f>+BT250-R250</f>
        <v>#REF!</v>
      </c>
      <c r="BV250" s="10" t="e">
        <f>SUMIF([3]gfs0910a!#REF!,'[3]total hrs'!#REF!,[3]gfs0910a!#REF!)</f>
        <v>#REF!</v>
      </c>
      <c r="BW250" s="10" t="e">
        <f>+BV250-S250</f>
        <v>#REF!</v>
      </c>
    </row>
    <row r="251" spans="1:75" ht="21" customHeight="1" x14ac:dyDescent="0.25">
      <c r="A251" s="12">
        <v>51268</v>
      </c>
      <c r="B251" s="12" t="s">
        <v>261</v>
      </c>
      <c r="C251" s="15" t="s">
        <v>20</v>
      </c>
      <c r="D251" s="29">
        <f>SUMIF(general!$C:$C,'control sheet'!$A:$A,general!$K:$K)</f>
        <v>0</v>
      </c>
      <c r="E251" s="5">
        <f>SUMIF(airport!C:C,'control sheet'!A:A,airport!K:K)</f>
        <v>59.5</v>
      </c>
      <c r="F251" s="5">
        <f>SUMIF(denarau!C:C,'control sheet'!A:A,denarau!K:K)</f>
        <v>0</v>
      </c>
      <c r="G251" s="98">
        <f>SUMIF(fijian!$C:$C,'control sheet'!$A:$A,fijian!$K:$K)</f>
        <v>0</v>
      </c>
      <c r="H251" s="5">
        <f>SUMIF(north!C:C,'control sheet'!A:A,north!K:K)</f>
        <v>0</v>
      </c>
      <c r="I251" s="5"/>
      <c r="J251" s="5"/>
      <c r="L251" s="6">
        <f>SUM(D251:J251)</f>
        <v>59.5</v>
      </c>
      <c r="N2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11.5</v>
      </c>
      <c r="P2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1" s="96">
        <f>SUM(N251:P251)-L251</f>
        <v>0</v>
      </c>
      <c r="R2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251" s="6">
        <f>+L251-U251</f>
        <v>59.5</v>
      </c>
      <c r="AE251" s="7"/>
      <c r="AF251" s="6">
        <f t="shared" si="257"/>
        <v>48</v>
      </c>
      <c r="AG251" s="6">
        <f t="shared" si="257"/>
        <v>11.5</v>
      </c>
      <c r="AH251" s="6">
        <f t="shared" si="257"/>
        <v>0</v>
      </c>
      <c r="AI251" s="6">
        <f t="shared" si="257"/>
        <v>0</v>
      </c>
      <c r="AJ251" s="6">
        <f t="shared" si="257"/>
        <v>0</v>
      </c>
      <c r="AK251" s="6">
        <f t="shared" si="257"/>
        <v>18</v>
      </c>
      <c r="AL251" s="6"/>
      <c r="AM2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1" s="9" t="e">
        <f t="shared" si="258"/>
        <v>#REF!</v>
      </c>
      <c r="BD251" s="9" t="e">
        <f t="shared" si="258"/>
        <v>#REF!</v>
      </c>
      <c r="BE251" s="9" t="e">
        <f t="shared" si="258"/>
        <v>#REF!</v>
      </c>
      <c r="BF251" s="9" t="e">
        <f t="shared" si="258"/>
        <v>#REF!</v>
      </c>
      <c r="BG251" s="9" t="e">
        <f t="shared" si="258"/>
        <v>#REF!</v>
      </c>
      <c r="BH251" s="9" t="e">
        <f t="shared" si="258"/>
        <v>#REF!</v>
      </c>
      <c r="BI251" s="9" t="e">
        <f t="shared" si="258"/>
        <v>#REF!</v>
      </c>
      <c r="BL251" s="10" t="e">
        <f>SUMIF([3]gfs0910a!#REF!,'[3]total hrs'!#REF!,[3]gfs0910a!#REF!)</f>
        <v>#REF!</v>
      </c>
      <c r="BM251" s="10" t="e">
        <f>+BL251-L251</f>
        <v>#REF!</v>
      </c>
      <c r="BN251" s="10" t="e">
        <f>SUMIF([3]gfs0910a!#REF!,'[3]total hrs'!#REF!,[3]gfs0910a!#REF!)</f>
        <v>#REF!</v>
      </c>
      <c r="BO251" s="10" t="e">
        <f>+BN251-N251</f>
        <v>#REF!</v>
      </c>
      <c r="BP251" s="10" t="e">
        <f>SUMIF([3]gfs0910a!#REF!,'[3]total hrs'!#REF!,[3]gfs0910a!#REF!)</f>
        <v>#REF!</v>
      </c>
      <c r="BQ251" s="10" t="e">
        <f>+BP251-O251</f>
        <v>#REF!</v>
      </c>
      <c r="BR251" s="10" t="e">
        <f>SUMIF([3]gfs0910a!#REF!,'[3]total hrs'!#REF!,[3]gfs0910a!#REF!)</f>
        <v>#REF!</v>
      </c>
      <c r="BS251" s="10" t="e">
        <f>+BR251-P251</f>
        <v>#REF!</v>
      </c>
      <c r="BT251" s="10" t="e">
        <f>SUMIF([3]gfs0910a!#REF!,'[3]total hrs'!#REF!,[3]gfs0910a!#REF!)</f>
        <v>#REF!</v>
      </c>
      <c r="BU251" s="10" t="e">
        <f>+BT251-R251</f>
        <v>#REF!</v>
      </c>
      <c r="BV251" s="10" t="e">
        <f>SUMIF([3]gfs0910a!#REF!,'[3]total hrs'!#REF!,[3]gfs0910a!#REF!)</f>
        <v>#REF!</v>
      </c>
      <c r="BW251" s="10" t="e">
        <f>+BV251-S251</f>
        <v>#REF!</v>
      </c>
    </row>
    <row r="252" spans="1:75" ht="21" customHeight="1" x14ac:dyDescent="0.25">
      <c r="A252" s="12">
        <v>51269</v>
      </c>
      <c r="B252" s="12" t="s">
        <v>262</v>
      </c>
      <c r="C252" s="15" t="s">
        <v>20</v>
      </c>
      <c r="D252" s="29">
        <f>SUMIF(general!$C:$C,'control sheet'!$A:$A,general!$K:$K)</f>
        <v>0</v>
      </c>
      <c r="E252" s="5">
        <f>SUMIF(airport!C:C,'control sheet'!A:A,airport!K:K)</f>
        <v>59</v>
      </c>
      <c r="F252" s="5">
        <f>SUMIF(denarau!C:C,'control sheet'!A:A,denarau!K:K)</f>
        <v>0</v>
      </c>
      <c r="G252" s="98">
        <f>SUMIF(fijian!$C:$C,'control sheet'!$A:$A,fijian!$K:$K)</f>
        <v>0</v>
      </c>
      <c r="H252" s="5">
        <f>SUMIF(north!C:C,'control sheet'!A:A,north!K:K)</f>
        <v>0</v>
      </c>
      <c r="I252" s="5"/>
      <c r="J252" s="5"/>
      <c r="L252" s="6">
        <f>SUM(D252:J252)</f>
        <v>59</v>
      </c>
      <c r="N2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2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252" s="96">
        <f>SUM(N252:P252)-L252</f>
        <v>0</v>
      </c>
      <c r="R2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252" s="6">
        <f>+L252-U252</f>
        <v>59</v>
      </c>
      <c r="AE252" s="7"/>
      <c r="AF252" s="6">
        <f t="shared" si="257"/>
        <v>45</v>
      </c>
      <c r="AG252" s="6">
        <f t="shared" si="257"/>
        <v>12</v>
      </c>
      <c r="AH252" s="6">
        <f t="shared" si="257"/>
        <v>2</v>
      </c>
      <c r="AI252" s="6">
        <f t="shared" si="257"/>
        <v>0</v>
      </c>
      <c r="AJ252" s="6">
        <f t="shared" si="257"/>
        <v>0</v>
      </c>
      <c r="AK252" s="6">
        <f t="shared" si="257"/>
        <v>18</v>
      </c>
      <c r="AL252" s="6"/>
      <c r="AM2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2" s="9" t="e">
        <f t="shared" si="258"/>
        <v>#REF!</v>
      </c>
      <c r="BD252" s="9" t="e">
        <f t="shared" si="258"/>
        <v>#REF!</v>
      </c>
      <c r="BE252" s="9" t="e">
        <f t="shared" si="258"/>
        <v>#REF!</v>
      </c>
      <c r="BF252" s="9" t="e">
        <f t="shared" si="258"/>
        <v>#REF!</v>
      </c>
      <c r="BG252" s="9" t="e">
        <f t="shared" si="258"/>
        <v>#REF!</v>
      </c>
      <c r="BH252" s="9" t="e">
        <f t="shared" si="258"/>
        <v>#REF!</v>
      </c>
      <c r="BI252" s="9" t="e">
        <f t="shared" si="258"/>
        <v>#REF!</v>
      </c>
      <c r="BL252" s="10" t="e">
        <f>SUMIF([3]gfs0910a!#REF!,'[3]total hrs'!#REF!,[3]gfs0910a!#REF!)</f>
        <v>#REF!</v>
      </c>
      <c r="BM252" s="10" t="e">
        <f>+BL252-L252</f>
        <v>#REF!</v>
      </c>
      <c r="BN252" s="10" t="e">
        <f>SUMIF([3]gfs0910a!#REF!,'[3]total hrs'!#REF!,[3]gfs0910a!#REF!)</f>
        <v>#REF!</v>
      </c>
      <c r="BO252" s="10" t="e">
        <f>+BN252-N252</f>
        <v>#REF!</v>
      </c>
      <c r="BP252" s="10" t="e">
        <f>SUMIF([3]gfs0910a!#REF!,'[3]total hrs'!#REF!,[3]gfs0910a!#REF!)</f>
        <v>#REF!</v>
      </c>
      <c r="BQ252" s="10" t="e">
        <f>+BP252-O252</f>
        <v>#REF!</v>
      </c>
      <c r="BR252" s="10" t="e">
        <f>SUMIF([3]gfs0910a!#REF!,'[3]total hrs'!#REF!,[3]gfs0910a!#REF!)</f>
        <v>#REF!</v>
      </c>
      <c r="BS252" s="10" t="e">
        <f>+BR252-P252</f>
        <v>#REF!</v>
      </c>
      <c r="BT252" s="10" t="e">
        <f>SUMIF([3]gfs0910a!#REF!,'[3]total hrs'!#REF!,[3]gfs0910a!#REF!)</f>
        <v>#REF!</v>
      </c>
      <c r="BU252" s="10" t="e">
        <f>+BT252-R252</f>
        <v>#REF!</v>
      </c>
      <c r="BV252" s="10" t="e">
        <f>SUMIF([3]gfs0910a!#REF!,'[3]total hrs'!#REF!,[3]gfs0910a!#REF!)</f>
        <v>#REF!</v>
      </c>
      <c r="BW252" s="10" t="e">
        <f>+BV252-S252</f>
        <v>#REF!</v>
      </c>
    </row>
    <row r="253" spans="1:75" ht="21" customHeight="1" x14ac:dyDescent="0.25">
      <c r="A253" s="12">
        <v>51279</v>
      </c>
      <c r="B253" s="12" t="s">
        <v>263</v>
      </c>
      <c r="C253" s="15" t="s">
        <v>20</v>
      </c>
      <c r="D253" s="29">
        <f>SUMIF(general!$C:$C,'control sheet'!$A:$A,general!$K:$K)</f>
        <v>0</v>
      </c>
      <c r="E253" s="5">
        <f>SUMIF(airport!C:C,'control sheet'!A:A,airport!K:K)</f>
        <v>0</v>
      </c>
      <c r="F253" s="5">
        <f>SUMIF(denarau!C:C,'control sheet'!A:A,denarau!K:K)</f>
        <v>0</v>
      </c>
      <c r="G253" s="98">
        <f>SUMIF(fijian!$C:$C,'control sheet'!$A:$A,fijian!$K:$K)</f>
        <v>0</v>
      </c>
      <c r="H253" s="5">
        <f>SUMIF(north!C:C,'control sheet'!A:A,north!K:K)</f>
        <v>0</v>
      </c>
      <c r="I253" s="5"/>
      <c r="J253" s="5"/>
      <c r="L253" s="6">
        <f>SUM(D253:J253)</f>
        <v>0</v>
      </c>
      <c r="N2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3" s="96">
        <f>SUM(N253:P253)-L253</f>
        <v>0</v>
      </c>
      <c r="R2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53" s="6">
        <f>+L253-U253</f>
        <v>0</v>
      </c>
      <c r="AE253" s="7"/>
      <c r="AF253" s="6">
        <f t="shared" si="257"/>
        <v>0</v>
      </c>
      <c r="AG253" s="6">
        <f t="shared" si="257"/>
        <v>0</v>
      </c>
      <c r="AH253" s="6">
        <f t="shared" si="257"/>
        <v>0</v>
      </c>
      <c r="AI253" s="6">
        <f t="shared" si="257"/>
        <v>0</v>
      </c>
      <c r="AJ253" s="6">
        <f t="shared" si="257"/>
        <v>0</v>
      </c>
      <c r="AK253" s="6">
        <f t="shared" si="257"/>
        <v>0</v>
      </c>
      <c r="AL253" s="6"/>
      <c r="AM2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3" s="9" t="e">
        <f t="shared" si="258"/>
        <v>#REF!</v>
      </c>
      <c r="BD253" s="9" t="e">
        <f t="shared" si="258"/>
        <v>#REF!</v>
      </c>
      <c r="BE253" s="9" t="e">
        <f t="shared" si="258"/>
        <v>#REF!</v>
      </c>
      <c r="BF253" s="9" t="e">
        <f t="shared" si="258"/>
        <v>#REF!</v>
      </c>
      <c r="BG253" s="9" t="e">
        <f t="shared" si="258"/>
        <v>#REF!</v>
      </c>
      <c r="BH253" s="9" t="e">
        <f t="shared" si="258"/>
        <v>#REF!</v>
      </c>
      <c r="BI253" s="9" t="e">
        <f t="shared" si="258"/>
        <v>#REF!</v>
      </c>
      <c r="BL253" s="10" t="e">
        <f>SUMIF([3]gfs0910a!#REF!,'[3]total hrs'!#REF!,[3]gfs0910a!#REF!)</f>
        <v>#REF!</v>
      </c>
      <c r="BM253" s="10" t="e">
        <f>+BL253-L253</f>
        <v>#REF!</v>
      </c>
      <c r="BN253" s="10" t="e">
        <f>SUMIF([3]gfs0910a!#REF!,'[3]total hrs'!#REF!,[3]gfs0910a!#REF!)</f>
        <v>#REF!</v>
      </c>
      <c r="BO253" s="10" t="e">
        <f>+BN253-N253</f>
        <v>#REF!</v>
      </c>
      <c r="BP253" s="10" t="e">
        <f>SUMIF([3]gfs0910a!#REF!,'[3]total hrs'!#REF!,[3]gfs0910a!#REF!)</f>
        <v>#REF!</v>
      </c>
      <c r="BQ253" s="10" t="e">
        <f>+BP253-O253</f>
        <v>#REF!</v>
      </c>
      <c r="BR253" s="10" t="e">
        <f>SUMIF([3]gfs0910a!#REF!,'[3]total hrs'!#REF!,[3]gfs0910a!#REF!)</f>
        <v>#REF!</v>
      </c>
      <c r="BS253" s="10" t="e">
        <f>+BR253-P253</f>
        <v>#REF!</v>
      </c>
      <c r="BT253" s="10" t="e">
        <f>SUMIF([3]gfs0910a!#REF!,'[3]total hrs'!#REF!,[3]gfs0910a!#REF!)</f>
        <v>#REF!</v>
      </c>
      <c r="BU253" s="10" t="e">
        <f>+BT253-R253</f>
        <v>#REF!</v>
      </c>
      <c r="BV253" s="10" t="e">
        <f>SUMIF([3]gfs0910a!#REF!,'[3]total hrs'!#REF!,[3]gfs0910a!#REF!)</f>
        <v>#REF!</v>
      </c>
      <c r="BW253" s="10" t="e">
        <f>+BV253-S253</f>
        <v>#REF!</v>
      </c>
    </row>
    <row r="254" spans="1:75" ht="21" customHeight="1" x14ac:dyDescent="0.25">
      <c r="A254" s="12">
        <v>51303</v>
      </c>
      <c r="B254" s="12" t="s">
        <v>264</v>
      </c>
      <c r="C254" s="15" t="s">
        <v>20</v>
      </c>
      <c r="D254" s="29">
        <f>SUMIF(general!$C:$C,'control sheet'!$A:$A,general!$K:$K)</f>
        <v>0</v>
      </c>
      <c r="E254" s="5">
        <f>SUMIF(airport!C:C,'control sheet'!A:A,airport!K:K)</f>
        <v>0</v>
      </c>
      <c r="F254" s="5">
        <f>SUMIF(denarau!C:C,'control sheet'!A:A,denarau!K:K)</f>
        <v>0</v>
      </c>
      <c r="G254" s="98">
        <f>SUMIF(fijian!$C:$C,'control sheet'!$A:$A,fijian!$K:$K)</f>
        <v>0</v>
      </c>
      <c r="H254" s="5">
        <f>SUMIF(north!C:C,'control sheet'!A:A,north!K:K)</f>
        <v>0</v>
      </c>
      <c r="I254" s="5"/>
      <c r="J254" s="5"/>
      <c r="L254" s="6">
        <f t="shared" ref="L254:L261" si="259">SUM(D254:J254)</f>
        <v>0</v>
      </c>
      <c r="N2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4" s="96">
        <f t="shared" ref="Q254:Q261" si="260">SUM(N254:P254)-L254</f>
        <v>0</v>
      </c>
      <c r="R2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54" s="6">
        <f t="shared" ref="AD254:AD261" si="261">+L254-U254</f>
        <v>0</v>
      </c>
      <c r="AE254" s="7"/>
      <c r="AF254" s="6">
        <f t="shared" ref="AF254:AF261" si="262">+N254-W254</f>
        <v>0</v>
      </c>
      <c r="AG254" s="6">
        <f t="shared" ref="AG254:AG261" si="263">+O254-X254</f>
        <v>0</v>
      </c>
      <c r="AH254" s="6">
        <f t="shared" ref="AH254:AH261" si="264">+P254-Y254</f>
        <v>0</v>
      </c>
      <c r="AI254" s="6">
        <f t="shared" ref="AI254:AI261" si="265">+Q254-Z254</f>
        <v>0</v>
      </c>
      <c r="AJ254" s="6">
        <f t="shared" ref="AJ254:AJ261" si="266">+R254-AA254</f>
        <v>0</v>
      </c>
      <c r="AK254" s="6">
        <f t="shared" ref="AK254:AK261" si="267">+S254-AB254</f>
        <v>0</v>
      </c>
      <c r="AL254" s="6"/>
      <c r="AM2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4" s="9" t="e">
        <f t="shared" ref="BC254:BC261" si="268">+AM254-AU254</f>
        <v>#REF!</v>
      </c>
      <c r="BD254" s="9" t="e">
        <f t="shared" ref="BD254:BD261" si="269">+AN254-AV254</f>
        <v>#REF!</v>
      </c>
      <c r="BE254" s="9" t="e">
        <f t="shared" ref="BE254:BE261" si="270">+AO254-AW254</f>
        <v>#REF!</v>
      </c>
      <c r="BF254" s="9" t="e">
        <f t="shared" ref="BF254:BF261" si="271">+AP254-AX254</f>
        <v>#REF!</v>
      </c>
      <c r="BG254" s="9" t="e">
        <f t="shared" ref="BG254:BG261" si="272">+AQ254-AY254</f>
        <v>#REF!</v>
      </c>
      <c r="BH254" s="9" t="e">
        <f t="shared" ref="BH254:BH261" si="273">+AR254-AZ254</f>
        <v>#REF!</v>
      </c>
      <c r="BI254" s="9" t="e">
        <f t="shared" ref="BI254:BI261" si="274">+AS254-BA254</f>
        <v>#REF!</v>
      </c>
      <c r="BL254" s="10" t="e">
        <f>SUMIF([3]gfs0910a!#REF!,'[3]total hrs'!#REF!,[3]gfs0910a!#REF!)</f>
        <v>#REF!</v>
      </c>
      <c r="BM254" s="10" t="e">
        <f t="shared" ref="BM254:BM261" si="275">+BL254-L254</f>
        <v>#REF!</v>
      </c>
      <c r="BN254" s="10" t="e">
        <f>SUMIF([3]gfs0910a!#REF!,'[3]total hrs'!#REF!,[3]gfs0910a!#REF!)</f>
        <v>#REF!</v>
      </c>
      <c r="BO254" s="10" t="e">
        <f t="shared" ref="BO254:BO261" si="276">+BN254-N254</f>
        <v>#REF!</v>
      </c>
      <c r="BP254" s="10" t="e">
        <f>SUMIF([3]gfs0910a!#REF!,'[3]total hrs'!#REF!,[3]gfs0910a!#REF!)</f>
        <v>#REF!</v>
      </c>
      <c r="BQ254" s="10" t="e">
        <f t="shared" ref="BQ254:BQ261" si="277">+BP254-O254</f>
        <v>#REF!</v>
      </c>
      <c r="BR254" s="10" t="e">
        <f>SUMIF([3]gfs0910a!#REF!,'[3]total hrs'!#REF!,[3]gfs0910a!#REF!)</f>
        <v>#REF!</v>
      </c>
      <c r="BS254" s="10" t="e">
        <f t="shared" ref="BS254:BS261" si="278">+BR254-P254</f>
        <v>#REF!</v>
      </c>
      <c r="BT254" s="10" t="e">
        <f>SUMIF([3]gfs0910a!#REF!,'[3]total hrs'!#REF!,[3]gfs0910a!#REF!)</f>
        <v>#REF!</v>
      </c>
      <c r="BU254" s="10" t="e">
        <f t="shared" ref="BU254:BU261" si="279">+BT254-R254</f>
        <v>#REF!</v>
      </c>
      <c r="BV254" s="10" t="e">
        <f>SUMIF([3]gfs0910a!#REF!,'[3]total hrs'!#REF!,[3]gfs0910a!#REF!)</f>
        <v>#REF!</v>
      </c>
      <c r="BW254" s="10" t="e">
        <f t="shared" ref="BW254:BW261" si="280">+BV254-S254</f>
        <v>#REF!</v>
      </c>
    </row>
    <row r="255" spans="1:75" ht="21" customHeight="1" x14ac:dyDescent="0.25">
      <c r="A255" s="12">
        <v>51306</v>
      </c>
      <c r="B255" s="12" t="s">
        <v>265</v>
      </c>
      <c r="C255" s="15" t="s">
        <v>20</v>
      </c>
      <c r="D255" s="29">
        <f>SUMIF(general!$C:$C,'control sheet'!$A:$A,general!$K:$K)</f>
        <v>0</v>
      </c>
      <c r="E255" s="5">
        <f>SUMIF(airport!C:C,'control sheet'!A:A,airport!K:K)</f>
        <v>0</v>
      </c>
      <c r="F255" s="5">
        <f>SUMIF(denarau!C:C,'control sheet'!A:A,denarau!K:K)</f>
        <v>0</v>
      </c>
      <c r="G255" s="98">
        <f>SUMIF(fijian!$C:$C,'control sheet'!$A:$A,fijian!$K:$K)</f>
        <v>0</v>
      </c>
      <c r="H255" s="5">
        <f>SUMIF(north!C:C,'control sheet'!A:A,north!K:K)</f>
        <v>0</v>
      </c>
      <c r="I255" s="5"/>
      <c r="J255" s="5"/>
      <c r="L255" s="6">
        <f t="shared" si="259"/>
        <v>0</v>
      </c>
      <c r="N2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5" s="96">
        <f t="shared" si="260"/>
        <v>0</v>
      </c>
      <c r="R2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55" s="6">
        <f t="shared" si="261"/>
        <v>0</v>
      </c>
      <c r="AE255" s="7"/>
      <c r="AF255" s="6">
        <f t="shared" si="262"/>
        <v>0</v>
      </c>
      <c r="AG255" s="6">
        <f t="shared" si="263"/>
        <v>0</v>
      </c>
      <c r="AH255" s="6">
        <f t="shared" si="264"/>
        <v>0</v>
      </c>
      <c r="AI255" s="6">
        <f t="shared" si="265"/>
        <v>0</v>
      </c>
      <c r="AJ255" s="6">
        <f t="shared" si="266"/>
        <v>0</v>
      </c>
      <c r="AK255" s="6">
        <f t="shared" si="267"/>
        <v>0</v>
      </c>
      <c r="AL255" s="6"/>
      <c r="AM2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5" s="9" t="e">
        <f t="shared" si="268"/>
        <v>#REF!</v>
      </c>
      <c r="BD255" s="9" t="e">
        <f t="shared" si="269"/>
        <v>#REF!</v>
      </c>
      <c r="BE255" s="9" t="e">
        <f t="shared" si="270"/>
        <v>#REF!</v>
      </c>
      <c r="BF255" s="9" t="e">
        <f t="shared" si="271"/>
        <v>#REF!</v>
      </c>
      <c r="BG255" s="9" t="e">
        <f t="shared" si="272"/>
        <v>#REF!</v>
      </c>
      <c r="BH255" s="9" t="e">
        <f t="shared" si="273"/>
        <v>#REF!</v>
      </c>
      <c r="BI255" s="9" t="e">
        <f t="shared" si="274"/>
        <v>#REF!</v>
      </c>
      <c r="BL255" s="10" t="e">
        <f>SUMIF([3]gfs0910a!#REF!,'[3]total hrs'!#REF!,[3]gfs0910a!#REF!)</f>
        <v>#REF!</v>
      </c>
      <c r="BM255" s="10" t="e">
        <f t="shared" si="275"/>
        <v>#REF!</v>
      </c>
      <c r="BN255" s="10" t="e">
        <f>SUMIF([3]gfs0910a!#REF!,'[3]total hrs'!#REF!,[3]gfs0910a!#REF!)</f>
        <v>#REF!</v>
      </c>
      <c r="BO255" s="10" t="e">
        <f t="shared" si="276"/>
        <v>#REF!</v>
      </c>
      <c r="BP255" s="10" t="e">
        <f>SUMIF([3]gfs0910a!#REF!,'[3]total hrs'!#REF!,[3]gfs0910a!#REF!)</f>
        <v>#REF!</v>
      </c>
      <c r="BQ255" s="10" t="e">
        <f t="shared" si="277"/>
        <v>#REF!</v>
      </c>
      <c r="BR255" s="10" t="e">
        <f>SUMIF([3]gfs0910a!#REF!,'[3]total hrs'!#REF!,[3]gfs0910a!#REF!)</f>
        <v>#REF!</v>
      </c>
      <c r="BS255" s="10" t="e">
        <f t="shared" si="278"/>
        <v>#REF!</v>
      </c>
      <c r="BT255" s="10" t="e">
        <f>SUMIF([3]gfs0910a!#REF!,'[3]total hrs'!#REF!,[3]gfs0910a!#REF!)</f>
        <v>#REF!</v>
      </c>
      <c r="BU255" s="10" t="e">
        <f t="shared" si="279"/>
        <v>#REF!</v>
      </c>
      <c r="BV255" s="10" t="e">
        <f>SUMIF([3]gfs0910a!#REF!,'[3]total hrs'!#REF!,[3]gfs0910a!#REF!)</f>
        <v>#REF!</v>
      </c>
      <c r="BW255" s="10" t="e">
        <f t="shared" si="280"/>
        <v>#REF!</v>
      </c>
    </row>
    <row r="256" spans="1:75" ht="21" customHeight="1" x14ac:dyDescent="0.25">
      <c r="A256" s="12">
        <v>51316</v>
      </c>
      <c r="B256" s="12" t="s">
        <v>266</v>
      </c>
      <c r="C256" s="15" t="s">
        <v>20</v>
      </c>
      <c r="D256" s="29">
        <f>SUMIF(general!$C:$C,'control sheet'!$A:$A,general!$K:$K)</f>
        <v>0</v>
      </c>
      <c r="E256" s="5">
        <f>SUMIF(airport!C:C,'control sheet'!A:A,airport!K:K)</f>
        <v>0</v>
      </c>
      <c r="F256" s="5">
        <f>SUMIF(denarau!C:C,'control sheet'!A:A,denarau!K:K)</f>
        <v>0</v>
      </c>
      <c r="G256" s="98">
        <f>SUMIF(fijian!$C:$C,'control sheet'!$A:$A,fijian!$K:$K)</f>
        <v>0</v>
      </c>
      <c r="H256" s="5">
        <f>SUMIF(north!C:C,'control sheet'!A:A,north!K:K)</f>
        <v>0</v>
      </c>
      <c r="I256" s="5"/>
      <c r="J256" s="5"/>
      <c r="L256" s="6">
        <f>SUM(D256:J256)</f>
        <v>0</v>
      </c>
      <c r="N2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6" s="96">
        <f>SUM(N256:P256)-L256</f>
        <v>0</v>
      </c>
      <c r="R2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56" s="6">
        <f>+L256-U256</f>
        <v>0</v>
      </c>
      <c r="AE256" s="7"/>
      <c r="AF256" s="6">
        <f t="shared" ref="AF256:AK256" si="281">+N256-W256</f>
        <v>0</v>
      </c>
      <c r="AG256" s="6">
        <f t="shared" si="281"/>
        <v>0</v>
      </c>
      <c r="AH256" s="6">
        <f t="shared" si="281"/>
        <v>0</v>
      </c>
      <c r="AI256" s="6">
        <f t="shared" si="281"/>
        <v>0</v>
      </c>
      <c r="AJ256" s="6">
        <f t="shared" si="281"/>
        <v>0</v>
      </c>
      <c r="AK256" s="6">
        <f t="shared" si="281"/>
        <v>0</v>
      </c>
      <c r="AL256" s="6"/>
      <c r="AM2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6" s="9" t="e">
        <f t="shared" ref="BC256:BI256" si="282">+AM256-AU256</f>
        <v>#REF!</v>
      </c>
      <c r="BD256" s="9" t="e">
        <f t="shared" si="282"/>
        <v>#REF!</v>
      </c>
      <c r="BE256" s="9" t="e">
        <f t="shared" si="282"/>
        <v>#REF!</v>
      </c>
      <c r="BF256" s="9" t="e">
        <f t="shared" si="282"/>
        <v>#REF!</v>
      </c>
      <c r="BG256" s="9" t="e">
        <f t="shared" si="282"/>
        <v>#REF!</v>
      </c>
      <c r="BH256" s="9" t="e">
        <f t="shared" si="282"/>
        <v>#REF!</v>
      </c>
      <c r="BI256" s="9" t="e">
        <f t="shared" si="282"/>
        <v>#REF!</v>
      </c>
      <c r="BL256" s="10" t="e">
        <f>SUMIF([3]gfs0910a!#REF!,'[3]total hrs'!#REF!,[3]gfs0910a!#REF!)</f>
        <v>#REF!</v>
      </c>
      <c r="BM256" s="10" t="e">
        <f>+BL256-L256</f>
        <v>#REF!</v>
      </c>
      <c r="BN256" s="10" t="e">
        <f>SUMIF([3]gfs0910a!#REF!,'[3]total hrs'!#REF!,[3]gfs0910a!#REF!)</f>
        <v>#REF!</v>
      </c>
      <c r="BO256" s="10" t="e">
        <f>+BN256-N256</f>
        <v>#REF!</v>
      </c>
      <c r="BP256" s="10" t="e">
        <f>SUMIF([3]gfs0910a!#REF!,'[3]total hrs'!#REF!,[3]gfs0910a!#REF!)</f>
        <v>#REF!</v>
      </c>
      <c r="BQ256" s="10" t="e">
        <f>+BP256-O256</f>
        <v>#REF!</v>
      </c>
      <c r="BR256" s="10" t="e">
        <f>SUMIF([3]gfs0910a!#REF!,'[3]total hrs'!#REF!,[3]gfs0910a!#REF!)</f>
        <v>#REF!</v>
      </c>
      <c r="BS256" s="10" t="e">
        <f>+BR256-P256</f>
        <v>#REF!</v>
      </c>
      <c r="BT256" s="10" t="e">
        <f>SUMIF([3]gfs0910a!#REF!,'[3]total hrs'!#REF!,[3]gfs0910a!#REF!)</f>
        <v>#REF!</v>
      </c>
      <c r="BU256" s="10" t="e">
        <f>+BT256-R256</f>
        <v>#REF!</v>
      </c>
      <c r="BV256" s="10" t="e">
        <f>SUMIF([3]gfs0910a!#REF!,'[3]total hrs'!#REF!,[3]gfs0910a!#REF!)</f>
        <v>#REF!</v>
      </c>
      <c r="BW256" s="10" t="e">
        <f>+BV256-S256</f>
        <v>#REF!</v>
      </c>
    </row>
    <row r="257" spans="1:75" ht="21" customHeight="1" x14ac:dyDescent="0.25">
      <c r="A257" s="12">
        <v>51334</v>
      </c>
      <c r="B257" s="12" t="s">
        <v>267</v>
      </c>
      <c r="C257" s="15" t="s">
        <v>20</v>
      </c>
      <c r="D257" s="29">
        <f>SUMIF(general!$C:$C,'control sheet'!$A:$A,general!$K:$K)</f>
        <v>0</v>
      </c>
      <c r="E257" s="5">
        <f>SUMIF(airport!C:C,'control sheet'!A:A,airport!K:K)</f>
        <v>40</v>
      </c>
      <c r="F257" s="5">
        <f>SUMIF(denarau!C:C,'control sheet'!A:A,denarau!K:K)</f>
        <v>0</v>
      </c>
      <c r="G257" s="98">
        <f>SUMIF(fijian!$C:$C,'control sheet'!$A:$A,fijian!$K:$K)</f>
        <v>0</v>
      </c>
      <c r="H257" s="5">
        <f>SUMIF(north!C:C,'control sheet'!A:A,north!K:K)</f>
        <v>0</v>
      </c>
      <c r="I257" s="5"/>
      <c r="J257" s="5"/>
      <c r="L257" s="6">
        <f t="shared" si="259"/>
        <v>40</v>
      </c>
      <c r="N2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2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2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7" s="96">
        <f t="shared" si="260"/>
        <v>0</v>
      </c>
      <c r="R2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57" s="6">
        <f t="shared" si="261"/>
        <v>40</v>
      </c>
      <c r="AE257" s="7"/>
      <c r="AF257" s="6">
        <f t="shared" si="262"/>
        <v>36</v>
      </c>
      <c r="AG257" s="6">
        <f t="shared" si="263"/>
        <v>4</v>
      </c>
      <c r="AH257" s="6">
        <f t="shared" si="264"/>
        <v>0</v>
      </c>
      <c r="AI257" s="6">
        <f t="shared" si="265"/>
        <v>0</v>
      </c>
      <c r="AJ257" s="6">
        <f t="shared" si="266"/>
        <v>0</v>
      </c>
      <c r="AK257" s="6">
        <f t="shared" si="267"/>
        <v>0</v>
      </c>
      <c r="AL257" s="6"/>
      <c r="AM2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7" s="9" t="e">
        <f t="shared" si="268"/>
        <v>#REF!</v>
      </c>
      <c r="BD257" s="9" t="e">
        <f t="shared" si="269"/>
        <v>#REF!</v>
      </c>
      <c r="BE257" s="9" t="e">
        <f t="shared" si="270"/>
        <v>#REF!</v>
      </c>
      <c r="BF257" s="9" t="e">
        <f t="shared" si="271"/>
        <v>#REF!</v>
      </c>
      <c r="BG257" s="9" t="e">
        <f t="shared" si="272"/>
        <v>#REF!</v>
      </c>
      <c r="BH257" s="9" t="e">
        <f t="shared" si="273"/>
        <v>#REF!</v>
      </c>
      <c r="BI257" s="9" t="e">
        <f t="shared" si="274"/>
        <v>#REF!</v>
      </c>
      <c r="BL257" s="10" t="e">
        <f>SUMIF([3]gfs0910a!#REF!,'[3]total hrs'!#REF!,[3]gfs0910a!#REF!)</f>
        <v>#REF!</v>
      </c>
      <c r="BM257" s="10" t="e">
        <f t="shared" si="275"/>
        <v>#REF!</v>
      </c>
      <c r="BN257" s="10" t="e">
        <f>SUMIF([3]gfs0910a!#REF!,'[3]total hrs'!#REF!,[3]gfs0910a!#REF!)</f>
        <v>#REF!</v>
      </c>
      <c r="BO257" s="10" t="e">
        <f t="shared" si="276"/>
        <v>#REF!</v>
      </c>
      <c r="BP257" s="10" t="e">
        <f>SUMIF([3]gfs0910a!#REF!,'[3]total hrs'!#REF!,[3]gfs0910a!#REF!)</f>
        <v>#REF!</v>
      </c>
      <c r="BQ257" s="10" t="e">
        <f t="shared" si="277"/>
        <v>#REF!</v>
      </c>
      <c r="BR257" s="10" t="e">
        <f>SUMIF([3]gfs0910a!#REF!,'[3]total hrs'!#REF!,[3]gfs0910a!#REF!)</f>
        <v>#REF!</v>
      </c>
      <c r="BS257" s="10" t="e">
        <f t="shared" si="278"/>
        <v>#REF!</v>
      </c>
      <c r="BT257" s="10" t="e">
        <f>SUMIF([3]gfs0910a!#REF!,'[3]total hrs'!#REF!,[3]gfs0910a!#REF!)</f>
        <v>#REF!</v>
      </c>
      <c r="BU257" s="10" t="e">
        <f t="shared" si="279"/>
        <v>#REF!</v>
      </c>
      <c r="BV257" s="10" t="e">
        <f>SUMIF([3]gfs0910a!#REF!,'[3]total hrs'!#REF!,[3]gfs0910a!#REF!)</f>
        <v>#REF!</v>
      </c>
      <c r="BW257" s="10" t="e">
        <f t="shared" si="280"/>
        <v>#REF!</v>
      </c>
    </row>
    <row r="258" spans="1:75" ht="21" customHeight="1" x14ac:dyDescent="0.25">
      <c r="A258" s="12">
        <v>51337</v>
      </c>
      <c r="B258" s="12" t="s">
        <v>268</v>
      </c>
      <c r="C258" s="15" t="s">
        <v>20</v>
      </c>
      <c r="D258" s="29">
        <f>SUMIF(general!$C:$C,'control sheet'!$A:$A,general!$K:$K)</f>
        <v>0</v>
      </c>
      <c r="E258" s="5">
        <f>SUMIF(airport!C:C,'control sheet'!A:A,airport!K:K)</f>
        <v>57</v>
      </c>
      <c r="F258" s="5">
        <f>SUMIF(denarau!C:C,'control sheet'!A:A,denarau!K:K)</f>
        <v>0</v>
      </c>
      <c r="G258" s="98">
        <f>SUMIF(fijian!$C:$C,'control sheet'!$A:$A,fijian!$K:$K)</f>
        <v>0</v>
      </c>
      <c r="H258" s="5">
        <f>SUMIF(north!C:C,'control sheet'!A:A,north!K:K)</f>
        <v>0</v>
      </c>
      <c r="I258" s="5"/>
      <c r="J258" s="5"/>
      <c r="L258" s="6">
        <f>SUM(D258:J258)</f>
        <v>57</v>
      </c>
      <c r="N2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2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8" s="96">
        <f>SUM(N258:P258)-L258</f>
        <v>0</v>
      </c>
      <c r="R2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44.46</v>
      </c>
      <c r="S2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58" s="6">
        <f>+L258-U258</f>
        <v>57</v>
      </c>
      <c r="AE258" s="7"/>
      <c r="AF258" s="6">
        <f t="shared" ref="AF258:AK260" si="283">+N258-W258</f>
        <v>48</v>
      </c>
      <c r="AG258" s="6">
        <f t="shared" si="283"/>
        <v>9</v>
      </c>
      <c r="AH258" s="6">
        <f t="shared" si="283"/>
        <v>0</v>
      </c>
      <c r="AI258" s="6">
        <f t="shared" si="283"/>
        <v>0</v>
      </c>
      <c r="AJ258" s="6">
        <f t="shared" si="283"/>
        <v>44.46</v>
      </c>
      <c r="AK258" s="6">
        <f t="shared" si="283"/>
        <v>12</v>
      </c>
      <c r="AL258" s="6"/>
      <c r="AM2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8" s="9" t="e">
        <f t="shared" ref="BC258:BI260" si="284">+AM258-AU258</f>
        <v>#REF!</v>
      </c>
      <c r="BD258" s="9" t="e">
        <f t="shared" si="284"/>
        <v>#REF!</v>
      </c>
      <c r="BE258" s="9" t="e">
        <f t="shared" si="284"/>
        <v>#REF!</v>
      </c>
      <c r="BF258" s="9" t="e">
        <f t="shared" si="284"/>
        <v>#REF!</v>
      </c>
      <c r="BG258" s="9" t="e">
        <f t="shared" si="284"/>
        <v>#REF!</v>
      </c>
      <c r="BH258" s="9" t="e">
        <f t="shared" si="284"/>
        <v>#REF!</v>
      </c>
      <c r="BI258" s="9" t="e">
        <f t="shared" si="284"/>
        <v>#REF!</v>
      </c>
      <c r="BL258" s="10" t="e">
        <f>SUMIF([3]gfs0910a!#REF!,'[3]total hrs'!#REF!,[3]gfs0910a!#REF!)</f>
        <v>#REF!</v>
      </c>
      <c r="BM258" s="10" t="e">
        <f>+BL258-L258</f>
        <v>#REF!</v>
      </c>
      <c r="BN258" s="10" t="e">
        <f>SUMIF([3]gfs0910a!#REF!,'[3]total hrs'!#REF!,[3]gfs0910a!#REF!)</f>
        <v>#REF!</v>
      </c>
      <c r="BO258" s="10" t="e">
        <f>+BN258-N258</f>
        <v>#REF!</v>
      </c>
      <c r="BP258" s="10" t="e">
        <f>SUMIF([3]gfs0910a!#REF!,'[3]total hrs'!#REF!,[3]gfs0910a!#REF!)</f>
        <v>#REF!</v>
      </c>
      <c r="BQ258" s="10" t="e">
        <f>+BP258-O258</f>
        <v>#REF!</v>
      </c>
      <c r="BR258" s="10" t="e">
        <f>SUMIF([3]gfs0910a!#REF!,'[3]total hrs'!#REF!,[3]gfs0910a!#REF!)</f>
        <v>#REF!</v>
      </c>
      <c r="BS258" s="10" t="e">
        <f>+BR258-P258</f>
        <v>#REF!</v>
      </c>
      <c r="BT258" s="10" t="e">
        <f>SUMIF([3]gfs0910a!#REF!,'[3]total hrs'!#REF!,[3]gfs0910a!#REF!)</f>
        <v>#REF!</v>
      </c>
      <c r="BU258" s="10" t="e">
        <f>+BT258-R258</f>
        <v>#REF!</v>
      </c>
      <c r="BV258" s="10" t="e">
        <f>SUMIF([3]gfs0910a!#REF!,'[3]total hrs'!#REF!,[3]gfs0910a!#REF!)</f>
        <v>#REF!</v>
      </c>
      <c r="BW258" s="10" t="e">
        <f>+BV258-S258</f>
        <v>#REF!</v>
      </c>
    </row>
    <row r="259" spans="1:75" ht="21" customHeight="1" x14ac:dyDescent="0.25">
      <c r="A259" s="12">
        <v>51341</v>
      </c>
      <c r="B259" s="12" t="s">
        <v>269</v>
      </c>
      <c r="C259" s="15" t="s">
        <v>20</v>
      </c>
      <c r="D259" s="29">
        <f>SUMIF(general!$C:$C,'control sheet'!$A:$A,general!$K:$K)</f>
        <v>0</v>
      </c>
      <c r="E259" s="5">
        <f>SUMIF(airport!C:C,'control sheet'!A:A,airport!K:K)</f>
        <v>0</v>
      </c>
      <c r="F259" s="5">
        <f>SUMIF(denarau!C:C,'control sheet'!A:A,denarau!K:K)</f>
        <v>0</v>
      </c>
      <c r="G259" s="98">
        <f>SUMIF(fijian!$C:$C,'control sheet'!$A:$A,fijian!$K:$K)</f>
        <v>0</v>
      </c>
      <c r="H259" s="5">
        <f>SUMIF(north!C:C,'control sheet'!A:A,north!K:K)</f>
        <v>0</v>
      </c>
      <c r="I259" s="5"/>
      <c r="J259" s="5"/>
      <c r="L259" s="6">
        <f>SUM(D259:J259)</f>
        <v>0</v>
      </c>
      <c r="N2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59" s="96">
        <f>SUM(N259:P259)-L259</f>
        <v>0</v>
      </c>
      <c r="R2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59" s="6">
        <f>+L259-U259</f>
        <v>0</v>
      </c>
      <c r="AE259" s="7"/>
      <c r="AF259" s="6">
        <f t="shared" si="283"/>
        <v>0</v>
      </c>
      <c r="AG259" s="6">
        <f t="shared" si="283"/>
        <v>0</v>
      </c>
      <c r="AH259" s="6">
        <f t="shared" si="283"/>
        <v>0</v>
      </c>
      <c r="AI259" s="6">
        <f t="shared" si="283"/>
        <v>0</v>
      </c>
      <c r="AJ259" s="6">
        <f t="shared" si="283"/>
        <v>0</v>
      </c>
      <c r="AK259" s="6">
        <f t="shared" si="283"/>
        <v>0</v>
      </c>
      <c r="AL259" s="6"/>
      <c r="AM2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59" s="9" t="e">
        <f t="shared" si="284"/>
        <v>#REF!</v>
      </c>
      <c r="BD259" s="9" t="e">
        <f t="shared" si="284"/>
        <v>#REF!</v>
      </c>
      <c r="BE259" s="9" t="e">
        <f t="shared" si="284"/>
        <v>#REF!</v>
      </c>
      <c r="BF259" s="9" t="e">
        <f t="shared" si="284"/>
        <v>#REF!</v>
      </c>
      <c r="BG259" s="9" t="e">
        <f t="shared" si="284"/>
        <v>#REF!</v>
      </c>
      <c r="BH259" s="9" t="e">
        <f t="shared" si="284"/>
        <v>#REF!</v>
      </c>
      <c r="BI259" s="9" t="e">
        <f t="shared" si="284"/>
        <v>#REF!</v>
      </c>
      <c r="BL259" s="10" t="e">
        <f>SUMIF([3]gfs0910a!#REF!,'[3]total hrs'!#REF!,[3]gfs0910a!#REF!)</f>
        <v>#REF!</v>
      </c>
      <c r="BM259" s="10" t="e">
        <f>+BL259-L259</f>
        <v>#REF!</v>
      </c>
      <c r="BN259" s="10" t="e">
        <f>SUMIF([3]gfs0910a!#REF!,'[3]total hrs'!#REF!,[3]gfs0910a!#REF!)</f>
        <v>#REF!</v>
      </c>
      <c r="BO259" s="10" t="e">
        <f>+BN259-N259</f>
        <v>#REF!</v>
      </c>
      <c r="BP259" s="10" t="e">
        <f>SUMIF([3]gfs0910a!#REF!,'[3]total hrs'!#REF!,[3]gfs0910a!#REF!)</f>
        <v>#REF!</v>
      </c>
      <c r="BQ259" s="10" t="e">
        <f>+BP259-O259</f>
        <v>#REF!</v>
      </c>
      <c r="BR259" s="10" t="e">
        <f>SUMIF([3]gfs0910a!#REF!,'[3]total hrs'!#REF!,[3]gfs0910a!#REF!)</f>
        <v>#REF!</v>
      </c>
      <c r="BS259" s="10" t="e">
        <f>+BR259-P259</f>
        <v>#REF!</v>
      </c>
      <c r="BT259" s="10" t="e">
        <f>SUMIF([3]gfs0910a!#REF!,'[3]total hrs'!#REF!,[3]gfs0910a!#REF!)</f>
        <v>#REF!</v>
      </c>
      <c r="BU259" s="10" t="e">
        <f>+BT259-R259</f>
        <v>#REF!</v>
      </c>
      <c r="BV259" s="10" t="e">
        <f>SUMIF([3]gfs0910a!#REF!,'[3]total hrs'!#REF!,[3]gfs0910a!#REF!)</f>
        <v>#REF!</v>
      </c>
      <c r="BW259" s="10" t="e">
        <f>+BV259-S259</f>
        <v>#REF!</v>
      </c>
    </row>
    <row r="260" spans="1:75" ht="21" customHeight="1" x14ac:dyDescent="0.25">
      <c r="A260" s="12">
        <v>51344</v>
      </c>
      <c r="B260" s="12" t="s">
        <v>471</v>
      </c>
      <c r="C260" s="15" t="s">
        <v>20</v>
      </c>
      <c r="D260" s="29">
        <f>SUMIF(general!$C:$C,'control sheet'!$A:$A,general!$K:$K)</f>
        <v>0</v>
      </c>
      <c r="E260" s="5">
        <f>SUMIF(airport!C:C,'control sheet'!A:A,airport!K:K)</f>
        <v>41.5</v>
      </c>
      <c r="F260" s="5">
        <f>SUMIF(denarau!C:C,'control sheet'!A:A,denarau!K:K)</f>
        <v>0</v>
      </c>
      <c r="G260" s="98">
        <f>SUMIF(fijian!$C:$C,'control sheet'!$A:$A,fijian!$K:$K)</f>
        <v>0</v>
      </c>
      <c r="H260" s="5">
        <f>SUMIF(north!C:C,'control sheet'!A:A,north!K:K)</f>
        <v>0</v>
      </c>
      <c r="I260" s="5"/>
      <c r="J260" s="5"/>
      <c r="L260" s="6">
        <f>SUM(D260:J260)</f>
        <v>41.5</v>
      </c>
      <c r="N2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34</v>
      </c>
      <c r="O2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6.5</v>
      </c>
      <c r="P2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260" s="96">
        <f>SUM(N260:P260)-L260</f>
        <v>0</v>
      </c>
      <c r="R260" s="28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28.41</v>
      </c>
      <c r="S2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60" s="6">
        <f>+L260-U260</f>
        <v>41.5</v>
      </c>
      <c r="AE260" s="7"/>
      <c r="AF260" s="6">
        <f t="shared" si="283"/>
        <v>34</v>
      </c>
      <c r="AG260" s="6">
        <f t="shared" si="283"/>
        <v>6.5</v>
      </c>
      <c r="AH260" s="6">
        <f t="shared" si="283"/>
        <v>1</v>
      </c>
      <c r="AI260" s="6">
        <f t="shared" si="283"/>
        <v>0</v>
      </c>
      <c r="AJ260" s="6">
        <f t="shared" si="283"/>
        <v>28.41</v>
      </c>
      <c r="AK260" s="6">
        <f t="shared" si="283"/>
        <v>12</v>
      </c>
      <c r="AL260" s="6"/>
      <c r="AM2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0" s="9" t="e">
        <f t="shared" si="284"/>
        <v>#REF!</v>
      </c>
      <c r="BD260" s="9" t="e">
        <f t="shared" si="284"/>
        <v>#REF!</v>
      </c>
      <c r="BE260" s="9" t="e">
        <f t="shared" si="284"/>
        <v>#REF!</v>
      </c>
      <c r="BF260" s="9" t="e">
        <f t="shared" si="284"/>
        <v>#REF!</v>
      </c>
      <c r="BG260" s="9" t="e">
        <f t="shared" si="284"/>
        <v>#REF!</v>
      </c>
      <c r="BH260" s="9" t="e">
        <f t="shared" si="284"/>
        <v>#REF!</v>
      </c>
      <c r="BI260" s="9" t="e">
        <f t="shared" si="284"/>
        <v>#REF!</v>
      </c>
      <c r="BL260" s="10" t="e">
        <f>SUMIF([3]gfs0910a!#REF!,'[3]total hrs'!#REF!,[3]gfs0910a!#REF!)</f>
        <v>#REF!</v>
      </c>
      <c r="BM260" s="10" t="e">
        <f>+BL260-L260</f>
        <v>#REF!</v>
      </c>
      <c r="BN260" s="10" t="e">
        <f>SUMIF([3]gfs0910a!#REF!,'[3]total hrs'!#REF!,[3]gfs0910a!#REF!)</f>
        <v>#REF!</v>
      </c>
      <c r="BO260" s="10" t="e">
        <f>+BN260-N260</f>
        <v>#REF!</v>
      </c>
      <c r="BP260" s="10" t="e">
        <f>SUMIF([3]gfs0910a!#REF!,'[3]total hrs'!#REF!,[3]gfs0910a!#REF!)</f>
        <v>#REF!</v>
      </c>
      <c r="BQ260" s="10" t="e">
        <f>+BP260-O260</f>
        <v>#REF!</v>
      </c>
      <c r="BR260" s="10" t="e">
        <f>SUMIF([3]gfs0910a!#REF!,'[3]total hrs'!#REF!,[3]gfs0910a!#REF!)</f>
        <v>#REF!</v>
      </c>
      <c r="BS260" s="10" t="e">
        <f>+BR260-P260</f>
        <v>#REF!</v>
      </c>
      <c r="BT260" s="10" t="e">
        <f>SUMIF([3]gfs0910a!#REF!,'[3]total hrs'!#REF!,[3]gfs0910a!#REF!)</f>
        <v>#REF!</v>
      </c>
      <c r="BU260" s="10" t="e">
        <f>+BT260-R260</f>
        <v>#REF!</v>
      </c>
      <c r="BV260" s="10" t="e">
        <f>SUMIF([3]gfs0910a!#REF!,'[3]total hrs'!#REF!,[3]gfs0910a!#REF!)</f>
        <v>#REF!</v>
      </c>
      <c r="BW260" s="10" t="e">
        <f>+BV260-S260</f>
        <v>#REF!</v>
      </c>
    </row>
    <row r="261" spans="1:75" ht="21" customHeight="1" x14ac:dyDescent="0.25">
      <c r="A261" s="12">
        <v>51349</v>
      </c>
      <c r="B261" s="12" t="s">
        <v>270</v>
      </c>
      <c r="C261" s="15" t="s">
        <v>20</v>
      </c>
      <c r="D261" s="29">
        <f>SUMIF(general!$C:$C,'control sheet'!$A:$A,general!$K:$K)</f>
        <v>0</v>
      </c>
      <c r="E261" s="5">
        <f>SUMIF(airport!C:C,'control sheet'!A:A,airport!K:K)</f>
        <v>0</v>
      </c>
      <c r="F261" s="5">
        <f>SUMIF(denarau!C:C,'control sheet'!A:A,denarau!K:K)</f>
        <v>0</v>
      </c>
      <c r="G261" s="98">
        <f>SUMIF(fijian!$C:$C,'control sheet'!$A:$A,fijian!$K:$K)</f>
        <v>0</v>
      </c>
      <c r="H261" s="5">
        <f>SUMIF(north!C:C,'control sheet'!A:A,north!K:K)</f>
        <v>0</v>
      </c>
      <c r="I261" s="5"/>
      <c r="J261" s="5"/>
      <c r="L261" s="6">
        <f t="shared" si="259"/>
        <v>0</v>
      </c>
      <c r="N2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1" s="96">
        <f t="shared" si="260"/>
        <v>0</v>
      </c>
      <c r="R2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1" s="6">
        <f t="shared" si="261"/>
        <v>0</v>
      </c>
      <c r="AE261" s="7"/>
      <c r="AF261" s="6">
        <f t="shared" si="262"/>
        <v>0</v>
      </c>
      <c r="AG261" s="6">
        <f t="shared" si="263"/>
        <v>0</v>
      </c>
      <c r="AH261" s="6">
        <f t="shared" si="264"/>
        <v>0</v>
      </c>
      <c r="AI261" s="6">
        <f t="shared" si="265"/>
        <v>0</v>
      </c>
      <c r="AJ261" s="6">
        <f t="shared" si="266"/>
        <v>0</v>
      </c>
      <c r="AK261" s="6">
        <f t="shared" si="267"/>
        <v>0</v>
      </c>
      <c r="AL261" s="6"/>
      <c r="AM2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1" s="9" t="e">
        <f t="shared" si="268"/>
        <v>#REF!</v>
      </c>
      <c r="BD261" s="9" t="e">
        <f t="shared" si="269"/>
        <v>#REF!</v>
      </c>
      <c r="BE261" s="9" t="e">
        <f t="shared" si="270"/>
        <v>#REF!</v>
      </c>
      <c r="BF261" s="9" t="e">
        <f t="shared" si="271"/>
        <v>#REF!</v>
      </c>
      <c r="BG261" s="9" t="e">
        <f t="shared" si="272"/>
        <v>#REF!</v>
      </c>
      <c r="BH261" s="9" t="e">
        <f t="shared" si="273"/>
        <v>#REF!</v>
      </c>
      <c r="BI261" s="9" t="e">
        <f t="shared" si="274"/>
        <v>#REF!</v>
      </c>
      <c r="BL261" s="10" t="e">
        <f>SUMIF([3]gfs0910a!#REF!,'[3]total hrs'!#REF!,[3]gfs0910a!#REF!)</f>
        <v>#REF!</v>
      </c>
      <c r="BM261" s="10" t="e">
        <f t="shared" si="275"/>
        <v>#REF!</v>
      </c>
      <c r="BN261" s="10" t="e">
        <f>SUMIF([3]gfs0910a!#REF!,'[3]total hrs'!#REF!,[3]gfs0910a!#REF!)</f>
        <v>#REF!</v>
      </c>
      <c r="BO261" s="10" t="e">
        <f t="shared" si="276"/>
        <v>#REF!</v>
      </c>
      <c r="BP261" s="10" t="e">
        <f>SUMIF([3]gfs0910a!#REF!,'[3]total hrs'!#REF!,[3]gfs0910a!#REF!)</f>
        <v>#REF!</v>
      </c>
      <c r="BQ261" s="10" t="e">
        <f t="shared" si="277"/>
        <v>#REF!</v>
      </c>
      <c r="BR261" s="10" t="e">
        <f>SUMIF([3]gfs0910a!#REF!,'[3]total hrs'!#REF!,[3]gfs0910a!#REF!)</f>
        <v>#REF!</v>
      </c>
      <c r="BS261" s="10" t="e">
        <f t="shared" si="278"/>
        <v>#REF!</v>
      </c>
      <c r="BT261" s="10" t="e">
        <f>SUMIF([3]gfs0910a!#REF!,'[3]total hrs'!#REF!,[3]gfs0910a!#REF!)</f>
        <v>#REF!</v>
      </c>
      <c r="BU261" s="10" t="e">
        <f t="shared" si="279"/>
        <v>#REF!</v>
      </c>
      <c r="BV261" s="10" t="e">
        <f>SUMIF([3]gfs0910a!#REF!,'[3]total hrs'!#REF!,[3]gfs0910a!#REF!)</f>
        <v>#REF!</v>
      </c>
      <c r="BW261" s="10" t="e">
        <f t="shared" si="280"/>
        <v>#REF!</v>
      </c>
    </row>
    <row r="262" spans="1:75" ht="21" customHeight="1" x14ac:dyDescent="0.25">
      <c r="A262" s="12">
        <v>51385</v>
      </c>
      <c r="B262" s="12" t="s">
        <v>272</v>
      </c>
      <c r="C262" s="15" t="s">
        <v>20</v>
      </c>
      <c r="D262" s="29">
        <f>SUMIF(general!$C:$C,'control sheet'!$A:$A,general!$K:$K)</f>
        <v>0</v>
      </c>
      <c r="E262" s="5">
        <f>SUMIF(airport!C:C,'control sheet'!A:A,airport!K:K)</f>
        <v>0</v>
      </c>
      <c r="F262" s="5">
        <f>SUMIF(denarau!C:C,'control sheet'!A:A,denarau!K:K)</f>
        <v>0</v>
      </c>
      <c r="G262" s="98">
        <f>SUMIF(fijian!$C:$C,'control sheet'!$A:$A,fijian!$K:$K)</f>
        <v>0</v>
      </c>
      <c r="H262" s="5">
        <f>SUMIF(north!C:C,'control sheet'!A:A,north!K:K)</f>
        <v>0</v>
      </c>
      <c r="I262" s="5"/>
      <c r="J262" s="5"/>
      <c r="L262" s="6">
        <f>SUM(D262:J262)</f>
        <v>0</v>
      </c>
      <c r="N2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2" s="96">
        <f>SUM(N262:P262)-L262</f>
        <v>0</v>
      </c>
      <c r="R2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2" s="6">
        <f>+L262-U262</f>
        <v>0</v>
      </c>
      <c r="AE262" s="7"/>
      <c r="AF262" s="6">
        <f t="shared" ref="AF262:AK263" si="285">+N262-W262</f>
        <v>0</v>
      </c>
      <c r="AG262" s="6">
        <f t="shared" si="285"/>
        <v>0</v>
      </c>
      <c r="AH262" s="6">
        <f t="shared" si="285"/>
        <v>0</v>
      </c>
      <c r="AI262" s="6">
        <f t="shared" si="285"/>
        <v>0</v>
      </c>
      <c r="AJ262" s="6">
        <f t="shared" si="285"/>
        <v>0</v>
      </c>
      <c r="AK262" s="6">
        <f t="shared" si="285"/>
        <v>0</v>
      </c>
      <c r="AL262" s="6"/>
      <c r="AM2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2" s="9" t="e">
        <f t="shared" ref="BC262:BI263" si="286">+AM262-AU262</f>
        <v>#REF!</v>
      </c>
      <c r="BD262" s="9" t="e">
        <f t="shared" si="286"/>
        <v>#REF!</v>
      </c>
      <c r="BE262" s="9" t="e">
        <f t="shared" si="286"/>
        <v>#REF!</v>
      </c>
      <c r="BF262" s="9" t="e">
        <f t="shared" si="286"/>
        <v>#REF!</v>
      </c>
      <c r="BG262" s="9" t="e">
        <f t="shared" si="286"/>
        <v>#REF!</v>
      </c>
      <c r="BH262" s="9" t="e">
        <f t="shared" si="286"/>
        <v>#REF!</v>
      </c>
      <c r="BI262" s="9" t="e">
        <f t="shared" si="286"/>
        <v>#REF!</v>
      </c>
      <c r="BL262" s="10" t="e">
        <f>SUMIF([3]gfs0910a!#REF!,'[3]total hrs'!#REF!,[3]gfs0910a!#REF!)</f>
        <v>#REF!</v>
      </c>
      <c r="BM262" s="10" t="e">
        <f>+BL262-L262</f>
        <v>#REF!</v>
      </c>
      <c r="BN262" s="10" t="e">
        <f>SUMIF([3]gfs0910a!#REF!,'[3]total hrs'!#REF!,[3]gfs0910a!#REF!)</f>
        <v>#REF!</v>
      </c>
      <c r="BO262" s="10" t="e">
        <f>+BN262-N262</f>
        <v>#REF!</v>
      </c>
      <c r="BP262" s="10" t="e">
        <f>SUMIF([3]gfs0910a!#REF!,'[3]total hrs'!#REF!,[3]gfs0910a!#REF!)</f>
        <v>#REF!</v>
      </c>
      <c r="BQ262" s="10" t="e">
        <f>+BP262-O262</f>
        <v>#REF!</v>
      </c>
      <c r="BR262" s="10" t="e">
        <f>SUMIF([3]gfs0910a!#REF!,'[3]total hrs'!#REF!,[3]gfs0910a!#REF!)</f>
        <v>#REF!</v>
      </c>
      <c r="BS262" s="10" t="e">
        <f>+BR262-P262</f>
        <v>#REF!</v>
      </c>
      <c r="BT262" s="10" t="e">
        <f>SUMIF([3]gfs0910a!#REF!,'[3]total hrs'!#REF!,[3]gfs0910a!#REF!)</f>
        <v>#REF!</v>
      </c>
      <c r="BU262" s="10" t="e">
        <f>+BT262-R262</f>
        <v>#REF!</v>
      </c>
      <c r="BV262" s="10" t="e">
        <f>SUMIF([3]gfs0910a!#REF!,'[3]total hrs'!#REF!,[3]gfs0910a!#REF!)</f>
        <v>#REF!</v>
      </c>
      <c r="BW262" s="10" t="e">
        <f>+BV262-S262</f>
        <v>#REF!</v>
      </c>
    </row>
    <row r="263" spans="1:75" ht="21" customHeight="1" x14ac:dyDescent="0.25">
      <c r="A263" s="12">
        <v>51405</v>
      </c>
      <c r="B263" s="12" t="s">
        <v>273</v>
      </c>
      <c r="C263" s="15" t="s">
        <v>20</v>
      </c>
      <c r="D263" s="29">
        <f>SUMIF(general!$C:$C,'control sheet'!$A:$A,general!$K:$K)</f>
        <v>0</v>
      </c>
      <c r="E263" s="5">
        <f>SUMIF(airport!C:C,'control sheet'!A:A,airport!K:K)</f>
        <v>0</v>
      </c>
      <c r="F263" s="5">
        <f>SUMIF(denarau!C:C,'control sheet'!A:A,denarau!K:K)</f>
        <v>0</v>
      </c>
      <c r="G263" s="98">
        <f>SUMIF(fijian!$C:$C,'control sheet'!$A:$A,fijian!$K:$K)</f>
        <v>0</v>
      </c>
      <c r="H263" s="5">
        <f>SUMIF(north!C:C,'control sheet'!A:A,north!K:K)</f>
        <v>0</v>
      </c>
      <c r="I263" s="5"/>
      <c r="J263" s="5"/>
      <c r="L263" s="6">
        <f>SUM(D263:J263)</f>
        <v>0</v>
      </c>
      <c r="N2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3" s="96">
        <f>SUM(N263:P263)-L263</f>
        <v>0</v>
      </c>
      <c r="R2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3" s="6">
        <f>+L263-U263</f>
        <v>0</v>
      </c>
      <c r="AE263" s="7"/>
      <c r="AF263" s="6">
        <f t="shared" si="285"/>
        <v>0</v>
      </c>
      <c r="AG263" s="6">
        <f t="shared" si="285"/>
        <v>0</v>
      </c>
      <c r="AH263" s="6">
        <f t="shared" si="285"/>
        <v>0</v>
      </c>
      <c r="AI263" s="6">
        <f t="shared" si="285"/>
        <v>0</v>
      </c>
      <c r="AJ263" s="6">
        <f t="shared" si="285"/>
        <v>0</v>
      </c>
      <c r="AK263" s="6">
        <f t="shared" si="285"/>
        <v>0</v>
      </c>
      <c r="AL263" s="6"/>
      <c r="AM2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3" s="9" t="e">
        <f t="shared" si="286"/>
        <v>#REF!</v>
      </c>
      <c r="BD263" s="9" t="e">
        <f t="shared" si="286"/>
        <v>#REF!</v>
      </c>
      <c r="BE263" s="9" t="e">
        <f t="shared" si="286"/>
        <v>#REF!</v>
      </c>
      <c r="BF263" s="9" t="e">
        <f t="shared" si="286"/>
        <v>#REF!</v>
      </c>
      <c r="BG263" s="9" t="e">
        <f t="shared" si="286"/>
        <v>#REF!</v>
      </c>
      <c r="BH263" s="9" t="e">
        <f t="shared" si="286"/>
        <v>#REF!</v>
      </c>
      <c r="BI263" s="9" t="e">
        <f t="shared" si="286"/>
        <v>#REF!</v>
      </c>
      <c r="BL263" s="10" t="e">
        <f>SUMIF([3]gfs0910a!#REF!,'[3]total hrs'!#REF!,[3]gfs0910a!#REF!)</f>
        <v>#REF!</v>
      </c>
      <c r="BM263" s="10" t="e">
        <f>+BL263-L263</f>
        <v>#REF!</v>
      </c>
      <c r="BN263" s="10" t="e">
        <f>SUMIF([3]gfs0910a!#REF!,'[3]total hrs'!#REF!,[3]gfs0910a!#REF!)</f>
        <v>#REF!</v>
      </c>
      <c r="BO263" s="10" t="e">
        <f>+BN263-N263</f>
        <v>#REF!</v>
      </c>
      <c r="BP263" s="10" t="e">
        <f>SUMIF([3]gfs0910a!#REF!,'[3]total hrs'!#REF!,[3]gfs0910a!#REF!)</f>
        <v>#REF!</v>
      </c>
      <c r="BQ263" s="10" t="e">
        <f>+BP263-O263</f>
        <v>#REF!</v>
      </c>
      <c r="BR263" s="10" t="e">
        <f>SUMIF([3]gfs0910a!#REF!,'[3]total hrs'!#REF!,[3]gfs0910a!#REF!)</f>
        <v>#REF!</v>
      </c>
      <c r="BS263" s="10" t="e">
        <f>+BR263-P263</f>
        <v>#REF!</v>
      </c>
      <c r="BT263" s="10" t="e">
        <f>SUMIF([3]gfs0910a!#REF!,'[3]total hrs'!#REF!,[3]gfs0910a!#REF!)</f>
        <v>#REF!</v>
      </c>
      <c r="BU263" s="10" t="e">
        <f>+BT263-R263</f>
        <v>#REF!</v>
      </c>
      <c r="BV263" s="10" t="e">
        <f>SUMIF([3]gfs0910a!#REF!,'[3]total hrs'!#REF!,[3]gfs0910a!#REF!)</f>
        <v>#REF!</v>
      </c>
      <c r="BW263" s="10" t="e">
        <f>+BV263-S263</f>
        <v>#REF!</v>
      </c>
    </row>
    <row r="264" spans="1:75" ht="21" customHeight="1" x14ac:dyDescent="0.25">
      <c r="A264" s="12">
        <v>51440</v>
      </c>
      <c r="B264" s="12" t="s">
        <v>274</v>
      </c>
      <c r="C264" s="15" t="s">
        <v>20</v>
      </c>
      <c r="D264" s="29">
        <f>SUMIF(general!$C:$C,'control sheet'!$A:$A,general!$K:$K)</f>
        <v>0</v>
      </c>
      <c r="E264" s="5">
        <f>SUMIF(airport!C:C,'control sheet'!A:A,airport!K:K)</f>
        <v>0</v>
      </c>
      <c r="F264" s="5">
        <f>SUMIF(denarau!C:C,'control sheet'!A:A,denarau!K:K)</f>
        <v>0</v>
      </c>
      <c r="G264" s="98">
        <f>SUMIF(fijian!$C:$C,'control sheet'!$A:$A,fijian!$K:$K)</f>
        <v>0</v>
      </c>
      <c r="H264" s="5">
        <f>SUMIF(north!C:C,'control sheet'!A:A,north!K:K)</f>
        <v>0</v>
      </c>
      <c r="I264" s="5"/>
      <c r="J264" s="5"/>
      <c r="L264" s="6">
        <f>SUM(D264:J264)</f>
        <v>0</v>
      </c>
      <c r="N2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4" s="96">
        <f>SUM(N264:P264)-L264</f>
        <v>0</v>
      </c>
      <c r="R2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4" s="6">
        <f>+L264-U264</f>
        <v>0</v>
      </c>
      <c r="AE264" s="7"/>
      <c r="AF264" s="6">
        <f t="shared" ref="AF264:AK264" si="287">+N264-W264</f>
        <v>0</v>
      </c>
      <c r="AG264" s="6">
        <f t="shared" si="287"/>
        <v>0</v>
      </c>
      <c r="AH264" s="6">
        <f t="shared" si="287"/>
        <v>0</v>
      </c>
      <c r="AI264" s="6">
        <f t="shared" si="287"/>
        <v>0</v>
      </c>
      <c r="AJ264" s="6">
        <f t="shared" si="287"/>
        <v>0</v>
      </c>
      <c r="AK264" s="6">
        <f t="shared" si="287"/>
        <v>0</v>
      </c>
      <c r="AL264" s="6"/>
      <c r="AM2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4" s="9" t="e">
        <f t="shared" ref="BC264:BI264" si="288">+AM264-AU264</f>
        <v>#REF!</v>
      </c>
      <c r="BD264" s="9" t="e">
        <f t="shared" si="288"/>
        <v>#REF!</v>
      </c>
      <c r="BE264" s="9" t="e">
        <f t="shared" si="288"/>
        <v>#REF!</v>
      </c>
      <c r="BF264" s="9" t="e">
        <f t="shared" si="288"/>
        <v>#REF!</v>
      </c>
      <c r="BG264" s="9" t="e">
        <f t="shared" si="288"/>
        <v>#REF!</v>
      </c>
      <c r="BH264" s="9" t="e">
        <f t="shared" si="288"/>
        <v>#REF!</v>
      </c>
      <c r="BI264" s="9" t="e">
        <f t="shared" si="288"/>
        <v>#REF!</v>
      </c>
      <c r="BL264" s="10" t="e">
        <f>SUMIF([3]gfs0910a!#REF!,'[3]total hrs'!#REF!,[3]gfs0910a!#REF!)</f>
        <v>#REF!</v>
      </c>
      <c r="BM264" s="10" t="e">
        <f>+BL264-L264</f>
        <v>#REF!</v>
      </c>
      <c r="BN264" s="10" t="e">
        <f>SUMIF([3]gfs0910a!#REF!,'[3]total hrs'!#REF!,[3]gfs0910a!#REF!)</f>
        <v>#REF!</v>
      </c>
      <c r="BO264" s="10" t="e">
        <f>+BN264-N264</f>
        <v>#REF!</v>
      </c>
      <c r="BP264" s="10" t="e">
        <f>SUMIF([3]gfs0910a!#REF!,'[3]total hrs'!#REF!,[3]gfs0910a!#REF!)</f>
        <v>#REF!</v>
      </c>
      <c r="BQ264" s="10" t="e">
        <f>+BP264-O264</f>
        <v>#REF!</v>
      </c>
      <c r="BR264" s="10" t="e">
        <f>SUMIF([3]gfs0910a!#REF!,'[3]total hrs'!#REF!,[3]gfs0910a!#REF!)</f>
        <v>#REF!</v>
      </c>
      <c r="BS264" s="10" t="e">
        <f>+BR264-P264</f>
        <v>#REF!</v>
      </c>
      <c r="BT264" s="10" t="e">
        <f>SUMIF([3]gfs0910a!#REF!,'[3]total hrs'!#REF!,[3]gfs0910a!#REF!)</f>
        <v>#REF!</v>
      </c>
      <c r="BU264" s="10" t="e">
        <f>+BT264-R264</f>
        <v>#REF!</v>
      </c>
      <c r="BV264" s="10" t="e">
        <f>SUMIF([3]gfs0910a!#REF!,'[3]total hrs'!#REF!,[3]gfs0910a!#REF!)</f>
        <v>#REF!</v>
      </c>
      <c r="BW264" s="10" t="e">
        <f>+BV264-S264</f>
        <v>#REF!</v>
      </c>
    </row>
    <row r="265" spans="1:75" ht="21" customHeight="1" x14ac:dyDescent="0.25">
      <c r="A265" s="12">
        <v>51444</v>
      </c>
      <c r="B265" s="12" t="s">
        <v>275</v>
      </c>
      <c r="C265" s="15" t="s">
        <v>20</v>
      </c>
      <c r="D265" s="29">
        <f>SUMIF(general!$C:$C,'control sheet'!$A:$A,general!$K:$K)</f>
        <v>0</v>
      </c>
      <c r="E265" s="5">
        <f>SUMIF(airport!C:C,'control sheet'!A:A,airport!K:K)</f>
        <v>0</v>
      </c>
      <c r="F265" s="5">
        <f>SUMIF(denarau!C:C,'control sheet'!A:A,denarau!K:K)</f>
        <v>0</v>
      </c>
      <c r="G265" s="98">
        <f>SUMIF(fijian!$C:$C,'control sheet'!$A:$A,fijian!$K:$K)</f>
        <v>0</v>
      </c>
      <c r="H265" s="5">
        <f>SUMIF(north!C:C,'control sheet'!A:A,north!K:K)</f>
        <v>0</v>
      </c>
      <c r="I265" s="5"/>
      <c r="J265" s="5"/>
      <c r="L265" s="6">
        <f>SUM(D265:J265)</f>
        <v>0</v>
      </c>
      <c r="N2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5" s="96">
        <f>SUM(N265:P265)-L265</f>
        <v>0</v>
      </c>
      <c r="R2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5" s="6">
        <f>+L265-U265</f>
        <v>0</v>
      </c>
      <c r="AE265" s="7"/>
      <c r="AF265" s="6">
        <f t="shared" ref="AF265:AK266" si="289">+N265-W265</f>
        <v>0</v>
      </c>
      <c r="AG265" s="6">
        <f t="shared" si="289"/>
        <v>0</v>
      </c>
      <c r="AH265" s="6">
        <f t="shared" si="289"/>
        <v>0</v>
      </c>
      <c r="AI265" s="6">
        <f t="shared" si="289"/>
        <v>0</v>
      </c>
      <c r="AJ265" s="6">
        <f t="shared" si="289"/>
        <v>0</v>
      </c>
      <c r="AK265" s="6">
        <f t="shared" si="289"/>
        <v>0</v>
      </c>
      <c r="AL265" s="6"/>
      <c r="AM2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5" s="9" t="e">
        <f t="shared" ref="BC265:BI266" si="290">+AM265-AU265</f>
        <v>#REF!</v>
      </c>
      <c r="BD265" s="9" t="e">
        <f t="shared" si="290"/>
        <v>#REF!</v>
      </c>
      <c r="BE265" s="9" t="e">
        <f t="shared" si="290"/>
        <v>#REF!</v>
      </c>
      <c r="BF265" s="9" t="e">
        <f t="shared" si="290"/>
        <v>#REF!</v>
      </c>
      <c r="BG265" s="9" t="e">
        <f t="shared" si="290"/>
        <v>#REF!</v>
      </c>
      <c r="BH265" s="9" t="e">
        <f t="shared" si="290"/>
        <v>#REF!</v>
      </c>
      <c r="BI265" s="9" t="e">
        <f t="shared" si="290"/>
        <v>#REF!</v>
      </c>
      <c r="BL265" s="10" t="e">
        <f>SUMIF([3]gfs0910a!#REF!,'[3]total hrs'!#REF!,[3]gfs0910a!#REF!)</f>
        <v>#REF!</v>
      </c>
      <c r="BM265" s="10" t="e">
        <f>+BL265-L265</f>
        <v>#REF!</v>
      </c>
      <c r="BN265" s="10" t="e">
        <f>SUMIF([3]gfs0910a!#REF!,'[3]total hrs'!#REF!,[3]gfs0910a!#REF!)</f>
        <v>#REF!</v>
      </c>
      <c r="BO265" s="10" t="e">
        <f>+BN265-N265</f>
        <v>#REF!</v>
      </c>
      <c r="BP265" s="10" t="e">
        <f>SUMIF([3]gfs0910a!#REF!,'[3]total hrs'!#REF!,[3]gfs0910a!#REF!)</f>
        <v>#REF!</v>
      </c>
      <c r="BQ265" s="10" t="e">
        <f>+BP265-O265</f>
        <v>#REF!</v>
      </c>
      <c r="BR265" s="10" t="e">
        <f>SUMIF([3]gfs0910a!#REF!,'[3]total hrs'!#REF!,[3]gfs0910a!#REF!)</f>
        <v>#REF!</v>
      </c>
      <c r="BS265" s="10" t="e">
        <f>+BR265-P265</f>
        <v>#REF!</v>
      </c>
      <c r="BT265" s="10" t="e">
        <f>SUMIF([3]gfs0910a!#REF!,'[3]total hrs'!#REF!,[3]gfs0910a!#REF!)</f>
        <v>#REF!</v>
      </c>
      <c r="BU265" s="10" t="e">
        <f>+BT265-R265</f>
        <v>#REF!</v>
      </c>
      <c r="BV265" s="10" t="e">
        <f>SUMIF([3]gfs0910a!#REF!,'[3]total hrs'!#REF!,[3]gfs0910a!#REF!)</f>
        <v>#REF!</v>
      </c>
      <c r="BW265" s="10" t="e">
        <f>+BV265-S265</f>
        <v>#REF!</v>
      </c>
    </row>
    <row r="266" spans="1:75" ht="21" customHeight="1" x14ac:dyDescent="0.25">
      <c r="A266" s="12">
        <v>51460</v>
      </c>
      <c r="B266" s="12" t="s">
        <v>277</v>
      </c>
      <c r="C266" s="15" t="s">
        <v>20</v>
      </c>
      <c r="D266" s="29">
        <f>SUMIF(general!$C:$C,'control sheet'!$A:$A,general!$K:$K)</f>
        <v>0</v>
      </c>
      <c r="E266" s="5">
        <f>SUMIF(airport!C:C,'control sheet'!A:A,airport!K:K)</f>
        <v>0</v>
      </c>
      <c r="F266" s="5">
        <f>SUMIF(denarau!C:C,'control sheet'!A:A,denarau!K:K)</f>
        <v>0</v>
      </c>
      <c r="G266" s="98">
        <f>SUMIF(fijian!$C:$C,'control sheet'!$A:$A,fijian!$K:$K)</f>
        <v>0</v>
      </c>
      <c r="H266" s="5">
        <f>SUMIF(north!C:C,'control sheet'!A:A,north!K:K)</f>
        <v>0</v>
      </c>
      <c r="I266" s="5"/>
      <c r="J266" s="5"/>
      <c r="L266" s="6">
        <f>SUM(D266:J266)</f>
        <v>0</v>
      </c>
      <c r="N2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6" s="96">
        <f>SUM(N266:P266)-L266</f>
        <v>0</v>
      </c>
      <c r="R2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6" s="6">
        <f>+L266-U266</f>
        <v>0</v>
      </c>
      <c r="AE266" s="7"/>
      <c r="AF266" s="6">
        <f t="shared" si="289"/>
        <v>0</v>
      </c>
      <c r="AG266" s="6">
        <f t="shared" si="289"/>
        <v>0</v>
      </c>
      <c r="AH266" s="6">
        <f t="shared" si="289"/>
        <v>0</v>
      </c>
      <c r="AI266" s="6">
        <f t="shared" si="289"/>
        <v>0</v>
      </c>
      <c r="AJ266" s="6">
        <f t="shared" si="289"/>
        <v>0</v>
      </c>
      <c r="AK266" s="6">
        <f t="shared" si="289"/>
        <v>0</v>
      </c>
      <c r="AL266" s="6"/>
      <c r="AM2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6" s="9" t="e">
        <f t="shared" si="290"/>
        <v>#REF!</v>
      </c>
      <c r="BD266" s="9" t="e">
        <f t="shared" si="290"/>
        <v>#REF!</v>
      </c>
      <c r="BE266" s="9" t="e">
        <f t="shared" si="290"/>
        <v>#REF!</v>
      </c>
      <c r="BF266" s="9" t="e">
        <f t="shared" si="290"/>
        <v>#REF!</v>
      </c>
      <c r="BG266" s="9" t="e">
        <f t="shared" si="290"/>
        <v>#REF!</v>
      </c>
      <c r="BH266" s="9" t="e">
        <f t="shared" si="290"/>
        <v>#REF!</v>
      </c>
      <c r="BI266" s="9" t="e">
        <f t="shared" si="290"/>
        <v>#REF!</v>
      </c>
      <c r="BL266" s="10" t="e">
        <f>SUMIF([3]gfs0910a!#REF!,'[3]total hrs'!#REF!,[3]gfs0910a!#REF!)</f>
        <v>#REF!</v>
      </c>
      <c r="BM266" s="10" t="e">
        <f>+BL266-L266</f>
        <v>#REF!</v>
      </c>
      <c r="BN266" s="10" t="e">
        <f>SUMIF([3]gfs0910a!#REF!,'[3]total hrs'!#REF!,[3]gfs0910a!#REF!)</f>
        <v>#REF!</v>
      </c>
      <c r="BO266" s="10" t="e">
        <f>+BN266-N266</f>
        <v>#REF!</v>
      </c>
      <c r="BP266" s="10" t="e">
        <f>SUMIF([3]gfs0910a!#REF!,'[3]total hrs'!#REF!,[3]gfs0910a!#REF!)</f>
        <v>#REF!</v>
      </c>
      <c r="BQ266" s="10" t="e">
        <f>+BP266-O266</f>
        <v>#REF!</v>
      </c>
      <c r="BR266" s="10" t="e">
        <f>SUMIF([3]gfs0910a!#REF!,'[3]total hrs'!#REF!,[3]gfs0910a!#REF!)</f>
        <v>#REF!</v>
      </c>
      <c r="BS266" s="10" t="e">
        <f>+BR266-P266</f>
        <v>#REF!</v>
      </c>
      <c r="BT266" s="10" t="e">
        <f>SUMIF([3]gfs0910a!#REF!,'[3]total hrs'!#REF!,[3]gfs0910a!#REF!)</f>
        <v>#REF!</v>
      </c>
      <c r="BU266" s="10" t="e">
        <f>+BT266-R266</f>
        <v>#REF!</v>
      </c>
      <c r="BV266" s="10" t="e">
        <f>SUMIF([3]gfs0910a!#REF!,'[3]total hrs'!#REF!,[3]gfs0910a!#REF!)</f>
        <v>#REF!</v>
      </c>
      <c r="BW266" s="10" t="e">
        <f>+BV266-S266</f>
        <v>#REF!</v>
      </c>
    </row>
    <row r="267" spans="1:75" ht="21" customHeight="1" x14ac:dyDescent="0.25">
      <c r="A267" s="12">
        <v>51469</v>
      </c>
      <c r="B267" s="12" t="s">
        <v>279</v>
      </c>
      <c r="C267" s="15" t="s">
        <v>20</v>
      </c>
      <c r="D267" s="29">
        <f>SUMIF(general!$C:$C,'control sheet'!$A:$A,general!$K:$K)</f>
        <v>0</v>
      </c>
      <c r="E267" s="5">
        <f>SUMIF(airport!C:C,'control sheet'!A:A,airport!K:K)</f>
        <v>0</v>
      </c>
      <c r="F267" s="5">
        <f>SUMIF(denarau!C:C,'control sheet'!A:A,denarau!K:K)</f>
        <v>0</v>
      </c>
      <c r="G267" s="98">
        <f>SUMIF(fijian!$C:$C,'control sheet'!$A:$A,fijian!$K:$K)</f>
        <v>0</v>
      </c>
      <c r="H267" s="5">
        <f>SUMIF(north!C:C,'control sheet'!A:A,north!K:K)</f>
        <v>0</v>
      </c>
      <c r="I267" s="5"/>
      <c r="J267" s="5"/>
      <c r="L267" s="6">
        <f t="shared" ref="L267:L289" si="291">SUM(D267:J267)</f>
        <v>0</v>
      </c>
      <c r="N2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7" s="96">
        <f t="shared" ref="Q267:Q289" si="292">SUM(N267:P267)-L267</f>
        <v>0</v>
      </c>
      <c r="R2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7" s="6">
        <f t="shared" ref="AD267:AD289" si="293">+L267-U267</f>
        <v>0</v>
      </c>
      <c r="AE267" s="7"/>
      <c r="AF267" s="6">
        <f t="shared" ref="AF267:AF289" si="294">+N267-W267</f>
        <v>0</v>
      </c>
      <c r="AG267" s="6">
        <f t="shared" ref="AG267:AG289" si="295">+O267-X267</f>
        <v>0</v>
      </c>
      <c r="AH267" s="6">
        <f t="shared" ref="AH267:AH289" si="296">+P267-Y267</f>
        <v>0</v>
      </c>
      <c r="AI267" s="6">
        <f t="shared" ref="AI267:AI289" si="297">+Q267-Z267</f>
        <v>0</v>
      </c>
      <c r="AJ267" s="6">
        <f t="shared" ref="AJ267:AJ289" si="298">+R267-AA267</f>
        <v>0</v>
      </c>
      <c r="AK267" s="6">
        <f t="shared" ref="AK267:AK289" si="299">+S267-AB267</f>
        <v>0</v>
      </c>
      <c r="AL267" s="6"/>
      <c r="AM2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7" s="9" t="e">
        <f t="shared" ref="BC267:BC289" si="300">+AM267-AU267</f>
        <v>#REF!</v>
      </c>
      <c r="BD267" s="9" t="e">
        <f t="shared" ref="BD267:BD289" si="301">+AN267-AV267</f>
        <v>#REF!</v>
      </c>
      <c r="BE267" s="9" t="e">
        <f t="shared" ref="BE267:BE289" si="302">+AO267-AW267</f>
        <v>#REF!</v>
      </c>
      <c r="BF267" s="9" t="e">
        <f t="shared" ref="BF267:BF289" si="303">+AP267-AX267</f>
        <v>#REF!</v>
      </c>
      <c r="BG267" s="9" t="e">
        <f t="shared" ref="BG267:BG289" si="304">+AQ267-AY267</f>
        <v>#REF!</v>
      </c>
      <c r="BH267" s="9" t="e">
        <f t="shared" ref="BH267:BH289" si="305">+AR267-AZ267</f>
        <v>#REF!</v>
      </c>
      <c r="BI267" s="9" t="e">
        <f t="shared" ref="BI267:BI289" si="306">+AS267-BA267</f>
        <v>#REF!</v>
      </c>
      <c r="BL267" s="10" t="e">
        <f>SUMIF([3]gfs0910a!#REF!,'[3]total hrs'!#REF!,[3]gfs0910a!#REF!)</f>
        <v>#REF!</v>
      </c>
      <c r="BM267" s="10" t="e">
        <f t="shared" ref="BM267:BM289" si="307">+BL267-L267</f>
        <v>#REF!</v>
      </c>
      <c r="BN267" s="10" t="e">
        <f>SUMIF([3]gfs0910a!#REF!,'[3]total hrs'!#REF!,[3]gfs0910a!#REF!)</f>
        <v>#REF!</v>
      </c>
      <c r="BO267" s="10" t="e">
        <f t="shared" ref="BO267:BO289" si="308">+BN267-N267</f>
        <v>#REF!</v>
      </c>
      <c r="BP267" s="10" t="e">
        <f>SUMIF([3]gfs0910a!#REF!,'[3]total hrs'!#REF!,[3]gfs0910a!#REF!)</f>
        <v>#REF!</v>
      </c>
      <c r="BQ267" s="10" t="e">
        <f t="shared" ref="BQ267:BQ289" si="309">+BP267-O267</f>
        <v>#REF!</v>
      </c>
      <c r="BR267" s="10" t="e">
        <f>SUMIF([3]gfs0910a!#REF!,'[3]total hrs'!#REF!,[3]gfs0910a!#REF!)</f>
        <v>#REF!</v>
      </c>
      <c r="BS267" s="10" t="e">
        <f t="shared" ref="BS267:BS289" si="310">+BR267-P267</f>
        <v>#REF!</v>
      </c>
      <c r="BT267" s="10" t="e">
        <f>SUMIF([3]gfs0910a!#REF!,'[3]total hrs'!#REF!,[3]gfs0910a!#REF!)</f>
        <v>#REF!</v>
      </c>
      <c r="BU267" s="10" t="e">
        <f t="shared" ref="BU267:BU289" si="311">+BT267-R267</f>
        <v>#REF!</v>
      </c>
      <c r="BV267" s="10" t="e">
        <f>SUMIF([3]gfs0910a!#REF!,'[3]total hrs'!#REF!,[3]gfs0910a!#REF!)</f>
        <v>#REF!</v>
      </c>
      <c r="BW267" s="10" t="e">
        <f t="shared" ref="BW267:BW289" si="312">+BV267-S267</f>
        <v>#REF!</v>
      </c>
    </row>
    <row r="268" spans="1:75" ht="21" customHeight="1" x14ac:dyDescent="0.25">
      <c r="A268" s="12">
        <v>51473</v>
      </c>
      <c r="B268" s="12" t="s">
        <v>280</v>
      </c>
      <c r="C268" s="15" t="s">
        <v>20</v>
      </c>
      <c r="D268" s="29">
        <f>SUMIF(general!$C:$C,'control sheet'!$A:$A,general!$K:$K)</f>
        <v>0</v>
      </c>
      <c r="E268" s="5">
        <f>SUMIF(airport!C:C,'control sheet'!A:A,airport!K:K)</f>
        <v>0</v>
      </c>
      <c r="F268" s="5">
        <f>SUMIF(denarau!C:C,'control sheet'!A:A,denarau!K:K)</f>
        <v>0</v>
      </c>
      <c r="G268" s="98">
        <f>SUMIF(fijian!$C:$C,'control sheet'!$A:$A,fijian!$K:$K)</f>
        <v>0</v>
      </c>
      <c r="H268" s="5">
        <f>SUMIF(north!C:C,'control sheet'!A:A,north!K:K)</f>
        <v>0</v>
      </c>
      <c r="I268" s="5"/>
      <c r="J268" s="5"/>
      <c r="L268" s="6">
        <f t="shared" si="291"/>
        <v>0</v>
      </c>
      <c r="N2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8" s="96">
        <f t="shared" si="292"/>
        <v>0</v>
      </c>
      <c r="R2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8" s="6">
        <f t="shared" si="293"/>
        <v>0</v>
      </c>
      <c r="AE268" s="7"/>
      <c r="AF268" s="6">
        <f t="shared" si="294"/>
        <v>0</v>
      </c>
      <c r="AG268" s="6">
        <f t="shared" si="295"/>
        <v>0</v>
      </c>
      <c r="AH268" s="6">
        <f t="shared" si="296"/>
        <v>0</v>
      </c>
      <c r="AI268" s="6">
        <f t="shared" si="297"/>
        <v>0</v>
      </c>
      <c r="AJ268" s="6">
        <f t="shared" si="298"/>
        <v>0</v>
      </c>
      <c r="AK268" s="6">
        <f t="shared" si="299"/>
        <v>0</v>
      </c>
      <c r="AL268" s="6"/>
      <c r="AM2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8" s="9" t="e">
        <f t="shared" si="300"/>
        <v>#REF!</v>
      </c>
      <c r="BD268" s="9" t="e">
        <f t="shared" si="301"/>
        <v>#REF!</v>
      </c>
      <c r="BE268" s="9" t="e">
        <f t="shared" si="302"/>
        <v>#REF!</v>
      </c>
      <c r="BF268" s="9" t="e">
        <f t="shared" si="303"/>
        <v>#REF!</v>
      </c>
      <c r="BG268" s="9" t="e">
        <f t="shared" si="304"/>
        <v>#REF!</v>
      </c>
      <c r="BH268" s="9" t="e">
        <f t="shared" si="305"/>
        <v>#REF!</v>
      </c>
      <c r="BI268" s="9" t="e">
        <f t="shared" si="306"/>
        <v>#REF!</v>
      </c>
      <c r="BL268" s="10" t="e">
        <f>SUMIF([3]gfs0910a!#REF!,'[3]total hrs'!#REF!,[3]gfs0910a!#REF!)</f>
        <v>#REF!</v>
      </c>
      <c r="BM268" s="10" t="e">
        <f t="shared" si="307"/>
        <v>#REF!</v>
      </c>
      <c r="BN268" s="10" t="e">
        <f>SUMIF([3]gfs0910a!#REF!,'[3]total hrs'!#REF!,[3]gfs0910a!#REF!)</f>
        <v>#REF!</v>
      </c>
      <c r="BO268" s="10" t="e">
        <f t="shared" si="308"/>
        <v>#REF!</v>
      </c>
      <c r="BP268" s="10" t="e">
        <f>SUMIF([3]gfs0910a!#REF!,'[3]total hrs'!#REF!,[3]gfs0910a!#REF!)</f>
        <v>#REF!</v>
      </c>
      <c r="BQ268" s="10" t="e">
        <f t="shared" si="309"/>
        <v>#REF!</v>
      </c>
      <c r="BR268" s="10" t="e">
        <f>SUMIF([3]gfs0910a!#REF!,'[3]total hrs'!#REF!,[3]gfs0910a!#REF!)</f>
        <v>#REF!</v>
      </c>
      <c r="BS268" s="10" t="e">
        <f t="shared" si="310"/>
        <v>#REF!</v>
      </c>
      <c r="BT268" s="10" t="e">
        <f>SUMIF([3]gfs0910a!#REF!,'[3]total hrs'!#REF!,[3]gfs0910a!#REF!)</f>
        <v>#REF!</v>
      </c>
      <c r="BU268" s="10" t="e">
        <f t="shared" si="311"/>
        <v>#REF!</v>
      </c>
      <c r="BV268" s="10" t="e">
        <f>SUMIF([3]gfs0910a!#REF!,'[3]total hrs'!#REF!,[3]gfs0910a!#REF!)</f>
        <v>#REF!</v>
      </c>
      <c r="BW268" s="10" t="e">
        <f t="shared" si="312"/>
        <v>#REF!</v>
      </c>
    </row>
    <row r="269" spans="1:75" ht="21" customHeight="1" x14ac:dyDescent="0.25">
      <c r="A269" s="12">
        <v>51474</v>
      </c>
      <c r="B269" s="12" t="s">
        <v>281</v>
      </c>
      <c r="C269" s="15" t="s">
        <v>20</v>
      </c>
      <c r="D269" s="29">
        <f>SUMIF(general!$C:$C,'control sheet'!$A:$A,general!$K:$K)</f>
        <v>0</v>
      </c>
      <c r="E269" s="5">
        <f>SUMIF(airport!C:C,'control sheet'!A:A,airport!K:K)</f>
        <v>0</v>
      </c>
      <c r="F269" s="5">
        <f>SUMIF(denarau!C:C,'control sheet'!A:A,denarau!K:K)</f>
        <v>0</v>
      </c>
      <c r="G269" s="98">
        <f>SUMIF(fijian!$C:$C,'control sheet'!$A:$A,fijian!$K:$K)</f>
        <v>0</v>
      </c>
      <c r="H269" s="5">
        <f>SUMIF(north!C:C,'control sheet'!A:A,north!K:K)</f>
        <v>0</v>
      </c>
      <c r="I269" s="5"/>
      <c r="J269" s="5"/>
      <c r="L269" s="6">
        <f t="shared" si="291"/>
        <v>0</v>
      </c>
      <c r="N2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69" s="96">
        <f t="shared" si="292"/>
        <v>0</v>
      </c>
      <c r="R2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69" s="6">
        <f t="shared" si="293"/>
        <v>0</v>
      </c>
      <c r="AE269" s="7"/>
      <c r="AF269" s="6">
        <f t="shared" si="294"/>
        <v>0</v>
      </c>
      <c r="AG269" s="6">
        <f t="shared" si="295"/>
        <v>0</v>
      </c>
      <c r="AH269" s="6">
        <f t="shared" si="296"/>
        <v>0</v>
      </c>
      <c r="AI269" s="6">
        <f t="shared" si="297"/>
        <v>0</v>
      </c>
      <c r="AJ269" s="6">
        <f t="shared" si="298"/>
        <v>0</v>
      </c>
      <c r="AK269" s="6">
        <f t="shared" si="299"/>
        <v>0</v>
      </c>
      <c r="AL269" s="6"/>
      <c r="AM2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69" s="9" t="e">
        <f t="shared" si="300"/>
        <v>#REF!</v>
      </c>
      <c r="BD269" s="9" t="e">
        <f t="shared" si="301"/>
        <v>#REF!</v>
      </c>
      <c r="BE269" s="9" t="e">
        <f t="shared" si="302"/>
        <v>#REF!</v>
      </c>
      <c r="BF269" s="9" t="e">
        <f t="shared" si="303"/>
        <v>#REF!</v>
      </c>
      <c r="BG269" s="9" t="e">
        <f t="shared" si="304"/>
        <v>#REF!</v>
      </c>
      <c r="BH269" s="9" t="e">
        <f t="shared" si="305"/>
        <v>#REF!</v>
      </c>
      <c r="BI269" s="9" t="e">
        <f t="shared" si="306"/>
        <v>#REF!</v>
      </c>
      <c r="BL269" s="10" t="e">
        <f>SUMIF([3]gfs0910a!#REF!,'[3]total hrs'!#REF!,[3]gfs0910a!#REF!)</f>
        <v>#REF!</v>
      </c>
      <c r="BM269" s="10" t="e">
        <f t="shared" si="307"/>
        <v>#REF!</v>
      </c>
      <c r="BN269" s="10" t="e">
        <f>SUMIF([3]gfs0910a!#REF!,'[3]total hrs'!#REF!,[3]gfs0910a!#REF!)</f>
        <v>#REF!</v>
      </c>
      <c r="BO269" s="10" t="e">
        <f t="shared" si="308"/>
        <v>#REF!</v>
      </c>
      <c r="BP269" s="10" t="e">
        <f>SUMIF([3]gfs0910a!#REF!,'[3]total hrs'!#REF!,[3]gfs0910a!#REF!)</f>
        <v>#REF!</v>
      </c>
      <c r="BQ269" s="10" t="e">
        <f t="shared" si="309"/>
        <v>#REF!</v>
      </c>
      <c r="BR269" s="10" t="e">
        <f>SUMIF([3]gfs0910a!#REF!,'[3]total hrs'!#REF!,[3]gfs0910a!#REF!)</f>
        <v>#REF!</v>
      </c>
      <c r="BS269" s="10" t="e">
        <f t="shared" si="310"/>
        <v>#REF!</v>
      </c>
      <c r="BT269" s="10" t="e">
        <f>SUMIF([3]gfs0910a!#REF!,'[3]total hrs'!#REF!,[3]gfs0910a!#REF!)</f>
        <v>#REF!</v>
      </c>
      <c r="BU269" s="10" t="e">
        <f t="shared" si="311"/>
        <v>#REF!</v>
      </c>
      <c r="BV269" s="10" t="e">
        <f>SUMIF([3]gfs0910a!#REF!,'[3]total hrs'!#REF!,[3]gfs0910a!#REF!)</f>
        <v>#REF!</v>
      </c>
      <c r="BW269" s="10" t="e">
        <f t="shared" si="312"/>
        <v>#REF!</v>
      </c>
    </row>
    <row r="270" spans="1:75" ht="21" customHeight="1" x14ac:dyDescent="0.25">
      <c r="A270" s="12">
        <v>51481</v>
      </c>
      <c r="B270" s="12" t="s">
        <v>286</v>
      </c>
      <c r="C270" s="15" t="s">
        <v>20</v>
      </c>
      <c r="D270" s="29">
        <f>SUMIF(general!$C:$C,'control sheet'!$A:$A,general!$K:$K)</f>
        <v>0</v>
      </c>
      <c r="E270" s="5">
        <f>SUMIF(airport!C:C,'control sheet'!A:A,airport!K:K)</f>
        <v>0</v>
      </c>
      <c r="F270" s="5">
        <f>SUMIF(denarau!C:C,'control sheet'!A:A,denarau!K:K)</f>
        <v>0</v>
      </c>
      <c r="G270" s="98">
        <f>SUMIF(fijian!$C:$C,'control sheet'!$A:$A,fijian!$K:$K)</f>
        <v>0</v>
      </c>
      <c r="H270" s="5">
        <f>SUMIF(north!C:C,'control sheet'!A:A,north!K:K)</f>
        <v>0</v>
      </c>
      <c r="I270" s="5"/>
      <c r="J270" s="5"/>
      <c r="L270" s="6">
        <f t="shared" si="291"/>
        <v>0</v>
      </c>
      <c r="N2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0" s="96">
        <f t="shared" si="292"/>
        <v>0</v>
      </c>
      <c r="R2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70" s="6">
        <f t="shared" si="293"/>
        <v>0</v>
      </c>
      <c r="AE270" s="7"/>
      <c r="AF270" s="6">
        <f t="shared" si="294"/>
        <v>0</v>
      </c>
      <c r="AG270" s="6">
        <f t="shared" si="295"/>
        <v>0</v>
      </c>
      <c r="AH270" s="6">
        <f t="shared" si="296"/>
        <v>0</v>
      </c>
      <c r="AI270" s="6">
        <f t="shared" si="297"/>
        <v>0</v>
      </c>
      <c r="AJ270" s="6">
        <f t="shared" si="298"/>
        <v>0</v>
      </c>
      <c r="AK270" s="6">
        <f t="shared" si="299"/>
        <v>0</v>
      </c>
      <c r="AL270" s="6"/>
      <c r="AM2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0" s="9" t="e">
        <f t="shared" si="300"/>
        <v>#REF!</v>
      </c>
      <c r="BD270" s="9" t="e">
        <f t="shared" si="301"/>
        <v>#REF!</v>
      </c>
      <c r="BE270" s="9" t="e">
        <f t="shared" si="302"/>
        <v>#REF!</v>
      </c>
      <c r="BF270" s="9" t="e">
        <f t="shared" si="303"/>
        <v>#REF!</v>
      </c>
      <c r="BG270" s="9" t="e">
        <f t="shared" si="304"/>
        <v>#REF!</v>
      </c>
      <c r="BH270" s="9" t="e">
        <f t="shared" si="305"/>
        <v>#REF!</v>
      </c>
      <c r="BI270" s="9" t="e">
        <f t="shared" si="306"/>
        <v>#REF!</v>
      </c>
      <c r="BL270" s="10" t="e">
        <f>SUMIF([3]gfs0910a!#REF!,'[3]total hrs'!#REF!,[3]gfs0910a!#REF!)</f>
        <v>#REF!</v>
      </c>
      <c r="BM270" s="10" t="e">
        <f t="shared" si="307"/>
        <v>#REF!</v>
      </c>
      <c r="BN270" s="10" t="e">
        <f>SUMIF([3]gfs0910a!#REF!,'[3]total hrs'!#REF!,[3]gfs0910a!#REF!)</f>
        <v>#REF!</v>
      </c>
      <c r="BO270" s="10" t="e">
        <f t="shared" si="308"/>
        <v>#REF!</v>
      </c>
      <c r="BP270" s="10" t="e">
        <f>SUMIF([3]gfs0910a!#REF!,'[3]total hrs'!#REF!,[3]gfs0910a!#REF!)</f>
        <v>#REF!</v>
      </c>
      <c r="BQ270" s="10" t="e">
        <f t="shared" si="309"/>
        <v>#REF!</v>
      </c>
      <c r="BR270" s="10" t="e">
        <f>SUMIF([3]gfs0910a!#REF!,'[3]total hrs'!#REF!,[3]gfs0910a!#REF!)</f>
        <v>#REF!</v>
      </c>
      <c r="BS270" s="10" t="e">
        <f t="shared" si="310"/>
        <v>#REF!</v>
      </c>
      <c r="BT270" s="10" t="e">
        <f>SUMIF([3]gfs0910a!#REF!,'[3]total hrs'!#REF!,[3]gfs0910a!#REF!)</f>
        <v>#REF!</v>
      </c>
      <c r="BU270" s="10" t="e">
        <f t="shared" si="311"/>
        <v>#REF!</v>
      </c>
      <c r="BV270" s="10" t="e">
        <f>SUMIF([3]gfs0910a!#REF!,'[3]total hrs'!#REF!,[3]gfs0910a!#REF!)</f>
        <v>#REF!</v>
      </c>
      <c r="BW270" s="10" t="e">
        <f t="shared" si="312"/>
        <v>#REF!</v>
      </c>
    </row>
    <row r="271" spans="1:75" ht="21" customHeight="1" x14ac:dyDescent="0.25">
      <c r="A271" s="12">
        <v>51484</v>
      </c>
      <c r="B271" s="12" t="s">
        <v>287</v>
      </c>
      <c r="C271" s="15" t="s">
        <v>20</v>
      </c>
      <c r="D271" s="29">
        <f>SUMIF(general!$C:$C,'control sheet'!$A:$A,general!$K:$K)</f>
        <v>0</v>
      </c>
      <c r="E271" s="5">
        <f>SUMIF(airport!C:C,'control sheet'!A:A,airport!K:K)</f>
        <v>62</v>
      </c>
      <c r="F271" s="5">
        <f>SUMIF(denarau!C:C,'control sheet'!A:A,denarau!K:K)</f>
        <v>0</v>
      </c>
      <c r="G271" s="98">
        <f>SUMIF(fijian!$C:$C,'control sheet'!$A:$A,fijian!$K:$K)</f>
        <v>0</v>
      </c>
      <c r="H271" s="5">
        <f>SUMIF(north!C:C,'control sheet'!A:A,north!K:K)</f>
        <v>0</v>
      </c>
      <c r="I271" s="5"/>
      <c r="J271" s="5"/>
      <c r="L271" s="6">
        <f t="shared" si="291"/>
        <v>62</v>
      </c>
      <c r="N2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2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271" s="96">
        <f t="shared" si="292"/>
        <v>0</v>
      </c>
      <c r="R2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271" s="6">
        <f t="shared" si="293"/>
        <v>62</v>
      </c>
      <c r="AE271" s="7"/>
      <c r="AF271" s="6">
        <f t="shared" si="294"/>
        <v>45</v>
      </c>
      <c r="AG271" s="6">
        <f t="shared" si="295"/>
        <v>16</v>
      </c>
      <c r="AH271" s="6">
        <f t="shared" si="296"/>
        <v>1</v>
      </c>
      <c r="AI271" s="6">
        <f t="shared" si="297"/>
        <v>0</v>
      </c>
      <c r="AJ271" s="6">
        <f t="shared" si="298"/>
        <v>0</v>
      </c>
      <c r="AK271" s="6">
        <f t="shared" si="299"/>
        <v>24</v>
      </c>
      <c r="AL271" s="6"/>
      <c r="AM2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1" s="9" t="e">
        <f t="shared" si="300"/>
        <v>#REF!</v>
      </c>
      <c r="BD271" s="9" t="e">
        <f t="shared" si="301"/>
        <v>#REF!</v>
      </c>
      <c r="BE271" s="9" t="e">
        <f t="shared" si="302"/>
        <v>#REF!</v>
      </c>
      <c r="BF271" s="9" t="e">
        <f t="shared" si="303"/>
        <v>#REF!</v>
      </c>
      <c r="BG271" s="9" t="e">
        <f t="shared" si="304"/>
        <v>#REF!</v>
      </c>
      <c r="BH271" s="9" t="e">
        <f t="shared" si="305"/>
        <v>#REF!</v>
      </c>
      <c r="BI271" s="9" t="e">
        <f t="shared" si="306"/>
        <v>#REF!</v>
      </c>
      <c r="BL271" s="10" t="e">
        <f>SUMIF([3]gfs0910a!#REF!,'[3]total hrs'!#REF!,[3]gfs0910a!#REF!)</f>
        <v>#REF!</v>
      </c>
      <c r="BM271" s="10" t="e">
        <f t="shared" si="307"/>
        <v>#REF!</v>
      </c>
      <c r="BN271" s="10" t="e">
        <f>SUMIF([3]gfs0910a!#REF!,'[3]total hrs'!#REF!,[3]gfs0910a!#REF!)</f>
        <v>#REF!</v>
      </c>
      <c r="BO271" s="10" t="e">
        <f t="shared" si="308"/>
        <v>#REF!</v>
      </c>
      <c r="BP271" s="10" t="e">
        <f>SUMIF([3]gfs0910a!#REF!,'[3]total hrs'!#REF!,[3]gfs0910a!#REF!)</f>
        <v>#REF!</v>
      </c>
      <c r="BQ271" s="10" t="e">
        <f t="shared" si="309"/>
        <v>#REF!</v>
      </c>
      <c r="BR271" s="10" t="e">
        <f>SUMIF([3]gfs0910a!#REF!,'[3]total hrs'!#REF!,[3]gfs0910a!#REF!)</f>
        <v>#REF!</v>
      </c>
      <c r="BS271" s="10" t="e">
        <f t="shared" si="310"/>
        <v>#REF!</v>
      </c>
      <c r="BT271" s="10" t="e">
        <f>SUMIF([3]gfs0910a!#REF!,'[3]total hrs'!#REF!,[3]gfs0910a!#REF!)</f>
        <v>#REF!</v>
      </c>
      <c r="BU271" s="10" t="e">
        <f t="shared" si="311"/>
        <v>#REF!</v>
      </c>
      <c r="BV271" s="10" t="e">
        <f>SUMIF([3]gfs0910a!#REF!,'[3]total hrs'!#REF!,[3]gfs0910a!#REF!)</f>
        <v>#REF!</v>
      </c>
      <c r="BW271" s="10" t="e">
        <f t="shared" si="312"/>
        <v>#REF!</v>
      </c>
    </row>
    <row r="272" spans="1:75" ht="21" customHeight="1" x14ac:dyDescent="0.25">
      <c r="A272" s="12">
        <v>51485</v>
      </c>
      <c r="B272" s="12" t="s">
        <v>288</v>
      </c>
      <c r="C272" s="15" t="s">
        <v>20</v>
      </c>
      <c r="D272" s="29">
        <f>SUMIF(general!$C:$C,'control sheet'!$A:$A,general!$K:$K)</f>
        <v>0</v>
      </c>
      <c r="E272" s="5">
        <f>SUMIF(airport!C:C,'control sheet'!A:A,airport!K:K)</f>
        <v>56</v>
      </c>
      <c r="F272" s="5">
        <f>SUMIF(denarau!C:C,'control sheet'!A:A,denarau!K:K)</f>
        <v>0</v>
      </c>
      <c r="G272" s="98">
        <f>SUMIF(fijian!$C:$C,'control sheet'!$A:$A,fijian!$K:$K)</f>
        <v>0</v>
      </c>
      <c r="H272" s="5">
        <f>SUMIF(north!C:C,'control sheet'!A:A,north!K:K)</f>
        <v>0</v>
      </c>
      <c r="I272" s="5"/>
      <c r="J272" s="5"/>
      <c r="L272" s="6">
        <f t="shared" si="291"/>
        <v>56</v>
      </c>
      <c r="N2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2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2" s="96">
        <f t="shared" si="292"/>
        <v>0</v>
      </c>
      <c r="R2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21.68</v>
      </c>
      <c r="S2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72" s="6">
        <f t="shared" si="293"/>
        <v>56</v>
      </c>
      <c r="AE272" s="7"/>
      <c r="AF272" s="6">
        <f t="shared" si="294"/>
        <v>48</v>
      </c>
      <c r="AG272" s="6">
        <f t="shared" si="295"/>
        <v>8</v>
      </c>
      <c r="AH272" s="6">
        <f t="shared" si="296"/>
        <v>0</v>
      </c>
      <c r="AI272" s="6">
        <f t="shared" si="297"/>
        <v>0</v>
      </c>
      <c r="AJ272" s="6">
        <f t="shared" si="298"/>
        <v>21.68</v>
      </c>
      <c r="AK272" s="6">
        <f t="shared" si="299"/>
        <v>12</v>
      </c>
      <c r="AL272" s="6"/>
      <c r="AM2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2" s="9" t="e">
        <f t="shared" si="300"/>
        <v>#REF!</v>
      </c>
      <c r="BD272" s="9" t="e">
        <f t="shared" si="301"/>
        <v>#REF!</v>
      </c>
      <c r="BE272" s="9" t="e">
        <f t="shared" si="302"/>
        <v>#REF!</v>
      </c>
      <c r="BF272" s="9" t="e">
        <f t="shared" si="303"/>
        <v>#REF!</v>
      </c>
      <c r="BG272" s="9" t="e">
        <f t="shared" si="304"/>
        <v>#REF!</v>
      </c>
      <c r="BH272" s="9" t="e">
        <f t="shared" si="305"/>
        <v>#REF!</v>
      </c>
      <c r="BI272" s="9" t="e">
        <f t="shared" si="306"/>
        <v>#REF!</v>
      </c>
      <c r="BL272" s="10" t="e">
        <f>SUMIF([3]gfs0910a!#REF!,'[3]total hrs'!#REF!,[3]gfs0910a!#REF!)</f>
        <v>#REF!</v>
      </c>
      <c r="BM272" s="10" t="e">
        <f t="shared" si="307"/>
        <v>#REF!</v>
      </c>
      <c r="BN272" s="10" t="e">
        <f>SUMIF([3]gfs0910a!#REF!,'[3]total hrs'!#REF!,[3]gfs0910a!#REF!)</f>
        <v>#REF!</v>
      </c>
      <c r="BO272" s="10" t="e">
        <f t="shared" si="308"/>
        <v>#REF!</v>
      </c>
      <c r="BP272" s="10" t="e">
        <f>SUMIF([3]gfs0910a!#REF!,'[3]total hrs'!#REF!,[3]gfs0910a!#REF!)</f>
        <v>#REF!</v>
      </c>
      <c r="BQ272" s="10" t="e">
        <f t="shared" si="309"/>
        <v>#REF!</v>
      </c>
      <c r="BR272" s="10" t="e">
        <f>SUMIF([3]gfs0910a!#REF!,'[3]total hrs'!#REF!,[3]gfs0910a!#REF!)</f>
        <v>#REF!</v>
      </c>
      <c r="BS272" s="10" t="e">
        <f t="shared" si="310"/>
        <v>#REF!</v>
      </c>
      <c r="BT272" s="10" t="e">
        <f>SUMIF([3]gfs0910a!#REF!,'[3]total hrs'!#REF!,[3]gfs0910a!#REF!)</f>
        <v>#REF!</v>
      </c>
      <c r="BU272" s="10" t="e">
        <f t="shared" si="311"/>
        <v>#REF!</v>
      </c>
      <c r="BV272" s="10" t="e">
        <f>SUMIF([3]gfs0910a!#REF!,'[3]total hrs'!#REF!,[3]gfs0910a!#REF!)</f>
        <v>#REF!</v>
      </c>
      <c r="BW272" s="10" t="e">
        <f t="shared" si="312"/>
        <v>#REF!</v>
      </c>
    </row>
    <row r="273" spans="1:75" ht="21" customHeight="1" x14ac:dyDescent="0.25">
      <c r="A273" s="12">
        <v>51488</v>
      </c>
      <c r="B273" s="12" t="s">
        <v>289</v>
      </c>
      <c r="C273" s="15" t="s">
        <v>20</v>
      </c>
      <c r="D273" s="29">
        <f>SUMIF(general!$C:$C,'control sheet'!$A:$A,general!$K:$K)</f>
        <v>0</v>
      </c>
      <c r="E273" s="5">
        <f>SUMIF(airport!C:C,'control sheet'!A:A,airport!K:K)</f>
        <v>0</v>
      </c>
      <c r="F273" s="5">
        <f>SUMIF(denarau!C:C,'control sheet'!A:A,denarau!K:K)</f>
        <v>0</v>
      </c>
      <c r="G273" s="98">
        <f>SUMIF(fijian!$C:$C,'control sheet'!$A:$A,fijian!$K:$K)</f>
        <v>0</v>
      </c>
      <c r="H273" s="5">
        <f>SUMIF(north!C:C,'control sheet'!A:A,north!K:K)</f>
        <v>0</v>
      </c>
      <c r="I273" s="5"/>
      <c r="J273" s="5"/>
      <c r="L273" s="6">
        <f t="shared" si="291"/>
        <v>0</v>
      </c>
      <c r="N2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3" s="96">
        <f t="shared" si="292"/>
        <v>0</v>
      </c>
      <c r="R2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73" s="6">
        <f t="shared" si="293"/>
        <v>0</v>
      </c>
      <c r="AE273" s="7"/>
      <c r="AF273" s="6">
        <f t="shared" si="294"/>
        <v>0</v>
      </c>
      <c r="AG273" s="6">
        <f t="shared" si="295"/>
        <v>0</v>
      </c>
      <c r="AH273" s="6">
        <f t="shared" si="296"/>
        <v>0</v>
      </c>
      <c r="AI273" s="6">
        <f t="shared" si="297"/>
        <v>0</v>
      </c>
      <c r="AJ273" s="6">
        <f t="shared" si="298"/>
        <v>0</v>
      </c>
      <c r="AK273" s="6">
        <f t="shared" si="299"/>
        <v>0</v>
      </c>
      <c r="AL273" s="6"/>
      <c r="AM2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3" s="9" t="e">
        <f t="shared" si="300"/>
        <v>#REF!</v>
      </c>
      <c r="BD273" s="9" t="e">
        <f t="shared" si="301"/>
        <v>#REF!</v>
      </c>
      <c r="BE273" s="9" t="e">
        <f t="shared" si="302"/>
        <v>#REF!</v>
      </c>
      <c r="BF273" s="9" t="e">
        <f t="shared" si="303"/>
        <v>#REF!</v>
      </c>
      <c r="BG273" s="9" t="e">
        <f t="shared" si="304"/>
        <v>#REF!</v>
      </c>
      <c r="BH273" s="9" t="e">
        <f t="shared" si="305"/>
        <v>#REF!</v>
      </c>
      <c r="BI273" s="9" t="e">
        <f t="shared" si="306"/>
        <v>#REF!</v>
      </c>
      <c r="BL273" s="10" t="e">
        <f>SUMIF([3]gfs0910a!#REF!,'[3]total hrs'!#REF!,[3]gfs0910a!#REF!)</f>
        <v>#REF!</v>
      </c>
      <c r="BM273" s="10" t="e">
        <f t="shared" si="307"/>
        <v>#REF!</v>
      </c>
      <c r="BN273" s="10" t="e">
        <f>SUMIF([3]gfs0910a!#REF!,'[3]total hrs'!#REF!,[3]gfs0910a!#REF!)</f>
        <v>#REF!</v>
      </c>
      <c r="BO273" s="10" t="e">
        <f t="shared" si="308"/>
        <v>#REF!</v>
      </c>
      <c r="BP273" s="10" t="e">
        <f>SUMIF([3]gfs0910a!#REF!,'[3]total hrs'!#REF!,[3]gfs0910a!#REF!)</f>
        <v>#REF!</v>
      </c>
      <c r="BQ273" s="10" t="e">
        <f t="shared" si="309"/>
        <v>#REF!</v>
      </c>
      <c r="BR273" s="10" t="e">
        <f>SUMIF([3]gfs0910a!#REF!,'[3]total hrs'!#REF!,[3]gfs0910a!#REF!)</f>
        <v>#REF!</v>
      </c>
      <c r="BS273" s="10" t="e">
        <f t="shared" si="310"/>
        <v>#REF!</v>
      </c>
      <c r="BT273" s="10" t="e">
        <f>SUMIF([3]gfs0910a!#REF!,'[3]total hrs'!#REF!,[3]gfs0910a!#REF!)</f>
        <v>#REF!</v>
      </c>
      <c r="BU273" s="10" t="e">
        <f t="shared" si="311"/>
        <v>#REF!</v>
      </c>
      <c r="BV273" s="10" t="e">
        <f>SUMIF([3]gfs0910a!#REF!,'[3]total hrs'!#REF!,[3]gfs0910a!#REF!)</f>
        <v>#REF!</v>
      </c>
      <c r="BW273" s="10" t="e">
        <f t="shared" si="312"/>
        <v>#REF!</v>
      </c>
    </row>
    <row r="274" spans="1:75" ht="21" customHeight="1" x14ac:dyDescent="0.25">
      <c r="A274" s="12">
        <v>51490</v>
      </c>
      <c r="B274" s="12" t="s">
        <v>738</v>
      </c>
      <c r="C274" s="15" t="s">
        <v>20</v>
      </c>
      <c r="D274" s="29">
        <f>SUMIF(general!$C:$C,'control sheet'!$A:$A,general!$K:$K)</f>
        <v>0</v>
      </c>
      <c r="E274" s="5">
        <f>SUMIF(airport!C:C,'control sheet'!A:A,airport!K:K)</f>
        <v>0</v>
      </c>
      <c r="F274" s="5">
        <f>SUMIF(denarau!C:C,'control sheet'!A:A,denarau!K:K)</f>
        <v>0</v>
      </c>
      <c r="G274" s="98">
        <f>SUMIF(fijian!$C:$C,'control sheet'!$A:$A,fijian!$K:$K)</f>
        <v>0</v>
      </c>
      <c r="H274" s="5">
        <f>SUMIF(north!C:C,'control sheet'!A:A,north!K:K)</f>
        <v>0</v>
      </c>
      <c r="I274" s="5"/>
      <c r="J274" s="5"/>
      <c r="L274" s="6">
        <f t="shared" si="291"/>
        <v>0</v>
      </c>
      <c r="N2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4" s="96">
        <f t="shared" si="292"/>
        <v>0</v>
      </c>
      <c r="R2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74" s="6">
        <f t="shared" si="293"/>
        <v>0</v>
      </c>
      <c r="AE274" s="7"/>
      <c r="AF274" s="6">
        <f t="shared" si="294"/>
        <v>0</v>
      </c>
      <c r="AG274" s="6">
        <f t="shared" si="295"/>
        <v>0</v>
      </c>
      <c r="AH274" s="6">
        <f t="shared" si="296"/>
        <v>0</v>
      </c>
      <c r="AI274" s="6">
        <f t="shared" si="297"/>
        <v>0</v>
      </c>
      <c r="AJ274" s="6">
        <f t="shared" si="298"/>
        <v>0</v>
      </c>
      <c r="AK274" s="6">
        <f t="shared" si="299"/>
        <v>0</v>
      </c>
      <c r="AL274" s="6"/>
      <c r="AM2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4" s="9" t="e">
        <f t="shared" si="300"/>
        <v>#REF!</v>
      </c>
      <c r="BD274" s="9" t="e">
        <f t="shared" si="301"/>
        <v>#REF!</v>
      </c>
      <c r="BE274" s="9" t="e">
        <f t="shared" si="302"/>
        <v>#REF!</v>
      </c>
      <c r="BF274" s="9" t="e">
        <f t="shared" si="303"/>
        <v>#REF!</v>
      </c>
      <c r="BG274" s="9" t="e">
        <f t="shared" si="304"/>
        <v>#REF!</v>
      </c>
      <c r="BH274" s="9" t="e">
        <f t="shared" si="305"/>
        <v>#REF!</v>
      </c>
      <c r="BI274" s="9" t="e">
        <f t="shared" si="306"/>
        <v>#REF!</v>
      </c>
      <c r="BL274" s="10" t="e">
        <f>SUMIF([3]gfs0910a!#REF!,'[3]total hrs'!#REF!,[3]gfs0910a!#REF!)</f>
        <v>#REF!</v>
      </c>
      <c r="BM274" s="10" t="e">
        <f t="shared" si="307"/>
        <v>#REF!</v>
      </c>
      <c r="BN274" s="10" t="e">
        <f>SUMIF([3]gfs0910a!#REF!,'[3]total hrs'!#REF!,[3]gfs0910a!#REF!)</f>
        <v>#REF!</v>
      </c>
      <c r="BO274" s="10" t="e">
        <f t="shared" si="308"/>
        <v>#REF!</v>
      </c>
      <c r="BP274" s="10" t="e">
        <f>SUMIF([3]gfs0910a!#REF!,'[3]total hrs'!#REF!,[3]gfs0910a!#REF!)</f>
        <v>#REF!</v>
      </c>
      <c r="BQ274" s="10" t="e">
        <f t="shared" si="309"/>
        <v>#REF!</v>
      </c>
      <c r="BR274" s="10" t="e">
        <f>SUMIF([3]gfs0910a!#REF!,'[3]total hrs'!#REF!,[3]gfs0910a!#REF!)</f>
        <v>#REF!</v>
      </c>
      <c r="BS274" s="10" t="e">
        <f t="shared" si="310"/>
        <v>#REF!</v>
      </c>
      <c r="BT274" s="10" t="e">
        <f>SUMIF([3]gfs0910a!#REF!,'[3]total hrs'!#REF!,[3]gfs0910a!#REF!)</f>
        <v>#REF!</v>
      </c>
      <c r="BU274" s="10" t="e">
        <f t="shared" si="311"/>
        <v>#REF!</v>
      </c>
      <c r="BV274" s="10" t="e">
        <f>SUMIF([3]gfs0910a!#REF!,'[3]total hrs'!#REF!,[3]gfs0910a!#REF!)</f>
        <v>#REF!</v>
      </c>
      <c r="BW274" s="10" t="e">
        <f t="shared" si="312"/>
        <v>#REF!</v>
      </c>
    </row>
    <row r="275" spans="1:75" ht="21" customHeight="1" x14ac:dyDescent="0.25">
      <c r="A275" s="12">
        <v>51500</v>
      </c>
      <c r="B275" s="12" t="s">
        <v>290</v>
      </c>
      <c r="C275" s="15" t="s">
        <v>20</v>
      </c>
      <c r="D275" s="29">
        <f>SUMIF(general!$C:$C,'control sheet'!$A:$A,general!$K:$K)</f>
        <v>0</v>
      </c>
      <c r="E275" s="5">
        <f>SUMIF(airport!C:C,'control sheet'!A:A,airport!K:K)</f>
        <v>53</v>
      </c>
      <c r="F275" s="5">
        <f>SUMIF(denarau!C:C,'control sheet'!A:A,denarau!K:K)</f>
        <v>0</v>
      </c>
      <c r="G275" s="98">
        <f>SUMIF(fijian!$C:$C,'control sheet'!$A:$A,fijian!$K:$K)</f>
        <v>0</v>
      </c>
      <c r="H275" s="5">
        <f>SUMIF(north!C:C,'control sheet'!A:A,north!K:K)</f>
        <v>0</v>
      </c>
      <c r="I275" s="5"/>
      <c r="J275" s="5"/>
      <c r="L275" s="6">
        <f t="shared" si="291"/>
        <v>53</v>
      </c>
      <c r="N2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2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2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275" s="96">
        <f t="shared" si="292"/>
        <v>0</v>
      </c>
      <c r="R2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275" s="6">
        <f t="shared" si="293"/>
        <v>53</v>
      </c>
      <c r="AE275" s="7"/>
      <c r="AF275" s="6">
        <f t="shared" si="294"/>
        <v>36</v>
      </c>
      <c r="AG275" s="6">
        <f t="shared" si="295"/>
        <v>15</v>
      </c>
      <c r="AH275" s="6">
        <f t="shared" si="296"/>
        <v>2</v>
      </c>
      <c r="AI275" s="6">
        <f t="shared" si="297"/>
        <v>0</v>
      </c>
      <c r="AJ275" s="6">
        <f t="shared" si="298"/>
        <v>0</v>
      </c>
      <c r="AK275" s="6">
        <f t="shared" si="299"/>
        <v>24</v>
      </c>
      <c r="AL275" s="6"/>
      <c r="AM2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5" s="9" t="e">
        <f t="shared" si="300"/>
        <v>#REF!</v>
      </c>
      <c r="BD275" s="9" t="e">
        <f t="shared" si="301"/>
        <v>#REF!</v>
      </c>
      <c r="BE275" s="9" t="e">
        <f t="shared" si="302"/>
        <v>#REF!</v>
      </c>
      <c r="BF275" s="9" t="e">
        <f t="shared" si="303"/>
        <v>#REF!</v>
      </c>
      <c r="BG275" s="9" t="e">
        <f t="shared" si="304"/>
        <v>#REF!</v>
      </c>
      <c r="BH275" s="9" t="e">
        <f t="shared" si="305"/>
        <v>#REF!</v>
      </c>
      <c r="BI275" s="9" t="e">
        <f t="shared" si="306"/>
        <v>#REF!</v>
      </c>
      <c r="BL275" s="10" t="e">
        <f>SUMIF([3]gfs0910a!#REF!,'[3]total hrs'!#REF!,[3]gfs0910a!#REF!)</f>
        <v>#REF!</v>
      </c>
      <c r="BM275" s="10" t="e">
        <f t="shared" si="307"/>
        <v>#REF!</v>
      </c>
      <c r="BN275" s="10" t="e">
        <f>SUMIF([3]gfs0910a!#REF!,'[3]total hrs'!#REF!,[3]gfs0910a!#REF!)</f>
        <v>#REF!</v>
      </c>
      <c r="BO275" s="10" t="e">
        <f t="shared" si="308"/>
        <v>#REF!</v>
      </c>
      <c r="BP275" s="10" t="e">
        <f>SUMIF([3]gfs0910a!#REF!,'[3]total hrs'!#REF!,[3]gfs0910a!#REF!)</f>
        <v>#REF!</v>
      </c>
      <c r="BQ275" s="10" t="e">
        <f t="shared" si="309"/>
        <v>#REF!</v>
      </c>
      <c r="BR275" s="10" t="e">
        <f>SUMIF([3]gfs0910a!#REF!,'[3]total hrs'!#REF!,[3]gfs0910a!#REF!)</f>
        <v>#REF!</v>
      </c>
      <c r="BS275" s="10" t="e">
        <f t="shared" si="310"/>
        <v>#REF!</v>
      </c>
      <c r="BT275" s="10" t="e">
        <f>SUMIF([3]gfs0910a!#REF!,'[3]total hrs'!#REF!,[3]gfs0910a!#REF!)</f>
        <v>#REF!</v>
      </c>
      <c r="BU275" s="10" t="e">
        <f t="shared" si="311"/>
        <v>#REF!</v>
      </c>
      <c r="BV275" s="10" t="e">
        <f>SUMIF([3]gfs0910a!#REF!,'[3]total hrs'!#REF!,[3]gfs0910a!#REF!)</f>
        <v>#REF!</v>
      </c>
      <c r="BW275" s="10" t="e">
        <f t="shared" si="312"/>
        <v>#REF!</v>
      </c>
    </row>
    <row r="276" spans="1:75" ht="21" customHeight="1" x14ac:dyDescent="0.25">
      <c r="A276" s="12">
        <v>51505</v>
      </c>
      <c r="B276" s="12" t="s">
        <v>485</v>
      </c>
      <c r="C276" s="15" t="s">
        <v>20</v>
      </c>
      <c r="D276" s="29">
        <f>SUMIF(general!$C:$C,'control sheet'!$A:$A,general!$K:$K)</f>
        <v>0</v>
      </c>
      <c r="E276" s="5">
        <f>SUMIF(airport!C:C,'control sheet'!A:A,airport!K:K)</f>
        <v>0</v>
      </c>
      <c r="F276" s="5">
        <f>SUMIF(denarau!C:C,'control sheet'!A:A,denarau!K:K)</f>
        <v>0</v>
      </c>
      <c r="G276" s="98">
        <f>SUMIF(fijian!$C:$C,'control sheet'!$A:$A,fijian!$K:$K)</f>
        <v>0</v>
      </c>
      <c r="H276" s="5">
        <f>SUMIF(north!C:C,'control sheet'!A:A,north!K:K)</f>
        <v>0</v>
      </c>
      <c r="I276" s="5"/>
      <c r="J276" s="5"/>
      <c r="L276" s="6">
        <f t="shared" si="291"/>
        <v>0</v>
      </c>
      <c r="N2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6" s="96">
        <f t="shared" si="292"/>
        <v>0</v>
      </c>
      <c r="R2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76" s="6">
        <f t="shared" si="293"/>
        <v>0</v>
      </c>
      <c r="AE276" s="7"/>
      <c r="AF276" s="6">
        <f t="shared" si="294"/>
        <v>0</v>
      </c>
      <c r="AG276" s="6">
        <f t="shared" si="295"/>
        <v>0</v>
      </c>
      <c r="AH276" s="6">
        <f t="shared" si="296"/>
        <v>0</v>
      </c>
      <c r="AI276" s="6">
        <f t="shared" si="297"/>
        <v>0</v>
      </c>
      <c r="AJ276" s="6">
        <f t="shared" si="298"/>
        <v>0</v>
      </c>
      <c r="AK276" s="6">
        <f t="shared" si="299"/>
        <v>0</v>
      </c>
      <c r="AL276" s="6"/>
      <c r="AM2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6" s="9" t="e">
        <f t="shared" si="300"/>
        <v>#REF!</v>
      </c>
      <c r="BD276" s="9" t="e">
        <f t="shared" si="301"/>
        <v>#REF!</v>
      </c>
      <c r="BE276" s="9" t="e">
        <f t="shared" si="302"/>
        <v>#REF!</v>
      </c>
      <c r="BF276" s="9" t="e">
        <f t="shared" si="303"/>
        <v>#REF!</v>
      </c>
      <c r="BG276" s="9" t="e">
        <f t="shared" si="304"/>
        <v>#REF!</v>
      </c>
      <c r="BH276" s="9" t="e">
        <f t="shared" si="305"/>
        <v>#REF!</v>
      </c>
      <c r="BI276" s="9" t="e">
        <f t="shared" si="306"/>
        <v>#REF!</v>
      </c>
      <c r="BL276" s="10" t="e">
        <f>SUMIF([3]gfs0910a!#REF!,'[3]total hrs'!#REF!,[3]gfs0910a!#REF!)</f>
        <v>#REF!</v>
      </c>
      <c r="BM276" s="10" t="e">
        <f t="shared" si="307"/>
        <v>#REF!</v>
      </c>
      <c r="BN276" s="10" t="e">
        <f>SUMIF([3]gfs0910a!#REF!,'[3]total hrs'!#REF!,[3]gfs0910a!#REF!)</f>
        <v>#REF!</v>
      </c>
      <c r="BO276" s="10" t="e">
        <f t="shared" si="308"/>
        <v>#REF!</v>
      </c>
      <c r="BP276" s="10" t="e">
        <f>SUMIF([3]gfs0910a!#REF!,'[3]total hrs'!#REF!,[3]gfs0910a!#REF!)</f>
        <v>#REF!</v>
      </c>
      <c r="BQ276" s="10" t="e">
        <f t="shared" si="309"/>
        <v>#REF!</v>
      </c>
      <c r="BR276" s="10" t="e">
        <f>SUMIF([3]gfs0910a!#REF!,'[3]total hrs'!#REF!,[3]gfs0910a!#REF!)</f>
        <v>#REF!</v>
      </c>
      <c r="BS276" s="10" t="e">
        <f t="shared" si="310"/>
        <v>#REF!</v>
      </c>
      <c r="BT276" s="10" t="e">
        <f>SUMIF([3]gfs0910a!#REF!,'[3]total hrs'!#REF!,[3]gfs0910a!#REF!)</f>
        <v>#REF!</v>
      </c>
      <c r="BU276" s="10" t="e">
        <f t="shared" si="311"/>
        <v>#REF!</v>
      </c>
      <c r="BV276" s="10" t="e">
        <f>SUMIF([3]gfs0910a!#REF!,'[3]total hrs'!#REF!,[3]gfs0910a!#REF!)</f>
        <v>#REF!</v>
      </c>
      <c r="BW276" s="10" t="e">
        <f t="shared" si="312"/>
        <v>#REF!</v>
      </c>
    </row>
    <row r="277" spans="1:75" ht="21" customHeight="1" x14ac:dyDescent="0.25">
      <c r="A277" s="12">
        <v>51512</v>
      </c>
      <c r="B277" s="12" t="s">
        <v>291</v>
      </c>
      <c r="C277" s="15" t="s">
        <v>20</v>
      </c>
      <c r="D277" s="29">
        <f>SUMIF(general!$C:$C,'control sheet'!$A:$A,general!$K:$K)</f>
        <v>0</v>
      </c>
      <c r="E277" s="5">
        <f>SUMIF(airport!C:C,'control sheet'!A:A,airport!K:K)</f>
        <v>0</v>
      </c>
      <c r="F277" s="5">
        <f>SUMIF(denarau!C:C,'control sheet'!A:A,denarau!K:K)</f>
        <v>0</v>
      </c>
      <c r="G277" s="98">
        <f>SUMIF(fijian!$C:$C,'control sheet'!$A:$A,fijian!$K:$K)</f>
        <v>0</v>
      </c>
      <c r="H277" s="5">
        <f>SUMIF(north!C:C,'control sheet'!A:A,north!K:K)</f>
        <v>0</v>
      </c>
      <c r="I277" s="5"/>
      <c r="J277" s="5"/>
      <c r="L277" s="6">
        <f t="shared" si="291"/>
        <v>0</v>
      </c>
      <c r="N2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7" s="96">
        <f t="shared" si="292"/>
        <v>0</v>
      </c>
      <c r="R2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77" s="6">
        <f t="shared" si="293"/>
        <v>0</v>
      </c>
      <c r="AE277" s="7"/>
      <c r="AF277" s="6">
        <f t="shared" si="294"/>
        <v>0</v>
      </c>
      <c r="AG277" s="6">
        <f t="shared" si="295"/>
        <v>0</v>
      </c>
      <c r="AH277" s="6">
        <f t="shared" si="296"/>
        <v>0</v>
      </c>
      <c r="AI277" s="6">
        <f t="shared" si="297"/>
        <v>0</v>
      </c>
      <c r="AJ277" s="6">
        <f t="shared" si="298"/>
        <v>0</v>
      </c>
      <c r="AK277" s="6">
        <f t="shared" si="299"/>
        <v>0</v>
      </c>
      <c r="AL277" s="6"/>
      <c r="AM2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7" s="9" t="e">
        <f t="shared" si="300"/>
        <v>#REF!</v>
      </c>
      <c r="BD277" s="9" t="e">
        <f t="shared" si="301"/>
        <v>#REF!</v>
      </c>
      <c r="BE277" s="9" t="e">
        <f t="shared" si="302"/>
        <v>#REF!</v>
      </c>
      <c r="BF277" s="9" t="e">
        <f t="shared" si="303"/>
        <v>#REF!</v>
      </c>
      <c r="BG277" s="9" t="e">
        <f t="shared" si="304"/>
        <v>#REF!</v>
      </c>
      <c r="BH277" s="9" t="e">
        <f t="shared" si="305"/>
        <v>#REF!</v>
      </c>
      <c r="BI277" s="9" t="e">
        <f t="shared" si="306"/>
        <v>#REF!</v>
      </c>
      <c r="BL277" s="10" t="e">
        <f>SUMIF([3]gfs0910a!#REF!,'[3]total hrs'!#REF!,[3]gfs0910a!#REF!)</f>
        <v>#REF!</v>
      </c>
      <c r="BM277" s="10" t="e">
        <f t="shared" si="307"/>
        <v>#REF!</v>
      </c>
      <c r="BN277" s="10" t="e">
        <f>SUMIF([3]gfs0910a!#REF!,'[3]total hrs'!#REF!,[3]gfs0910a!#REF!)</f>
        <v>#REF!</v>
      </c>
      <c r="BO277" s="10" t="e">
        <f t="shared" si="308"/>
        <v>#REF!</v>
      </c>
      <c r="BP277" s="10" t="e">
        <f>SUMIF([3]gfs0910a!#REF!,'[3]total hrs'!#REF!,[3]gfs0910a!#REF!)</f>
        <v>#REF!</v>
      </c>
      <c r="BQ277" s="10" t="e">
        <f t="shared" si="309"/>
        <v>#REF!</v>
      </c>
      <c r="BR277" s="10" t="e">
        <f>SUMIF([3]gfs0910a!#REF!,'[3]total hrs'!#REF!,[3]gfs0910a!#REF!)</f>
        <v>#REF!</v>
      </c>
      <c r="BS277" s="10" t="e">
        <f t="shared" si="310"/>
        <v>#REF!</v>
      </c>
      <c r="BT277" s="10" t="e">
        <f>SUMIF([3]gfs0910a!#REF!,'[3]total hrs'!#REF!,[3]gfs0910a!#REF!)</f>
        <v>#REF!</v>
      </c>
      <c r="BU277" s="10" t="e">
        <f t="shared" si="311"/>
        <v>#REF!</v>
      </c>
      <c r="BV277" s="10" t="e">
        <f>SUMIF([3]gfs0910a!#REF!,'[3]total hrs'!#REF!,[3]gfs0910a!#REF!)</f>
        <v>#REF!</v>
      </c>
      <c r="BW277" s="10" t="e">
        <f t="shared" si="312"/>
        <v>#REF!</v>
      </c>
    </row>
    <row r="278" spans="1:75" ht="21" customHeight="1" x14ac:dyDescent="0.25">
      <c r="A278" s="12">
        <v>51517</v>
      </c>
      <c r="B278" s="12" t="s">
        <v>292</v>
      </c>
      <c r="C278" s="15" t="s">
        <v>20</v>
      </c>
      <c r="D278" s="29">
        <f>SUMIF(general!$C:$C,'control sheet'!$A:$A,general!$K:$K)</f>
        <v>0</v>
      </c>
      <c r="E278" s="5">
        <f>SUMIF(airport!C:C,'control sheet'!A:A,airport!K:K)</f>
        <v>66.5</v>
      </c>
      <c r="F278" s="5">
        <f>SUMIF(denarau!C:C,'control sheet'!A:A,denarau!K:K)</f>
        <v>0</v>
      </c>
      <c r="G278" s="98">
        <f>SUMIF(fijian!$C:$C,'control sheet'!$A:$A,fijian!$K:$K)</f>
        <v>0</v>
      </c>
      <c r="H278" s="5">
        <f>SUMIF(north!C:C,'control sheet'!A:A,north!K:K)</f>
        <v>0</v>
      </c>
      <c r="I278" s="5"/>
      <c r="J278" s="5"/>
      <c r="L278" s="6">
        <f t="shared" si="291"/>
        <v>66.5</v>
      </c>
      <c r="N2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18.5</v>
      </c>
      <c r="P2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8" s="96">
        <f t="shared" si="292"/>
        <v>0</v>
      </c>
      <c r="R2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41.31</v>
      </c>
      <c r="S2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278" s="6">
        <f t="shared" si="293"/>
        <v>66.5</v>
      </c>
      <c r="AE278" s="7"/>
      <c r="AF278" s="6">
        <f t="shared" si="294"/>
        <v>48</v>
      </c>
      <c r="AG278" s="6">
        <f t="shared" si="295"/>
        <v>18.5</v>
      </c>
      <c r="AH278" s="6">
        <f t="shared" si="296"/>
        <v>0</v>
      </c>
      <c r="AI278" s="6">
        <f t="shared" si="297"/>
        <v>0</v>
      </c>
      <c r="AJ278" s="6">
        <f t="shared" si="298"/>
        <v>41.31</v>
      </c>
      <c r="AK278" s="6">
        <f t="shared" si="299"/>
        <v>30</v>
      </c>
      <c r="AL278" s="6"/>
      <c r="AM2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8" s="9" t="e">
        <f t="shared" si="300"/>
        <v>#REF!</v>
      </c>
      <c r="BD278" s="9" t="e">
        <f t="shared" si="301"/>
        <v>#REF!</v>
      </c>
      <c r="BE278" s="9" t="e">
        <f t="shared" si="302"/>
        <v>#REF!</v>
      </c>
      <c r="BF278" s="9" t="e">
        <f t="shared" si="303"/>
        <v>#REF!</v>
      </c>
      <c r="BG278" s="9" t="e">
        <f t="shared" si="304"/>
        <v>#REF!</v>
      </c>
      <c r="BH278" s="9" t="e">
        <f t="shared" si="305"/>
        <v>#REF!</v>
      </c>
      <c r="BI278" s="9" t="e">
        <f t="shared" si="306"/>
        <v>#REF!</v>
      </c>
      <c r="BL278" s="10" t="e">
        <f>SUMIF([3]gfs0910a!#REF!,'[3]total hrs'!#REF!,[3]gfs0910a!#REF!)</f>
        <v>#REF!</v>
      </c>
      <c r="BM278" s="10" t="e">
        <f t="shared" si="307"/>
        <v>#REF!</v>
      </c>
      <c r="BN278" s="10" t="e">
        <f>SUMIF([3]gfs0910a!#REF!,'[3]total hrs'!#REF!,[3]gfs0910a!#REF!)</f>
        <v>#REF!</v>
      </c>
      <c r="BO278" s="10" t="e">
        <f t="shared" si="308"/>
        <v>#REF!</v>
      </c>
      <c r="BP278" s="10" t="e">
        <f>SUMIF([3]gfs0910a!#REF!,'[3]total hrs'!#REF!,[3]gfs0910a!#REF!)</f>
        <v>#REF!</v>
      </c>
      <c r="BQ278" s="10" t="e">
        <f t="shared" si="309"/>
        <v>#REF!</v>
      </c>
      <c r="BR278" s="10" t="e">
        <f>SUMIF([3]gfs0910a!#REF!,'[3]total hrs'!#REF!,[3]gfs0910a!#REF!)</f>
        <v>#REF!</v>
      </c>
      <c r="BS278" s="10" t="e">
        <f t="shared" si="310"/>
        <v>#REF!</v>
      </c>
      <c r="BT278" s="10" t="e">
        <f>SUMIF([3]gfs0910a!#REF!,'[3]total hrs'!#REF!,[3]gfs0910a!#REF!)</f>
        <v>#REF!</v>
      </c>
      <c r="BU278" s="10" t="e">
        <f t="shared" si="311"/>
        <v>#REF!</v>
      </c>
      <c r="BV278" s="10" t="e">
        <f>SUMIF([3]gfs0910a!#REF!,'[3]total hrs'!#REF!,[3]gfs0910a!#REF!)</f>
        <v>#REF!</v>
      </c>
      <c r="BW278" s="10" t="e">
        <f t="shared" si="312"/>
        <v>#REF!</v>
      </c>
    </row>
    <row r="279" spans="1:75" ht="21" customHeight="1" x14ac:dyDescent="0.25">
      <c r="A279" s="12">
        <v>51518</v>
      </c>
      <c r="B279" s="12" t="s">
        <v>293</v>
      </c>
      <c r="C279" s="15" t="s">
        <v>20</v>
      </c>
      <c r="D279" s="29">
        <f>SUMIF(general!$C:$C,'control sheet'!$A:$A,general!$K:$K)</f>
        <v>0</v>
      </c>
      <c r="E279" s="5">
        <f>SUMIF(airport!C:C,'control sheet'!A:A,airport!K:K)</f>
        <v>0</v>
      </c>
      <c r="F279" s="5">
        <f>SUMIF(denarau!C:C,'control sheet'!A:A,denarau!K:K)</f>
        <v>0</v>
      </c>
      <c r="G279" s="98">
        <f>SUMIF(fijian!$C:$C,'control sheet'!$A:$A,fijian!$K:$K)</f>
        <v>0</v>
      </c>
      <c r="H279" s="5">
        <f>SUMIF(north!C:C,'control sheet'!A:A,north!K:K)</f>
        <v>0</v>
      </c>
      <c r="I279" s="5"/>
      <c r="J279" s="5"/>
      <c r="L279" s="6">
        <f t="shared" si="291"/>
        <v>0</v>
      </c>
      <c r="N2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79" s="96">
        <f t="shared" si="292"/>
        <v>0</v>
      </c>
      <c r="R2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79" s="6">
        <f t="shared" si="293"/>
        <v>0</v>
      </c>
      <c r="AE279" s="7"/>
      <c r="AF279" s="6">
        <f t="shared" si="294"/>
        <v>0</v>
      </c>
      <c r="AG279" s="6">
        <f t="shared" si="295"/>
        <v>0</v>
      </c>
      <c r="AH279" s="6">
        <f t="shared" si="296"/>
        <v>0</v>
      </c>
      <c r="AI279" s="6">
        <f t="shared" si="297"/>
        <v>0</v>
      </c>
      <c r="AJ279" s="6">
        <f t="shared" si="298"/>
        <v>0</v>
      </c>
      <c r="AK279" s="6">
        <f t="shared" si="299"/>
        <v>0</v>
      </c>
      <c r="AL279" s="6"/>
      <c r="AM2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79" s="9" t="e">
        <f t="shared" si="300"/>
        <v>#REF!</v>
      </c>
      <c r="BD279" s="9" t="e">
        <f t="shared" si="301"/>
        <v>#REF!</v>
      </c>
      <c r="BE279" s="9" t="e">
        <f t="shared" si="302"/>
        <v>#REF!</v>
      </c>
      <c r="BF279" s="9" t="e">
        <f t="shared" si="303"/>
        <v>#REF!</v>
      </c>
      <c r="BG279" s="9" t="e">
        <f t="shared" si="304"/>
        <v>#REF!</v>
      </c>
      <c r="BH279" s="9" t="e">
        <f t="shared" si="305"/>
        <v>#REF!</v>
      </c>
      <c r="BI279" s="9" t="e">
        <f t="shared" si="306"/>
        <v>#REF!</v>
      </c>
      <c r="BL279" s="10" t="e">
        <f>SUMIF([3]gfs0910a!#REF!,'[3]total hrs'!#REF!,[3]gfs0910a!#REF!)</f>
        <v>#REF!</v>
      </c>
      <c r="BM279" s="10" t="e">
        <f t="shared" si="307"/>
        <v>#REF!</v>
      </c>
      <c r="BN279" s="10" t="e">
        <f>SUMIF([3]gfs0910a!#REF!,'[3]total hrs'!#REF!,[3]gfs0910a!#REF!)</f>
        <v>#REF!</v>
      </c>
      <c r="BO279" s="10" t="e">
        <f t="shared" si="308"/>
        <v>#REF!</v>
      </c>
      <c r="BP279" s="10" t="e">
        <f>SUMIF([3]gfs0910a!#REF!,'[3]total hrs'!#REF!,[3]gfs0910a!#REF!)</f>
        <v>#REF!</v>
      </c>
      <c r="BQ279" s="10" t="e">
        <f t="shared" si="309"/>
        <v>#REF!</v>
      </c>
      <c r="BR279" s="10" t="e">
        <f>SUMIF([3]gfs0910a!#REF!,'[3]total hrs'!#REF!,[3]gfs0910a!#REF!)</f>
        <v>#REF!</v>
      </c>
      <c r="BS279" s="10" t="e">
        <f t="shared" si="310"/>
        <v>#REF!</v>
      </c>
      <c r="BT279" s="10" t="e">
        <f>SUMIF([3]gfs0910a!#REF!,'[3]total hrs'!#REF!,[3]gfs0910a!#REF!)</f>
        <v>#REF!</v>
      </c>
      <c r="BU279" s="10" t="e">
        <f t="shared" si="311"/>
        <v>#REF!</v>
      </c>
      <c r="BV279" s="10" t="e">
        <f>SUMIF([3]gfs0910a!#REF!,'[3]total hrs'!#REF!,[3]gfs0910a!#REF!)</f>
        <v>#REF!</v>
      </c>
      <c r="BW279" s="10" t="e">
        <f t="shared" si="312"/>
        <v>#REF!</v>
      </c>
    </row>
    <row r="280" spans="1:75" ht="21" customHeight="1" x14ac:dyDescent="0.25">
      <c r="A280" s="12">
        <v>51520</v>
      </c>
      <c r="B280" s="12" t="s">
        <v>294</v>
      </c>
      <c r="C280" s="15" t="s">
        <v>20</v>
      </c>
      <c r="D280" s="29">
        <f>SUMIF(general!$C:$C,'control sheet'!$A:$A,general!$K:$K)</f>
        <v>0</v>
      </c>
      <c r="E280" s="5">
        <f>SUMIF(airport!C:C,'control sheet'!A:A,airport!K:K)</f>
        <v>50</v>
      </c>
      <c r="F280" s="5">
        <f>SUMIF(denarau!C:C,'control sheet'!A:A,denarau!K:K)</f>
        <v>0</v>
      </c>
      <c r="G280" s="98">
        <f>SUMIF(fijian!$C:$C,'control sheet'!$A:$A,fijian!$K:$K)</f>
        <v>0</v>
      </c>
      <c r="H280" s="5">
        <f>SUMIF(north!C:C,'control sheet'!A:A,north!K:K)</f>
        <v>0</v>
      </c>
      <c r="I280" s="5"/>
      <c r="J280" s="5"/>
      <c r="L280" s="6">
        <f t="shared" si="291"/>
        <v>50</v>
      </c>
      <c r="N2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2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2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280" s="96">
        <f t="shared" si="292"/>
        <v>0</v>
      </c>
      <c r="R2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280" s="6">
        <f t="shared" si="293"/>
        <v>50</v>
      </c>
      <c r="AE280" s="7"/>
      <c r="AF280" s="6">
        <f t="shared" si="294"/>
        <v>36</v>
      </c>
      <c r="AG280" s="6">
        <f t="shared" si="295"/>
        <v>10</v>
      </c>
      <c r="AH280" s="6">
        <f t="shared" si="296"/>
        <v>4</v>
      </c>
      <c r="AI280" s="6">
        <f t="shared" si="297"/>
        <v>0</v>
      </c>
      <c r="AJ280" s="6">
        <f t="shared" si="298"/>
        <v>0</v>
      </c>
      <c r="AK280" s="6">
        <f t="shared" si="299"/>
        <v>18</v>
      </c>
      <c r="AL280" s="6"/>
      <c r="AM2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0" s="9" t="e">
        <f t="shared" si="300"/>
        <v>#REF!</v>
      </c>
      <c r="BD280" s="9" t="e">
        <f t="shared" si="301"/>
        <v>#REF!</v>
      </c>
      <c r="BE280" s="9" t="e">
        <f t="shared" si="302"/>
        <v>#REF!</v>
      </c>
      <c r="BF280" s="9" t="e">
        <f t="shared" si="303"/>
        <v>#REF!</v>
      </c>
      <c r="BG280" s="9" t="e">
        <f t="shared" si="304"/>
        <v>#REF!</v>
      </c>
      <c r="BH280" s="9" t="e">
        <f t="shared" si="305"/>
        <v>#REF!</v>
      </c>
      <c r="BI280" s="9" t="e">
        <f t="shared" si="306"/>
        <v>#REF!</v>
      </c>
      <c r="BL280" s="10" t="e">
        <f>SUMIF([3]gfs0910a!#REF!,'[3]total hrs'!#REF!,[3]gfs0910a!#REF!)</f>
        <v>#REF!</v>
      </c>
      <c r="BM280" s="10" t="e">
        <f t="shared" si="307"/>
        <v>#REF!</v>
      </c>
      <c r="BN280" s="10" t="e">
        <f>SUMIF([3]gfs0910a!#REF!,'[3]total hrs'!#REF!,[3]gfs0910a!#REF!)</f>
        <v>#REF!</v>
      </c>
      <c r="BO280" s="10" t="e">
        <f t="shared" si="308"/>
        <v>#REF!</v>
      </c>
      <c r="BP280" s="10" t="e">
        <f>SUMIF([3]gfs0910a!#REF!,'[3]total hrs'!#REF!,[3]gfs0910a!#REF!)</f>
        <v>#REF!</v>
      </c>
      <c r="BQ280" s="10" t="e">
        <f t="shared" si="309"/>
        <v>#REF!</v>
      </c>
      <c r="BR280" s="10" t="e">
        <f>SUMIF([3]gfs0910a!#REF!,'[3]total hrs'!#REF!,[3]gfs0910a!#REF!)</f>
        <v>#REF!</v>
      </c>
      <c r="BS280" s="10" t="e">
        <f t="shared" si="310"/>
        <v>#REF!</v>
      </c>
      <c r="BT280" s="10" t="e">
        <f>SUMIF([3]gfs0910a!#REF!,'[3]total hrs'!#REF!,[3]gfs0910a!#REF!)</f>
        <v>#REF!</v>
      </c>
      <c r="BU280" s="10" t="e">
        <f t="shared" si="311"/>
        <v>#REF!</v>
      </c>
      <c r="BV280" s="10" t="e">
        <f>SUMIF([3]gfs0910a!#REF!,'[3]total hrs'!#REF!,[3]gfs0910a!#REF!)</f>
        <v>#REF!</v>
      </c>
      <c r="BW280" s="10" t="e">
        <f t="shared" si="312"/>
        <v>#REF!</v>
      </c>
    </row>
    <row r="281" spans="1:75" ht="21" customHeight="1" x14ac:dyDescent="0.25">
      <c r="A281" s="12">
        <v>51521</v>
      </c>
      <c r="B281" s="12" t="s">
        <v>295</v>
      </c>
      <c r="C281" s="15" t="s">
        <v>20</v>
      </c>
      <c r="D281" s="29">
        <f>SUMIF(general!$C:$C,'control sheet'!$A:$A,general!$K:$K)</f>
        <v>0</v>
      </c>
      <c r="E281" s="5">
        <f>SUMIF(airport!C:C,'control sheet'!A:A,airport!K:K)</f>
        <v>0</v>
      </c>
      <c r="F281" s="5">
        <f>SUMIF(denarau!C:C,'control sheet'!A:A,denarau!K:K)</f>
        <v>0</v>
      </c>
      <c r="G281" s="98">
        <f>SUMIF(fijian!$C:$C,'control sheet'!$A:$A,fijian!$K:$K)</f>
        <v>0</v>
      </c>
      <c r="H281" s="5">
        <f>SUMIF(north!C:C,'control sheet'!A:A,north!K:K)</f>
        <v>0</v>
      </c>
      <c r="I281" s="5"/>
      <c r="J281" s="5"/>
      <c r="L281" s="6">
        <f t="shared" si="291"/>
        <v>0</v>
      </c>
      <c r="N2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1" s="96">
        <f t="shared" si="292"/>
        <v>0</v>
      </c>
      <c r="R2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81" s="6">
        <f t="shared" si="293"/>
        <v>0</v>
      </c>
      <c r="AE281" s="7"/>
      <c r="AF281" s="6">
        <f t="shared" si="294"/>
        <v>0</v>
      </c>
      <c r="AG281" s="6">
        <f t="shared" si="295"/>
        <v>0</v>
      </c>
      <c r="AH281" s="6">
        <f t="shared" si="296"/>
        <v>0</v>
      </c>
      <c r="AI281" s="6">
        <f t="shared" si="297"/>
        <v>0</v>
      </c>
      <c r="AJ281" s="6">
        <f t="shared" si="298"/>
        <v>0</v>
      </c>
      <c r="AK281" s="6">
        <f t="shared" si="299"/>
        <v>0</v>
      </c>
      <c r="AL281" s="6"/>
      <c r="AM2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1" s="9" t="e">
        <f t="shared" si="300"/>
        <v>#REF!</v>
      </c>
      <c r="BD281" s="9" t="e">
        <f t="shared" si="301"/>
        <v>#REF!</v>
      </c>
      <c r="BE281" s="9" t="e">
        <f t="shared" si="302"/>
        <v>#REF!</v>
      </c>
      <c r="BF281" s="9" t="e">
        <f t="shared" si="303"/>
        <v>#REF!</v>
      </c>
      <c r="BG281" s="9" t="e">
        <f t="shared" si="304"/>
        <v>#REF!</v>
      </c>
      <c r="BH281" s="9" t="e">
        <f t="shared" si="305"/>
        <v>#REF!</v>
      </c>
      <c r="BI281" s="9" t="e">
        <f t="shared" si="306"/>
        <v>#REF!</v>
      </c>
      <c r="BL281" s="10" t="e">
        <f>SUMIF([3]gfs0910a!#REF!,'[3]total hrs'!#REF!,[3]gfs0910a!#REF!)</f>
        <v>#REF!</v>
      </c>
      <c r="BM281" s="10" t="e">
        <f t="shared" si="307"/>
        <v>#REF!</v>
      </c>
      <c r="BN281" s="10" t="e">
        <f>SUMIF([3]gfs0910a!#REF!,'[3]total hrs'!#REF!,[3]gfs0910a!#REF!)</f>
        <v>#REF!</v>
      </c>
      <c r="BO281" s="10" t="e">
        <f t="shared" si="308"/>
        <v>#REF!</v>
      </c>
      <c r="BP281" s="10" t="e">
        <f>SUMIF([3]gfs0910a!#REF!,'[3]total hrs'!#REF!,[3]gfs0910a!#REF!)</f>
        <v>#REF!</v>
      </c>
      <c r="BQ281" s="10" t="e">
        <f t="shared" si="309"/>
        <v>#REF!</v>
      </c>
      <c r="BR281" s="10" t="e">
        <f>SUMIF([3]gfs0910a!#REF!,'[3]total hrs'!#REF!,[3]gfs0910a!#REF!)</f>
        <v>#REF!</v>
      </c>
      <c r="BS281" s="10" t="e">
        <f t="shared" si="310"/>
        <v>#REF!</v>
      </c>
      <c r="BT281" s="10" t="e">
        <f>SUMIF([3]gfs0910a!#REF!,'[3]total hrs'!#REF!,[3]gfs0910a!#REF!)</f>
        <v>#REF!</v>
      </c>
      <c r="BU281" s="10" t="e">
        <f t="shared" si="311"/>
        <v>#REF!</v>
      </c>
      <c r="BV281" s="10" t="e">
        <f>SUMIF([3]gfs0910a!#REF!,'[3]total hrs'!#REF!,[3]gfs0910a!#REF!)</f>
        <v>#REF!</v>
      </c>
      <c r="BW281" s="10" t="e">
        <f t="shared" si="312"/>
        <v>#REF!</v>
      </c>
    </row>
    <row r="282" spans="1:75" ht="21" customHeight="1" x14ac:dyDescent="0.25">
      <c r="A282" s="12">
        <v>51539</v>
      </c>
      <c r="B282" s="12" t="s">
        <v>297</v>
      </c>
      <c r="C282" s="15" t="s">
        <v>20</v>
      </c>
      <c r="D282" s="29">
        <f>SUMIF(general!$C:$C,'control sheet'!$A:$A,general!$K:$K)</f>
        <v>0</v>
      </c>
      <c r="E282" s="5">
        <f>SUMIF(airport!C:C,'control sheet'!A:A,airport!K:K)</f>
        <v>43</v>
      </c>
      <c r="F282" s="5">
        <f>SUMIF(denarau!C:C,'control sheet'!A:A,denarau!K:K)</f>
        <v>0</v>
      </c>
      <c r="G282" s="98">
        <f>SUMIF(fijian!$C:$C,'control sheet'!$A:$A,fijian!$K:$K)</f>
        <v>0</v>
      </c>
      <c r="H282" s="5">
        <f>SUMIF(north!C:C,'control sheet'!A:A,north!K:K)</f>
        <v>0</v>
      </c>
      <c r="I282" s="5"/>
      <c r="J282" s="5"/>
      <c r="L282" s="6">
        <f t="shared" si="291"/>
        <v>43</v>
      </c>
      <c r="N2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2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2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2" s="96">
        <f t="shared" si="292"/>
        <v>0</v>
      </c>
      <c r="R2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82" s="6">
        <f t="shared" si="293"/>
        <v>43</v>
      </c>
      <c r="AE282" s="7"/>
      <c r="AF282" s="6">
        <f t="shared" si="294"/>
        <v>36</v>
      </c>
      <c r="AG282" s="6">
        <f t="shared" si="295"/>
        <v>7</v>
      </c>
      <c r="AH282" s="6">
        <f t="shared" si="296"/>
        <v>0</v>
      </c>
      <c r="AI282" s="6">
        <f t="shared" si="297"/>
        <v>0</v>
      </c>
      <c r="AJ282" s="6">
        <f t="shared" si="298"/>
        <v>0</v>
      </c>
      <c r="AK282" s="6">
        <f t="shared" si="299"/>
        <v>12</v>
      </c>
      <c r="AL282" s="6"/>
      <c r="AM2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2" s="9" t="e">
        <f t="shared" si="300"/>
        <v>#REF!</v>
      </c>
      <c r="BD282" s="9" t="e">
        <f t="shared" si="301"/>
        <v>#REF!</v>
      </c>
      <c r="BE282" s="9" t="e">
        <f t="shared" si="302"/>
        <v>#REF!</v>
      </c>
      <c r="BF282" s="9" t="e">
        <f t="shared" si="303"/>
        <v>#REF!</v>
      </c>
      <c r="BG282" s="9" t="e">
        <f t="shared" si="304"/>
        <v>#REF!</v>
      </c>
      <c r="BH282" s="9" t="e">
        <f t="shared" si="305"/>
        <v>#REF!</v>
      </c>
      <c r="BI282" s="9" t="e">
        <f t="shared" si="306"/>
        <v>#REF!</v>
      </c>
      <c r="BL282" s="10" t="e">
        <f>SUMIF([3]gfs0910a!#REF!,'[3]total hrs'!#REF!,[3]gfs0910a!#REF!)</f>
        <v>#REF!</v>
      </c>
      <c r="BM282" s="10" t="e">
        <f t="shared" si="307"/>
        <v>#REF!</v>
      </c>
      <c r="BN282" s="10" t="e">
        <f>SUMIF([3]gfs0910a!#REF!,'[3]total hrs'!#REF!,[3]gfs0910a!#REF!)</f>
        <v>#REF!</v>
      </c>
      <c r="BO282" s="10" t="e">
        <f t="shared" si="308"/>
        <v>#REF!</v>
      </c>
      <c r="BP282" s="10" t="e">
        <f>SUMIF([3]gfs0910a!#REF!,'[3]total hrs'!#REF!,[3]gfs0910a!#REF!)</f>
        <v>#REF!</v>
      </c>
      <c r="BQ282" s="10" t="e">
        <f t="shared" si="309"/>
        <v>#REF!</v>
      </c>
      <c r="BR282" s="10" t="e">
        <f>SUMIF([3]gfs0910a!#REF!,'[3]total hrs'!#REF!,[3]gfs0910a!#REF!)</f>
        <v>#REF!</v>
      </c>
      <c r="BS282" s="10" t="e">
        <f t="shared" si="310"/>
        <v>#REF!</v>
      </c>
      <c r="BT282" s="10" t="e">
        <f>SUMIF([3]gfs0910a!#REF!,'[3]total hrs'!#REF!,[3]gfs0910a!#REF!)</f>
        <v>#REF!</v>
      </c>
      <c r="BU282" s="10" t="e">
        <f t="shared" si="311"/>
        <v>#REF!</v>
      </c>
      <c r="BV282" s="10" t="e">
        <f>SUMIF([3]gfs0910a!#REF!,'[3]total hrs'!#REF!,[3]gfs0910a!#REF!)</f>
        <v>#REF!</v>
      </c>
      <c r="BW282" s="10" t="e">
        <f t="shared" si="312"/>
        <v>#REF!</v>
      </c>
    </row>
    <row r="283" spans="1:75" ht="21" customHeight="1" x14ac:dyDescent="0.25">
      <c r="A283" s="12">
        <v>51554</v>
      </c>
      <c r="B283" s="12" t="s">
        <v>298</v>
      </c>
      <c r="C283" s="15" t="s">
        <v>20</v>
      </c>
      <c r="D283" s="29">
        <f>SUMIF(general!$C:$C,'control sheet'!$A:$A,general!$K:$K)</f>
        <v>0</v>
      </c>
      <c r="E283" s="5">
        <f>SUMIF(airport!C:C,'control sheet'!A:A,airport!K:K)</f>
        <v>32</v>
      </c>
      <c r="F283" s="5">
        <f>SUMIF(denarau!C:C,'control sheet'!A:A,denarau!K:K)</f>
        <v>0</v>
      </c>
      <c r="G283" s="98">
        <f>SUMIF(fijian!$C:$C,'control sheet'!$A:$A,fijian!$K:$K)</f>
        <v>0</v>
      </c>
      <c r="H283" s="5">
        <f>SUMIF(north!C:C,'control sheet'!A:A,north!K:K)</f>
        <v>0</v>
      </c>
      <c r="I283" s="5"/>
      <c r="J283" s="5"/>
      <c r="L283" s="6">
        <f t="shared" si="291"/>
        <v>32</v>
      </c>
      <c r="N2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2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2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3" s="96">
        <f t="shared" si="292"/>
        <v>0</v>
      </c>
      <c r="R2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283" s="6">
        <f t="shared" si="293"/>
        <v>32</v>
      </c>
      <c r="AE283" s="7"/>
      <c r="AF283" s="6">
        <f t="shared" si="294"/>
        <v>27</v>
      </c>
      <c r="AG283" s="6">
        <f t="shared" si="295"/>
        <v>5</v>
      </c>
      <c r="AH283" s="6">
        <f t="shared" si="296"/>
        <v>0</v>
      </c>
      <c r="AI283" s="6">
        <f t="shared" si="297"/>
        <v>0</v>
      </c>
      <c r="AJ283" s="6">
        <f t="shared" si="298"/>
        <v>0</v>
      </c>
      <c r="AK283" s="6">
        <f t="shared" si="299"/>
        <v>6</v>
      </c>
      <c r="AL283" s="6"/>
      <c r="AM2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3" s="9" t="e">
        <f t="shared" si="300"/>
        <v>#REF!</v>
      </c>
      <c r="BD283" s="9" t="e">
        <f t="shared" si="301"/>
        <v>#REF!</v>
      </c>
      <c r="BE283" s="9" t="e">
        <f t="shared" si="302"/>
        <v>#REF!</v>
      </c>
      <c r="BF283" s="9" t="e">
        <f t="shared" si="303"/>
        <v>#REF!</v>
      </c>
      <c r="BG283" s="9" t="e">
        <f t="shared" si="304"/>
        <v>#REF!</v>
      </c>
      <c r="BH283" s="9" t="e">
        <f t="shared" si="305"/>
        <v>#REF!</v>
      </c>
      <c r="BI283" s="9" t="e">
        <f t="shared" si="306"/>
        <v>#REF!</v>
      </c>
      <c r="BL283" s="10" t="e">
        <f>SUMIF([3]gfs0910a!#REF!,'[3]total hrs'!#REF!,[3]gfs0910a!#REF!)</f>
        <v>#REF!</v>
      </c>
      <c r="BM283" s="10" t="e">
        <f t="shared" si="307"/>
        <v>#REF!</v>
      </c>
      <c r="BN283" s="10" t="e">
        <f>SUMIF([3]gfs0910a!#REF!,'[3]total hrs'!#REF!,[3]gfs0910a!#REF!)</f>
        <v>#REF!</v>
      </c>
      <c r="BO283" s="10" t="e">
        <f t="shared" si="308"/>
        <v>#REF!</v>
      </c>
      <c r="BP283" s="10" t="e">
        <f>SUMIF([3]gfs0910a!#REF!,'[3]total hrs'!#REF!,[3]gfs0910a!#REF!)</f>
        <v>#REF!</v>
      </c>
      <c r="BQ283" s="10" t="e">
        <f t="shared" si="309"/>
        <v>#REF!</v>
      </c>
      <c r="BR283" s="10" t="e">
        <f>SUMIF([3]gfs0910a!#REF!,'[3]total hrs'!#REF!,[3]gfs0910a!#REF!)</f>
        <v>#REF!</v>
      </c>
      <c r="BS283" s="10" t="e">
        <f t="shared" si="310"/>
        <v>#REF!</v>
      </c>
      <c r="BT283" s="10" t="e">
        <f>SUMIF([3]gfs0910a!#REF!,'[3]total hrs'!#REF!,[3]gfs0910a!#REF!)</f>
        <v>#REF!</v>
      </c>
      <c r="BU283" s="10" t="e">
        <f t="shared" si="311"/>
        <v>#REF!</v>
      </c>
      <c r="BV283" s="10" t="e">
        <f>SUMIF([3]gfs0910a!#REF!,'[3]total hrs'!#REF!,[3]gfs0910a!#REF!)</f>
        <v>#REF!</v>
      </c>
      <c r="BW283" s="10" t="e">
        <f t="shared" si="312"/>
        <v>#REF!</v>
      </c>
    </row>
    <row r="284" spans="1:75" ht="21" customHeight="1" x14ac:dyDescent="0.25">
      <c r="A284" s="12">
        <v>51559</v>
      </c>
      <c r="B284" s="12" t="s">
        <v>299</v>
      </c>
      <c r="C284" s="15" t="s">
        <v>20</v>
      </c>
      <c r="D284" s="29">
        <f>SUMIF(general!$C:$C,'control sheet'!$A:$A,general!$K:$K)</f>
        <v>0</v>
      </c>
      <c r="E284" s="5">
        <f>SUMIF(airport!C:C,'control sheet'!A:A,airport!K:K)</f>
        <v>0</v>
      </c>
      <c r="F284" s="5">
        <f>SUMIF(denarau!C:C,'control sheet'!A:A,denarau!K:K)</f>
        <v>0</v>
      </c>
      <c r="G284" s="98">
        <f>SUMIF(fijian!$C:$C,'control sheet'!$A:$A,fijian!$K:$K)</f>
        <v>0</v>
      </c>
      <c r="H284" s="5">
        <f>SUMIF(north!C:C,'control sheet'!A:A,north!K:K)</f>
        <v>0</v>
      </c>
      <c r="I284" s="5"/>
      <c r="J284" s="5"/>
      <c r="L284" s="6">
        <f t="shared" si="291"/>
        <v>0</v>
      </c>
      <c r="N2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4" s="96">
        <f t="shared" si="292"/>
        <v>0</v>
      </c>
      <c r="R2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84" s="6">
        <f t="shared" si="293"/>
        <v>0</v>
      </c>
      <c r="AE284" s="7"/>
      <c r="AF284" s="6">
        <f t="shared" si="294"/>
        <v>0</v>
      </c>
      <c r="AG284" s="6">
        <f t="shared" si="295"/>
        <v>0</v>
      </c>
      <c r="AH284" s="6">
        <f t="shared" si="296"/>
        <v>0</v>
      </c>
      <c r="AI284" s="6">
        <f t="shared" si="297"/>
        <v>0</v>
      </c>
      <c r="AJ284" s="6">
        <f t="shared" si="298"/>
        <v>0</v>
      </c>
      <c r="AK284" s="6">
        <f t="shared" si="299"/>
        <v>0</v>
      </c>
      <c r="AL284" s="6"/>
      <c r="AM2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4" s="9" t="e">
        <f t="shared" si="300"/>
        <v>#REF!</v>
      </c>
      <c r="BD284" s="9" t="e">
        <f t="shared" si="301"/>
        <v>#REF!</v>
      </c>
      <c r="BE284" s="9" t="e">
        <f t="shared" si="302"/>
        <v>#REF!</v>
      </c>
      <c r="BF284" s="9" t="e">
        <f t="shared" si="303"/>
        <v>#REF!</v>
      </c>
      <c r="BG284" s="9" t="e">
        <f t="shared" si="304"/>
        <v>#REF!</v>
      </c>
      <c r="BH284" s="9" t="e">
        <f t="shared" si="305"/>
        <v>#REF!</v>
      </c>
      <c r="BI284" s="9" t="e">
        <f t="shared" si="306"/>
        <v>#REF!</v>
      </c>
      <c r="BL284" s="10" t="e">
        <f>SUMIF([3]gfs0910a!#REF!,'[3]total hrs'!#REF!,[3]gfs0910a!#REF!)</f>
        <v>#REF!</v>
      </c>
      <c r="BM284" s="10" t="e">
        <f t="shared" si="307"/>
        <v>#REF!</v>
      </c>
      <c r="BN284" s="10" t="e">
        <f>SUMIF([3]gfs0910a!#REF!,'[3]total hrs'!#REF!,[3]gfs0910a!#REF!)</f>
        <v>#REF!</v>
      </c>
      <c r="BO284" s="10" t="e">
        <f t="shared" si="308"/>
        <v>#REF!</v>
      </c>
      <c r="BP284" s="10" t="e">
        <f>SUMIF([3]gfs0910a!#REF!,'[3]total hrs'!#REF!,[3]gfs0910a!#REF!)</f>
        <v>#REF!</v>
      </c>
      <c r="BQ284" s="10" t="e">
        <f t="shared" si="309"/>
        <v>#REF!</v>
      </c>
      <c r="BR284" s="10" t="e">
        <f>SUMIF([3]gfs0910a!#REF!,'[3]total hrs'!#REF!,[3]gfs0910a!#REF!)</f>
        <v>#REF!</v>
      </c>
      <c r="BS284" s="10" t="e">
        <f t="shared" si="310"/>
        <v>#REF!</v>
      </c>
      <c r="BT284" s="10" t="e">
        <f>SUMIF([3]gfs0910a!#REF!,'[3]total hrs'!#REF!,[3]gfs0910a!#REF!)</f>
        <v>#REF!</v>
      </c>
      <c r="BU284" s="10" t="e">
        <f t="shared" si="311"/>
        <v>#REF!</v>
      </c>
      <c r="BV284" s="10" t="e">
        <f>SUMIF([3]gfs0910a!#REF!,'[3]total hrs'!#REF!,[3]gfs0910a!#REF!)</f>
        <v>#REF!</v>
      </c>
      <c r="BW284" s="10" t="e">
        <f t="shared" si="312"/>
        <v>#REF!</v>
      </c>
    </row>
    <row r="285" spans="1:75" ht="21" customHeight="1" x14ac:dyDescent="0.25">
      <c r="A285" s="12">
        <v>51569</v>
      </c>
      <c r="B285" s="12" t="s">
        <v>300</v>
      </c>
      <c r="C285" s="15" t="s">
        <v>20</v>
      </c>
      <c r="D285" s="29">
        <f>SUMIF(general!$C:$C,'control sheet'!$A:$A,general!$K:$K)</f>
        <v>0</v>
      </c>
      <c r="E285" s="5">
        <f>SUMIF(airport!C:C,'control sheet'!A:A,airport!K:K)</f>
        <v>0</v>
      </c>
      <c r="F285" s="5">
        <f>SUMIF(denarau!C:C,'control sheet'!A:A,denarau!K:K)</f>
        <v>0</v>
      </c>
      <c r="G285" s="98">
        <f>SUMIF(fijian!$C:$C,'control sheet'!$A:$A,fijian!$K:$K)</f>
        <v>0</v>
      </c>
      <c r="H285" s="5">
        <f>SUMIF(north!C:C,'control sheet'!A:A,north!K:K)</f>
        <v>0</v>
      </c>
      <c r="I285" s="5"/>
      <c r="J285" s="5"/>
      <c r="L285" s="6">
        <f t="shared" si="291"/>
        <v>0</v>
      </c>
      <c r="N2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5" s="96">
        <f t="shared" si="292"/>
        <v>0</v>
      </c>
      <c r="R2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85" s="6">
        <f t="shared" si="293"/>
        <v>0</v>
      </c>
      <c r="AE285" s="7"/>
      <c r="AF285" s="6">
        <f t="shared" si="294"/>
        <v>0</v>
      </c>
      <c r="AG285" s="6">
        <f t="shared" si="295"/>
        <v>0</v>
      </c>
      <c r="AH285" s="6">
        <f t="shared" si="296"/>
        <v>0</v>
      </c>
      <c r="AI285" s="6">
        <f t="shared" si="297"/>
        <v>0</v>
      </c>
      <c r="AJ285" s="6">
        <f t="shared" si="298"/>
        <v>0</v>
      </c>
      <c r="AK285" s="6">
        <f t="shared" si="299"/>
        <v>0</v>
      </c>
      <c r="AL285" s="6"/>
      <c r="AM2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5" s="9" t="e">
        <f t="shared" si="300"/>
        <v>#REF!</v>
      </c>
      <c r="BD285" s="9" t="e">
        <f t="shared" si="301"/>
        <v>#REF!</v>
      </c>
      <c r="BE285" s="9" t="e">
        <f t="shared" si="302"/>
        <v>#REF!</v>
      </c>
      <c r="BF285" s="9" t="e">
        <f t="shared" si="303"/>
        <v>#REF!</v>
      </c>
      <c r="BG285" s="9" t="e">
        <f t="shared" si="304"/>
        <v>#REF!</v>
      </c>
      <c r="BH285" s="9" t="e">
        <f t="shared" si="305"/>
        <v>#REF!</v>
      </c>
      <c r="BI285" s="9" t="e">
        <f t="shared" si="306"/>
        <v>#REF!</v>
      </c>
      <c r="BL285" s="10" t="e">
        <f>SUMIF([3]gfs0910a!#REF!,'[3]total hrs'!#REF!,[3]gfs0910a!#REF!)</f>
        <v>#REF!</v>
      </c>
      <c r="BM285" s="10" t="e">
        <f t="shared" si="307"/>
        <v>#REF!</v>
      </c>
      <c r="BN285" s="10" t="e">
        <f>SUMIF([3]gfs0910a!#REF!,'[3]total hrs'!#REF!,[3]gfs0910a!#REF!)</f>
        <v>#REF!</v>
      </c>
      <c r="BO285" s="10" t="e">
        <f t="shared" si="308"/>
        <v>#REF!</v>
      </c>
      <c r="BP285" s="10" t="e">
        <f>SUMIF([3]gfs0910a!#REF!,'[3]total hrs'!#REF!,[3]gfs0910a!#REF!)</f>
        <v>#REF!</v>
      </c>
      <c r="BQ285" s="10" t="e">
        <f t="shared" si="309"/>
        <v>#REF!</v>
      </c>
      <c r="BR285" s="10" t="e">
        <f>SUMIF([3]gfs0910a!#REF!,'[3]total hrs'!#REF!,[3]gfs0910a!#REF!)</f>
        <v>#REF!</v>
      </c>
      <c r="BS285" s="10" t="e">
        <f t="shared" si="310"/>
        <v>#REF!</v>
      </c>
      <c r="BT285" s="10" t="e">
        <f>SUMIF([3]gfs0910a!#REF!,'[3]total hrs'!#REF!,[3]gfs0910a!#REF!)</f>
        <v>#REF!</v>
      </c>
      <c r="BU285" s="10" t="e">
        <f t="shared" si="311"/>
        <v>#REF!</v>
      </c>
      <c r="BV285" s="10" t="e">
        <f>SUMIF([3]gfs0910a!#REF!,'[3]total hrs'!#REF!,[3]gfs0910a!#REF!)</f>
        <v>#REF!</v>
      </c>
      <c r="BW285" s="10" t="e">
        <f t="shared" si="312"/>
        <v>#REF!</v>
      </c>
    </row>
    <row r="286" spans="1:75" ht="21" customHeight="1" x14ac:dyDescent="0.25">
      <c r="A286" s="12">
        <v>51571</v>
      </c>
      <c r="B286" s="12" t="s">
        <v>301</v>
      </c>
      <c r="C286" s="15" t="s">
        <v>20</v>
      </c>
      <c r="D286" s="29">
        <f>SUMIF(general!$C:$C,'control sheet'!$A:$A,general!$K:$K)</f>
        <v>0</v>
      </c>
      <c r="E286" s="5">
        <f>SUMIF(airport!C:C,'control sheet'!A:A,airport!K:K)</f>
        <v>0</v>
      </c>
      <c r="F286" s="5">
        <f>SUMIF(denarau!C:C,'control sheet'!A:A,denarau!K:K)</f>
        <v>0</v>
      </c>
      <c r="G286" s="98">
        <f>SUMIF(fijian!$C:$C,'control sheet'!$A:$A,fijian!$K:$K)</f>
        <v>0</v>
      </c>
      <c r="H286" s="5">
        <f>SUMIF(north!C:C,'control sheet'!A:A,north!K:K)</f>
        <v>0</v>
      </c>
      <c r="I286" s="5"/>
      <c r="J286" s="5"/>
      <c r="L286" s="6">
        <f t="shared" si="291"/>
        <v>0</v>
      </c>
      <c r="N2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6" s="96">
        <f t="shared" si="292"/>
        <v>0</v>
      </c>
      <c r="R2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86" s="6">
        <f t="shared" si="293"/>
        <v>0</v>
      </c>
      <c r="AE286" s="7"/>
      <c r="AF286" s="6">
        <f t="shared" si="294"/>
        <v>0</v>
      </c>
      <c r="AG286" s="6">
        <f t="shared" si="295"/>
        <v>0</v>
      </c>
      <c r="AH286" s="6">
        <f t="shared" si="296"/>
        <v>0</v>
      </c>
      <c r="AI286" s="6">
        <f t="shared" si="297"/>
        <v>0</v>
      </c>
      <c r="AJ286" s="6">
        <f t="shared" si="298"/>
        <v>0</v>
      </c>
      <c r="AK286" s="6">
        <f t="shared" si="299"/>
        <v>0</v>
      </c>
      <c r="AL286" s="6"/>
      <c r="AM2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6" s="9" t="e">
        <f t="shared" si="300"/>
        <v>#REF!</v>
      </c>
      <c r="BD286" s="9" t="e">
        <f t="shared" si="301"/>
        <v>#REF!</v>
      </c>
      <c r="BE286" s="9" t="e">
        <f t="shared" si="302"/>
        <v>#REF!</v>
      </c>
      <c r="BF286" s="9" t="e">
        <f t="shared" si="303"/>
        <v>#REF!</v>
      </c>
      <c r="BG286" s="9" t="e">
        <f t="shared" si="304"/>
        <v>#REF!</v>
      </c>
      <c r="BH286" s="9" t="e">
        <f t="shared" si="305"/>
        <v>#REF!</v>
      </c>
      <c r="BI286" s="9" t="e">
        <f t="shared" si="306"/>
        <v>#REF!</v>
      </c>
      <c r="BL286" s="10" t="e">
        <f>SUMIF([3]gfs0910a!#REF!,'[3]total hrs'!#REF!,[3]gfs0910a!#REF!)</f>
        <v>#REF!</v>
      </c>
      <c r="BM286" s="10" t="e">
        <f t="shared" si="307"/>
        <v>#REF!</v>
      </c>
      <c r="BN286" s="10" t="e">
        <f>SUMIF([3]gfs0910a!#REF!,'[3]total hrs'!#REF!,[3]gfs0910a!#REF!)</f>
        <v>#REF!</v>
      </c>
      <c r="BO286" s="10" t="e">
        <f t="shared" si="308"/>
        <v>#REF!</v>
      </c>
      <c r="BP286" s="10" t="e">
        <f>SUMIF([3]gfs0910a!#REF!,'[3]total hrs'!#REF!,[3]gfs0910a!#REF!)</f>
        <v>#REF!</v>
      </c>
      <c r="BQ286" s="10" t="e">
        <f t="shared" si="309"/>
        <v>#REF!</v>
      </c>
      <c r="BR286" s="10" t="e">
        <f>SUMIF([3]gfs0910a!#REF!,'[3]total hrs'!#REF!,[3]gfs0910a!#REF!)</f>
        <v>#REF!</v>
      </c>
      <c r="BS286" s="10" t="e">
        <f t="shared" si="310"/>
        <v>#REF!</v>
      </c>
      <c r="BT286" s="10" t="e">
        <f>SUMIF([3]gfs0910a!#REF!,'[3]total hrs'!#REF!,[3]gfs0910a!#REF!)</f>
        <v>#REF!</v>
      </c>
      <c r="BU286" s="10" t="e">
        <f t="shared" si="311"/>
        <v>#REF!</v>
      </c>
      <c r="BV286" s="10" t="e">
        <f>SUMIF([3]gfs0910a!#REF!,'[3]total hrs'!#REF!,[3]gfs0910a!#REF!)</f>
        <v>#REF!</v>
      </c>
      <c r="BW286" s="10" t="e">
        <f t="shared" si="312"/>
        <v>#REF!</v>
      </c>
    </row>
    <row r="287" spans="1:75" ht="21" customHeight="1" x14ac:dyDescent="0.25">
      <c r="A287" s="12">
        <v>51588</v>
      </c>
      <c r="B287" s="12" t="s">
        <v>302</v>
      </c>
      <c r="C287" s="15" t="s">
        <v>20</v>
      </c>
      <c r="D287" s="29">
        <f>SUMIF(general!$C:$C,'control sheet'!$A:$A,general!$K:$K)</f>
        <v>0</v>
      </c>
      <c r="E287" s="5">
        <f>SUMIF(airport!C:C,'control sheet'!A:A,airport!K:K)</f>
        <v>0</v>
      </c>
      <c r="F287" s="5">
        <f>SUMIF(denarau!C:C,'control sheet'!A:A,denarau!K:K)</f>
        <v>0</v>
      </c>
      <c r="G287" s="98">
        <f>SUMIF(fijian!$C:$C,'control sheet'!$A:$A,fijian!$K:$K)</f>
        <v>0</v>
      </c>
      <c r="H287" s="5">
        <f>SUMIF(north!C:C,'control sheet'!A:A,north!K:K)</f>
        <v>0</v>
      </c>
      <c r="I287" s="5"/>
      <c r="J287" s="5"/>
      <c r="L287" s="6">
        <f t="shared" si="291"/>
        <v>0</v>
      </c>
      <c r="N2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7" s="96">
        <f t="shared" si="292"/>
        <v>0</v>
      </c>
      <c r="R2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87" s="6">
        <f t="shared" si="293"/>
        <v>0</v>
      </c>
      <c r="AE287" s="7"/>
      <c r="AF287" s="6">
        <f t="shared" si="294"/>
        <v>0</v>
      </c>
      <c r="AG287" s="6">
        <f t="shared" si="295"/>
        <v>0</v>
      </c>
      <c r="AH287" s="6">
        <f t="shared" si="296"/>
        <v>0</v>
      </c>
      <c r="AI287" s="6">
        <f t="shared" si="297"/>
        <v>0</v>
      </c>
      <c r="AJ287" s="6">
        <f t="shared" si="298"/>
        <v>0</v>
      </c>
      <c r="AK287" s="6">
        <f t="shared" si="299"/>
        <v>0</v>
      </c>
      <c r="AL287" s="6"/>
      <c r="AM2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7" s="9" t="e">
        <f t="shared" si="300"/>
        <v>#REF!</v>
      </c>
      <c r="BD287" s="9" t="e">
        <f t="shared" si="301"/>
        <v>#REF!</v>
      </c>
      <c r="BE287" s="9" t="e">
        <f t="shared" si="302"/>
        <v>#REF!</v>
      </c>
      <c r="BF287" s="9" t="e">
        <f t="shared" si="303"/>
        <v>#REF!</v>
      </c>
      <c r="BG287" s="9" t="e">
        <f t="shared" si="304"/>
        <v>#REF!</v>
      </c>
      <c r="BH287" s="9" t="e">
        <f t="shared" si="305"/>
        <v>#REF!</v>
      </c>
      <c r="BI287" s="9" t="e">
        <f t="shared" si="306"/>
        <v>#REF!</v>
      </c>
      <c r="BL287" s="10" t="e">
        <f>SUMIF([3]gfs0910a!#REF!,'[3]total hrs'!#REF!,[3]gfs0910a!#REF!)</f>
        <v>#REF!</v>
      </c>
      <c r="BM287" s="10" t="e">
        <f t="shared" si="307"/>
        <v>#REF!</v>
      </c>
      <c r="BN287" s="10" t="e">
        <f>SUMIF([3]gfs0910a!#REF!,'[3]total hrs'!#REF!,[3]gfs0910a!#REF!)</f>
        <v>#REF!</v>
      </c>
      <c r="BO287" s="10" t="e">
        <f t="shared" si="308"/>
        <v>#REF!</v>
      </c>
      <c r="BP287" s="10" t="e">
        <f>SUMIF([3]gfs0910a!#REF!,'[3]total hrs'!#REF!,[3]gfs0910a!#REF!)</f>
        <v>#REF!</v>
      </c>
      <c r="BQ287" s="10" t="e">
        <f t="shared" si="309"/>
        <v>#REF!</v>
      </c>
      <c r="BR287" s="10" t="e">
        <f>SUMIF([3]gfs0910a!#REF!,'[3]total hrs'!#REF!,[3]gfs0910a!#REF!)</f>
        <v>#REF!</v>
      </c>
      <c r="BS287" s="10" t="e">
        <f t="shared" si="310"/>
        <v>#REF!</v>
      </c>
      <c r="BT287" s="10" t="e">
        <f>SUMIF([3]gfs0910a!#REF!,'[3]total hrs'!#REF!,[3]gfs0910a!#REF!)</f>
        <v>#REF!</v>
      </c>
      <c r="BU287" s="10" t="e">
        <f t="shared" si="311"/>
        <v>#REF!</v>
      </c>
      <c r="BV287" s="10" t="e">
        <f>SUMIF([3]gfs0910a!#REF!,'[3]total hrs'!#REF!,[3]gfs0910a!#REF!)</f>
        <v>#REF!</v>
      </c>
      <c r="BW287" s="10" t="e">
        <f t="shared" si="312"/>
        <v>#REF!</v>
      </c>
    </row>
    <row r="288" spans="1:75" ht="21" customHeight="1" x14ac:dyDescent="0.25">
      <c r="A288" s="12">
        <v>51590</v>
      </c>
      <c r="B288" s="12" t="s">
        <v>303</v>
      </c>
      <c r="C288" s="15" t="s">
        <v>20</v>
      </c>
      <c r="D288" s="29">
        <f>SUMIF(general!$C:$C,'control sheet'!$A:$A,general!$K:$K)</f>
        <v>0</v>
      </c>
      <c r="E288" s="5">
        <f>SUMIF(airport!C:C,'control sheet'!A:A,airport!K:K)</f>
        <v>0</v>
      </c>
      <c r="F288" s="5">
        <f>SUMIF(denarau!C:C,'control sheet'!A:A,denarau!K:K)</f>
        <v>0</v>
      </c>
      <c r="G288" s="98">
        <f>SUMIF(fijian!$C:$C,'control sheet'!$A:$A,fijian!$K:$K)</f>
        <v>0</v>
      </c>
      <c r="H288" s="5">
        <f>SUMIF(north!C:C,'control sheet'!A:A,north!K:K)</f>
        <v>0</v>
      </c>
      <c r="I288" s="5"/>
      <c r="J288" s="5"/>
      <c r="L288" s="6">
        <f t="shared" si="291"/>
        <v>0</v>
      </c>
      <c r="N2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8" s="96">
        <f t="shared" si="292"/>
        <v>0</v>
      </c>
      <c r="R2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88" s="6">
        <f t="shared" si="293"/>
        <v>0</v>
      </c>
      <c r="AE288" s="7"/>
      <c r="AF288" s="6">
        <f t="shared" si="294"/>
        <v>0</v>
      </c>
      <c r="AG288" s="6">
        <f t="shared" si="295"/>
        <v>0</v>
      </c>
      <c r="AH288" s="6">
        <f t="shared" si="296"/>
        <v>0</v>
      </c>
      <c r="AI288" s="6">
        <f t="shared" si="297"/>
        <v>0</v>
      </c>
      <c r="AJ288" s="6">
        <f t="shared" si="298"/>
        <v>0</v>
      </c>
      <c r="AK288" s="6">
        <f t="shared" si="299"/>
        <v>0</v>
      </c>
      <c r="AL288" s="6"/>
      <c r="AM2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8" s="9" t="e">
        <f t="shared" si="300"/>
        <v>#REF!</v>
      </c>
      <c r="BD288" s="9" t="e">
        <f t="shared" si="301"/>
        <v>#REF!</v>
      </c>
      <c r="BE288" s="9" t="e">
        <f t="shared" si="302"/>
        <v>#REF!</v>
      </c>
      <c r="BF288" s="9" t="e">
        <f t="shared" si="303"/>
        <v>#REF!</v>
      </c>
      <c r="BG288" s="9" t="e">
        <f t="shared" si="304"/>
        <v>#REF!</v>
      </c>
      <c r="BH288" s="9" t="e">
        <f t="shared" si="305"/>
        <v>#REF!</v>
      </c>
      <c r="BI288" s="9" t="e">
        <f t="shared" si="306"/>
        <v>#REF!</v>
      </c>
      <c r="BL288" s="10" t="e">
        <f>SUMIF([3]gfs0910a!#REF!,'[3]total hrs'!#REF!,[3]gfs0910a!#REF!)</f>
        <v>#REF!</v>
      </c>
      <c r="BM288" s="10" t="e">
        <f t="shared" si="307"/>
        <v>#REF!</v>
      </c>
      <c r="BN288" s="10" t="e">
        <f>SUMIF([3]gfs0910a!#REF!,'[3]total hrs'!#REF!,[3]gfs0910a!#REF!)</f>
        <v>#REF!</v>
      </c>
      <c r="BO288" s="10" t="e">
        <f t="shared" si="308"/>
        <v>#REF!</v>
      </c>
      <c r="BP288" s="10" t="e">
        <f>SUMIF([3]gfs0910a!#REF!,'[3]total hrs'!#REF!,[3]gfs0910a!#REF!)</f>
        <v>#REF!</v>
      </c>
      <c r="BQ288" s="10" t="e">
        <f t="shared" si="309"/>
        <v>#REF!</v>
      </c>
      <c r="BR288" s="10" t="e">
        <f>SUMIF([3]gfs0910a!#REF!,'[3]total hrs'!#REF!,[3]gfs0910a!#REF!)</f>
        <v>#REF!</v>
      </c>
      <c r="BS288" s="10" t="e">
        <f t="shared" si="310"/>
        <v>#REF!</v>
      </c>
      <c r="BT288" s="10" t="e">
        <f>SUMIF([3]gfs0910a!#REF!,'[3]total hrs'!#REF!,[3]gfs0910a!#REF!)</f>
        <v>#REF!</v>
      </c>
      <c r="BU288" s="10" t="e">
        <f t="shared" si="311"/>
        <v>#REF!</v>
      </c>
      <c r="BV288" s="10" t="e">
        <f>SUMIF([3]gfs0910a!#REF!,'[3]total hrs'!#REF!,[3]gfs0910a!#REF!)</f>
        <v>#REF!</v>
      </c>
      <c r="BW288" s="10" t="e">
        <f t="shared" si="312"/>
        <v>#REF!</v>
      </c>
    </row>
    <row r="289" spans="1:75" ht="21" customHeight="1" x14ac:dyDescent="0.25">
      <c r="A289" s="12">
        <v>51602</v>
      </c>
      <c r="B289" s="12" t="s">
        <v>304</v>
      </c>
      <c r="C289" s="15" t="s">
        <v>20</v>
      </c>
      <c r="D289" s="29">
        <f>SUMIF(general!$C:$C,'control sheet'!$A:$A,general!$K:$K)</f>
        <v>0</v>
      </c>
      <c r="E289" s="5">
        <f>SUMIF(airport!C:C,'control sheet'!A:A,airport!K:K)</f>
        <v>0</v>
      </c>
      <c r="F289" s="5">
        <f>SUMIF(denarau!C:C,'control sheet'!A:A,denarau!K:K)</f>
        <v>0</v>
      </c>
      <c r="G289" s="98">
        <f>SUMIF(fijian!$C:$C,'control sheet'!$A:$A,fijian!$K:$K)</f>
        <v>0</v>
      </c>
      <c r="H289" s="5">
        <f>SUMIF(north!C:C,'control sheet'!A:A,north!K:K)</f>
        <v>0</v>
      </c>
      <c r="I289" s="5"/>
      <c r="J289" s="5"/>
      <c r="L289" s="6">
        <f t="shared" si="291"/>
        <v>0</v>
      </c>
      <c r="N2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89" s="96">
        <f t="shared" si="292"/>
        <v>0</v>
      </c>
      <c r="R2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89" s="6">
        <f t="shared" si="293"/>
        <v>0</v>
      </c>
      <c r="AE289" s="7"/>
      <c r="AF289" s="6">
        <f t="shared" si="294"/>
        <v>0</v>
      </c>
      <c r="AG289" s="6">
        <f t="shared" si="295"/>
        <v>0</v>
      </c>
      <c r="AH289" s="6">
        <f t="shared" si="296"/>
        <v>0</v>
      </c>
      <c r="AI289" s="6">
        <f t="shared" si="297"/>
        <v>0</v>
      </c>
      <c r="AJ289" s="6">
        <f t="shared" si="298"/>
        <v>0</v>
      </c>
      <c r="AK289" s="6">
        <f t="shared" si="299"/>
        <v>0</v>
      </c>
      <c r="AL289" s="6"/>
      <c r="AM2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89" s="9" t="e">
        <f t="shared" si="300"/>
        <v>#REF!</v>
      </c>
      <c r="BD289" s="9" t="e">
        <f t="shared" si="301"/>
        <v>#REF!</v>
      </c>
      <c r="BE289" s="9" t="e">
        <f t="shared" si="302"/>
        <v>#REF!</v>
      </c>
      <c r="BF289" s="9" t="e">
        <f t="shared" si="303"/>
        <v>#REF!</v>
      </c>
      <c r="BG289" s="9" t="e">
        <f t="shared" si="304"/>
        <v>#REF!</v>
      </c>
      <c r="BH289" s="9" t="e">
        <f t="shared" si="305"/>
        <v>#REF!</v>
      </c>
      <c r="BI289" s="9" t="e">
        <f t="shared" si="306"/>
        <v>#REF!</v>
      </c>
      <c r="BL289" s="10" t="e">
        <f>SUMIF([3]gfs0910a!#REF!,'[3]total hrs'!#REF!,[3]gfs0910a!#REF!)</f>
        <v>#REF!</v>
      </c>
      <c r="BM289" s="10" t="e">
        <f t="shared" si="307"/>
        <v>#REF!</v>
      </c>
      <c r="BN289" s="10" t="e">
        <f>SUMIF([3]gfs0910a!#REF!,'[3]total hrs'!#REF!,[3]gfs0910a!#REF!)</f>
        <v>#REF!</v>
      </c>
      <c r="BO289" s="10" t="e">
        <f t="shared" si="308"/>
        <v>#REF!</v>
      </c>
      <c r="BP289" s="10" t="e">
        <f>SUMIF([3]gfs0910a!#REF!,'[3]total hrs'!#REF!,[3]gfs0910a!#REF!)</f>
        <v>#REF!</v>
      </c>
      <c r="BQ289" s="10" t="e">
        <f t="shared" si="309"/>
        <v>#REF!</v>
      </c>
      <c r="BR289" s="10" t="e">
        <f>SUMIF([3]gfs0910a!#REF!,'[3]total hrs'!#REF!,[3]gfs0910a!#REF!)</f>
        <v>#REF!</v>
      </c>
      <c r="BS289" s="10" t="e">
        <f t="shared" si="310"/>
        <v>#REF!</v>
      </c>
      <c r="BT289" s="10" t="e">
        <f>SUMIF([3]gfs0910a!#REF!,'[3]total hrs'!#REF!,[3]gfs0910a!#REF!)</f>
        <v>#REF!</v>
      </c>
      <c r="BU289" s="10" t="e">
        <f t="shared" si="311"/>
        <v>#REF!</v>
      </c>
      <c r="BV289" s="10" t="e">
        <f>SUMIF([3]gfs0910a!#REF!,'[3]total hrs'!#REF!,[3]gfs0910a!#REF!)</f>
        <v>#REF!</v>
      </c>
      <c r="BW289" s="10" t="e">
        <f t="shared" si="312"/>
        <v>#REF!</v>
      </c>
    </row>
    <row r="290" spans="1:75" ht="21" customHeight="1" x14ac:dyDescent="0.25">
      <c r="A290" s="12">
        <v>51616</v>
      </c>
      <c r="B290" s="12" t="s">
        <v>305</v>
      </c>
      <c r="C290" s="15" t="s">
        <v>20</v>
      </c>
      <c r="D290" s="29">
        <f>SUMIF(general!$C:$C,'control sheet'!$A:$A,general!$K:$K)</f>
        <v>0</v>
      </c>
      <c r="E290" s="5">
        <f>SUMIF(airport!C:C,'control sheet'!A:A,airport!K:K)</f>
        <v>71</v>
      </c>
      <c r="F290" s="5">
        <f>SUMIF(denarau!C:C,'control sheet'!A:A,denarau!K:K)</f>
        <v>0</v>
      </c>
      <c r="G290" s="98">
        <f>SUMIF(fijian!$C:$C,'control sheet'!$A:$A,fijian!$K:$K)</f>
        <v>0</v>
      </c>
      <c r="H290" s="5">
        <f>SUMIF(north!C:C,'control sheet'!A:A,north!K:K)</f>
        <v>0</v>
      </c>
      <c r="I290" s="5"/>
      <c r="J290" s="5"/>
      <c r="L290" s="6">
        <f>SUM(D290:J290)</f>
        <v>71</v>
      </c>
      <c r="N2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42</v>
      </c>
      <c r="O2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23</v>
      </c>
      <c r="P2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6</v>
      </c>
      <c r="Q290" s="96">
        <f>SUM(N290:P290)-L290</f>
        <v>0</v>
      </c>
      <c r="R2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290" s="6">
        <f>+L290-U290</f>
        <v>71</v>
      </c>
      <c r="AE290" s="7"/>
      <c r="AF290" s="6">
        <f t="shared" ref="AF290:AK290" si="313">+N290-W290</f>
        <v>42</v>
      </c>
      <c r="AG290" s="6">
        <f t="shared" si="313"/>
        <v>23</v>
      </c>
      <c r="AH290" s="6">
        <f t="shared" si="313"/>
        <v>6</v>
      </c>
      <c r="AI290" s="6">
        <f t="shared" si="313"/>
        <v>0</v>
      </c>
      <c r="AJ290" s="6">
        <f t="shared" si="313"/>
        <v>0</v>
      </c>
      <c r="AK290" s="6">
        <f t="shared" si="313"/>
        <v>36</v>
      </c>
      <c r="AL290" s="6"/>
      <c r="AM2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0" s="9" t="e">
        <f t="shared" ref="BC290:BI290" si="314">+AM290-AU290</f>
        <v>#REF!</v>
      </c>
      <c r="BD290" s="9" t="e">
        <f t="shared" si="314"/>
        <v>#REF!</v>
      </c>
      <c r="BE290" s="9" t="e">
        <f t="shared" si="314"/>
        <v>#REF!</v>
      </c>
      <c r="BF290" s="9" t="e">
        <f t="shared" si="314"/>
        <v>#REF!</v>
      </c>
      <c r="BG290" s="9" t="e">
        <f t="shared" si="314"/>
        <v>#REF!</v>
      </c>
      <c r="BH290" s="9" t="e">
        <f t="shared" si="314"/>
        <v>#REF!</v>
      </c>
      <c r="BI290" s="9" t="e">
        <f t="shared" si="314"/>
        <v>#REF!</v>
      </c>
      <c r="BL290" s="10" t="e">
        <f>SUMIF([3]gfs0910a!#REF!,'[3]total hrs'!#REF!,[3]gfs0910a!#REF!)</f>
        <v>#REF!</v>
      </c>
      <c r="BM290" s="10" t="e">
        <f>+BL290-L290</f>
        <v>#REF!</v>
      </c>
      <c r="BN290" s="10" t="e">
        <f>SUMIF([3]gfs0910a!#REF!,'[3]total hrs'!#REF!,[3]gfs0910a!#REF!)</f>
        <v>#REF!</v>
      </c>
      <c r="BO290" s="10" t="e">
        <f>+BN290-N290</f>
        <v>#REF!</v>
      </c>
      <c r="BP290" s="10" t="e">
        <f>SUMIF([3]gfs0910a!#REF!,'[3]total hrs'!#REF!,[3]gfs0910a!#REF!)</f>
        <v>#REF!</v>
      </c>
      <c r="BQ290" s="10" t="e">
        <f>+BP290-O290</f>
        <v>#REF!</v>
      </c>
      <c r="BR290" s="10" t="e">
        <f>SUMIF([3]gfs0910a!#REF!,'[3]total hrs'!#REF!,[3]gfs0910a!#REF!)</f>
        <v>#REF!</v>
      </c>
      <c r="BS290" s="10" t="e">
        <f>+BR290-P290</f>
        <v>#REF!</v>
      </c>
      <c r="BT290" s="10" t="e">
        <f>SUMIF([3]gfs0910a!#REF!,'[3]total hrs'!#REF!,[3]gfs0910a!#REF!)</f>
        <v>#REF!</v>
      </c>
      <c r="BU290" s="10" t="e">
        <f>+BT290-R290</f>
        <v>#REF!</v>
      </c>
      <c r="BV290" s="10" t="e">
        <f>SUMIF([3]gfs0910a!#REF!,'[3]total hrs'!#REF!,[3]gfs0910a!#REF!)</f>
        <v>#REF!</v>
      </c>
      <c r="BW290" s="10" t="e">
        <f>+BV290-S290</f>
        <v>#REF!</v>
      </c>
    </row>
    <row r="291" spans="1:75" ht="21" customHeight="1" x14ac:dyDescent="0.25">
      <c r="A291" s="12">
        <v>51625</v>
      </c>
      <c r="B291" s="12" t="s">
        <v>306</v>
      </c>
      <c r="C291" s="15" t="s">
        <v>20</v>
      </c>
      <c r="D291" s="29">
        <f>SUMIF(general!$C:$C,'control sheet'!$A:$A,general!$K:$K)</f>
        <v>0</v>
      </c>
      <c r="E291" s="5">
        <f>SUMIF(airport!C:C,'control sheet'!A:A,airport!K:K)</f>
        <v>0</v>
      </c>
      <c r="F291" s="5">
        <f>SUMIF(denarau!C:C,'control sheet'!A:A,denarau!K:K)</f>
        <v>0</v>
      </c>
      <c r="G291" s="98">
        <f>SUMIF(fijian!$C:$C,'control sheet'!$A:$A,fijian!$K:$K)</f>
        <v>0</v>
      </c>
      <c r="H291" s="5">
        <f>SUMIF(north!C:C,'control sheet'!A:A,north!K:K)</f>
        <v>0</v>
      </c>
      <c r="I291" s="5"/>
      <c r="J291" s="5"/>
      <c r="L291" s="6">
        <f>SUM(D291:J291)</f>
        <v>0</v>
      </c>
      <c r="N2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1" s="96">
        <f>SUM(N291:P291)-L291</f>
        <v>0</v>
      </c>
      <c r="R2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91" s="6">
        <f>+L291-U291</f>
        <v>0</v>
      </c>
      <c r="AE291" s="7"/>
      <c r="AF291" s="6">
        <f t="shared" ref="AF291:AK293" si="315">+N291-W291</f>
        <v>0</v>
      </c>
      <c r="AG291" s="6">
        <f t="shared" si="315"/>
        <v>0</v>
      </c>
      <c r="AH291" s="6">
        <f t="shared" si="315"/>
        <v>0</v>
      </c>
      <c r="AI291" s="6">
        <f t="shared" si="315"/>
        <v>0</v>
      </c>
      <c r="AJ291" s="6">
        <f t="shared" si="315"/>
        <v>0</v>
      </c>
      <c r="AK291" s="6">
        <f t="shared" si="315"/>
        <v>0</v>
      </c>
      <c r="AL291" s="6"/>
      <c r="AM2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1" s="9" t="e">
        <f t="shared" ref="BC291:BI293" si="316">+AM291-AU291</f>
        <v>#REF!</v>
      </c>
      <c r="BD291" s="9" t="e">
        <f t="shared" si="316"/>
        <v>#REF!</v>
      </c>
      <c r="BE291" s="9" t="e">
        <f t="shared" si="316"/>
        <v>#REF!</v>
      </c>
      <c r="BF291" s="9" t="e">
        <f t="shared" si="316"/>
        <v>#REF!</v>
      </c>
      <c r="BG291" s="9" t="e">
        <f t="shared" si="316"/>
        <v>#REF!</v>
      </c>
      <c r="BH291" s="9" t="e">
        <f t="shared" si="316"/>
        <v>#REF!</v>
      </c>
      <c r="BI291" s="9" t="e">
        <f t="shared" si="316"/>
        <v>#REF!</v>
      </c>
      <c r="BL291" s="10" t="e">
        <f>SUMIF([3]gfs0910a!#REF!,'[3]total hrs'!#REF!,[3]gfs0910a!#REF!)</f>
        <v>#REF!</v>
      </c>
      <c r="BM291" s="10" t="e">
        <f>+BL291-L291</f>
        <v>#REF!</v>
      </c>
      <c r="BN291" s="10" t="e">
        <f>SUMIF([3]gfs0910a!#REF!,'[3]total hrs'!#REF!,[3]gfs0910a!#REF!)</f>
        <v>#REF!</v>
      </c>
      <c r="BO291" s="10" t="e">
        <f>+BN291-N291</f>
        <v>#REF!</v>
      </c>
      <c r="BP291" s="10" t="e">
        <f>SUMIF([3]gfs0910a!#REF!,'[3]total hrs'!#REF!,[3]gfs0910a!#REF!)</f>
        <v>#REF!</v>
      </c>
      <c r="BQ291" s="10" t="e">
        <f>+BP291-O291</f>
        <v>#REF!</v>
      </c>
      <c r="BR291" s="10" t="e">
        <f>SUMIF([3]gfs0910a!#REF!,'[3]total hrs'!#REF!,[3]gfs0910a!#REF!)</f>
        <v>#REF!</v>
      </c>
      <c r="BS291" s="10" t="e">
        <f>+BR291-P291</f>
        <v>#REF!</v>
      </c>
      <c r="BT291" s="10" t="e">
        <f>SUMIF([3]gfs0910a!#REF!,'[3]total hrs'!#REF!,[3]gfs0910a!#REF!)</f>
        <v>#REF!</v>
      </c>
      <c r="BU291" s="10" t="e">
        <f>+BT291-R291</f>
        <v>#REF!</v>
      </c>
      <c r="BV291" s="10" t="e">
        <f>SUMIF([3]gfs0910a!#REF!,'[3]total hrs'!#REF!,[3]gfs0910a!#REF!)</f>
        <v>#REF!</v>
      </c>
      <c r="BW291" s="10" t="e">
        <f>+BV291-S291</f>
        <v>#REF!</v>
      </c>
    </row>
    <row r="292" spans="1:75" ht="21" customHeight="1" x14ac:dyDescent="0.25">
      <c r="A292" s="12">
        <v>51626</v>
      </c>
      <c r="B292" s="12" t="s">
        <v>307</v>
      </c>
      <c r="C292" s="15" t="s">
        <v>20</v>
      </c>
      <c r="D292" s="29">
        <f>SUMIF(general!$C:$C,'control sheet'!$A:$A,general!$K:$K)</f>
        <v>0</v>
      </c>
      <c r="E292" s="5">
        <f>SUMIF(airport!C:C,'control sheet'!A:A,airport!K:K)</f>
        <v>62</v>
      </c>
      <c r="F292" s="5">
        <f>SUMIF(denarau!C:C,'control sheet'!A:A,denarau!K:K)</f>
        <v>0</v>
      </c>
      <c r="G292" s="98">
        <f>SUMIF(fijian!$C:$C,'control sheet'!$A:$A,fijian!$K:$K)</f>
        <v>0</v>
      </c>
      <c r="H292" s="5">
        <f>SUMIF(north!C:C,'control sheet'!A:A,north!K:K)</f>
        <v>0</v>
      </c>
      <c r="I292" s="5"/>
      <c r="J292" s="5"/>
      <c r="L292" s="6">
        <f>SUM(D292:J292)</f>
        <v>62</v>
      </c>
      <c r="N2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</v>
      </c>
      <c r="P2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2" s="96">
        <f>SUM(N292:P292)-L292</f>
        <v>0</v>
      </c>
      <c r="R2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292" s="6">
        <f>+L292-U292</f>
        <v>62</v>
      </c>
      <c r="AE292" s="7"/>
      <c r="AF292" s="6">
        <f t="shared" si="315"/>
        <v>45</v>
      </c>
      <c r="AG292" s="6">
        <f t="shared" si="315"/>
        <v>17</v>
      </c>
      <c r="AH292" s="6">
        <f t="shared" si="315"/>
        <v>0</v>
      </c>
      <c r="AI292" s="6">
        <f t="shared" si="315"/>
        <v>0</v>
      </c>
      <c r="AJ292" s="6">
        <f t="shared" si="315"/>
        <v>0</v>
      </c>
      <c r="AK292" s="6">
        <f t="shared" si="315"/>
        <v>30</v>
      </c>
      <c r="AL292" s="6"/>
      <c r="AM2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2" s="9" t="e">
        <f t="shared" si="316"/>
        <v>#REF!</v>
      </c>
      <c r="BD292" s="9" t="e">
        <f t="shared" si="316"/>
        <v>#REF!</v>
      </c>
      <c r="BE292" s="9" t="e">
        <f t="shared" si="316"/>
        <v>#REF!</v>
      </c>
      <c r="BF292" s="9" t="e">
        <f t="shared" si="316"/>
        <v>#REF!</v>
      </c>
      <c r="BG292" s="9" t="e">
        <f t="shared" si="316"/>
        <v>#REF!</v>
      </c>
      <c r="BH292" s="9" t="e">
        <f t="shared" si="316"/>
        <v>#REF!</v>
      </c>
      <c r="BI292" s="9" t="e">
        <f t="shared" si="316"/>
        <v>#REF!</v>
      </c>
      <c r="BL292" s="10" t="e">
        <f>SUMIF([3]gfs0910a!#REF!,'[3]total hrs'!#REF!,[3]gfs0910a!#REF!)</f>
        <v>#REF!</v>
      </c>
      <c r="BM292" s="10" t="e">
        <f>+BL292-L292</f>
        <v>#REF!</v>
      </c>
      <c r="BN292" s="10" t="e">
        <f>SUMIF([3]gfs0910a!#REF!,'[3]total hrs'!#REF!,[3]gfs0910a!#REF!)</f>
        <v>#REF!</v>
      </c>
      <c r="BO292" s="10" t="e">
        <f>+BN292-N292</f>
        <v>#REF!</v>
      </c>
      <c r="BP292" s="10" t="e">
        <f>SUMIF([3]gfs0910a!#REF!,'[3]total hrs'!#REF!,[3]gfs0910a!#REF!)</f>
        <v>#REF!</v>
      </c>
      <c r="BQ292" s="10" t="e">
        <f>+BP292-O292</f>
        <v>#REF!</v>
      </c>
      <c r="BR292" s="10" t="e">
        <f>SUMIF([3]gfs0910a!#REF!,'[3]total hrs'!#REF!,[3]gfs0910a!#REF!)</f>
        <v>#REF!</v>
      </c>
      <c r="BS292" s="10" t="e">
        <f>+BR292-P292</f>
        <v>#REF!</v>
      </c>
      <c r="BT292" s="10" t="e">
        <f>SUMIF([3]gfs0910a!#REF!,'[3]total hrs'!#REF!,[3]gfs0910a!#REF!)</f>
        <v>#REF!</v>
      </c>
      <c r="BU292" s="10" t="e">
        <f>+BT292-R292</f>
        <v>#REF!</v>
      </c>
      <c r="BV292" s="10" t="e">
        <f>SUMIF([3]gfs0910a!#REF!,'[3]total hrs'!#REF!,[3]gfs0910a!#REF!)</f>
        <v>#REF!</v>
      </c>
      <c r="BW292" s="10" t="e">
        <f>+BV292-S292</f>
        <v>#REF!</v>
      </c>
    </row>
    <row r="293" spans="1:75" ht="21" customHeight="1" x14ac:dyDescent="0.25">
      <c r="A293" s="12">
        <v>51627</v>
      </c>
      <c r="B293" s="12" t="s">
        <v>308</v>
      </c>
      <c r="C293" s="15" t="s">
        <v>20</v>
      </c>
      <c r="D293" s="29">
        <f>SUMIF(general!$C:$C,'control sheet'!$A:$A,general!$K:$K)</f>
        <v>0</v>
      </c>
      <c r="E293" s="5">
        <f>SUMIF(airport!C:C,'control sheet'!A:A,airport!K:K)</f>
        <v>0</v>
      </c>
      <c r="F293" s="5">
        <f>SUMIF(denarau!C:C,'control sheet'!A:A,denarau!K:K)</f>
        <v>0</v>
      </c>
      <c r="G293" s="98">
        <f>SUMIF(fijian!$C:$C,'control sheet'!$A:$A,fijian!$K:$K)</f>
        <v>0</v>
      </c>
      <c r="H293" s="5">
        <f>SUMIF(north!C:C,'control sheet'!A:A,north!K:K)</f>
        <v>0</v>
      </c>
      <c r="I293" s="5"/>
      <c r="J293" s="5"/>
      <c r="L293" s="6">
        <f>SUM(D293:J293)</f>
        <v>0</v>
      </c>
      <c r="N2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3" s="96">
        <f>SUM(N293:P293)-L293</f>
        <v>0</v>
      </c>
      <c r="R2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93" s="6">
        <f>+L293-U293</f>
        <v>0</v>
      </c>
      <c r="AE293" s="7"/>
      <c r="AF293" s="6">
        <f t="shared" si="315"/>
        <v>0</v>
      </c>
      <c r="AG293" s="6">
        <f t="shared" si="315"/>
        <v>0</v>
      </c>
      <c r="AH293" s="6">
        <f t="shared" si="315"/>
        <v>0</v>
      </c>
      <c r="AI293" s="6">
        <f t="shared" si="315"/>
        <v>0</v>
      </c>
      <c r="AJ293" s="6">
        <f t="shared" si="315"/>
        <v>0</v>
      </c>
      <c r="AK293" s="6">
        <f t="shared" si="315"/>
        <v>0</v>
      </c>
      <c r="AL293" s="6"/>
      <c r="AM2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3" s="9" t="e">
        <f t="shared" si="316"/>
        <v>#REF!</v>
      </c>
      <c r="BD293" s="9" t="e">
        <f t="shared" si="316"/>
        <v>#REF!</v>
      </c>
      <c r="BE293" s="9" t="e">
        <f t="shared" si="316"/>
        <v>#REF!</v>
      </c>
      <c r="BF293" s="9" t="e">
        <f t="shared" si="316"/>
        <v>#REF!</v>
      </c>
      <c r="BG293" s="9" t="e">
        <f t="shared" si="316"/>
        <v>#REF!</v>
      </c>
      <c r="BH293" s="9" t="e">
        <f t="shared" si="316"/>
        <v>#REF!</v>
      </c>
      <c r="BI293" s="9" t="e">
        <f t="shared" si="316"/>
        <v>#REF!</v>
      </c>
      <c r="BL293" s="10" t="e">
        <f>SUMIF([3]gfs0910a!#REF!,'[3]total hrs'!#REF!,[3]gfs0910a!#REF!)</f>
        <v>#REF!</v>
      </c>
      <c r="BM293" s="10" t="e">
        <f>+BL293-L293</f>
        <v>#REF!</v>
      </c>
      <c r="BN293" s="10" t="e">
        <f>SUMIF([3]gfs0910a!#REF!,'[3]total hrs'!#REF!,[3]gfs0910a!#REF!)</f>
        <v>#REF!</v>
      </c>
      <c r="BO293" s="10" t="e">
        <f>+BN293-N293</f>
        <v>#REF!</v>
      </c>
      <c r="BP293" s="10" t="e">
        <f>SUMIF([3]gfs0910a!#REF!,'[3]total hrs'!#REF!,[3]gfs0910a!#REF!)</f>
        <v>#REF!</v>
      </c>
      <c r="BQ293" s="10" t="e">
        <f>+BP293-O293</f>
        <v>#REF!</v>
      </c>
      <c r="BR293" s="10" t="e">
        <f>SUMIF([3]gfs0910a!#REF!,'[3]total hrs'!#REF!,[3]gfs0910a!#REF!)</f>
        <v>#REF!</v>
      </c>
      <c r="BS293" s="10" t="e">
        <f>+BR293-P293</f>
        <v>#REF!</v>
      </c>
      <c r="BT293" s="10" t="e">
        <f>SUMIF([3]gfs0910a!#REF!,'[3]total hrs'!#REF!,[3]gfs0910a!#REF!)</f>
        <v>#REF!</v>
      </c>
      <c r="BU293" s="10" t="e">
        <f>+BT293-R293</f>
        <v>#REF!</v>
      </c>
      <c r="BV293" s="10" t="e">
        <f>SUMIF([3]gfs0910a!#REF!,'[3]total hrs'!#REF!,[3]gfs0910a!#REF!)</f>
        <v>#REF!</v>
      </c>
      <c r="BW293" s="10" t="e">
        <f>+BV293-S293</f>
        <v>#REF!</v>
      </c>
    </row>
    <row r="294" spans="1:75" ht="21" customHeight="1" x14ac:dyDescent="0.25">
      <c r="A294" s="12">
        <v>51630</v>
      </c>
      <c r="B294" s="12" t="s">
        <v>328</v>
      </c>
      <c r="C294" s="15" t="s">
        <v>20</v>
      </c>
      <c r="D294" s="29">
        <f>SUMIF(general!$C:$C,'control sheet'!$A:$A,general!$K:$K)</f>
        <v>0</v>
      </c>
      <c r="E294" s="5">
        <f>SUMIF(airport!C:C,'control sheet'!A:A,airport!K:K)</f>
        <v>43</v>
      </c>
      <c r="F294" s="5">
        <f>SUMIF(denarau!C:C,'control sheet'!A:A,denarau!K:K)</f>
        <v>0</v>
      </c>
      <c r="G294" s="98">
        <f>SUMIF(fijian!$C:$C,'control sheet'!$A:$A,fijian!$K:$K)</f>
        <v>0</v>
      </c>
      <c r="H294" s="5">
        <f>SUMIF(north!C:C,'control sheet'!A:A,north!K:K)</f>
        <v>0</v>
      </c>
      <c r="I294" s="5"/>
      <c r="J294" s="5"/>
      <c r="L294" s="6">
        <f t="shared" ref="L294:L302" si="317">SUM(D294:J294)</f>
        <v>43</v>
      </c>
      <c r="N2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2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2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4" s="96">
        <f t="shared" ref="Q294:Q302" si="318">SUM(N294:P294)-L294</f>
        <v>0</v>
      </c>
      <c r="R2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94" s="6">
        <f t="shared" ref="AD294:AD302" si="319">+L294-U294</f>
        <v>43</v>
      </c>
      <c r="AE294" s="7"/>
      <c r="AF294" s="6">
        <f t="shared" ref="AF294:AF302" si="320">+N294-W294</f>
        <v>36</v>
      </c>
      <c r="AG294" s="6">
        <f t="shared" ref="AG294:AG302" si="321">+O294-X294</f>
        <v>7</v>
      </c>
      <c r="AH294" s="6">
        <f t="shared" ref="AH294:AH302" si="322">+P294-Y294</f>
        <v>0</v>
      </c>
      <c r="AI294" s="6">
        <f t="shared" ref="AI294:AI302" si="323">+Q294-Z294</f>
        <v>0</v>
      </c>
      <c r="AJ294" s="6">
        <f t="shared" ref="AJ294:AJ302" si="324">+R294-AA294</f>
        <v>0</v>
      </c>
      <c r="AK294" s="6">
        <f t="shared" ref="AK294:AK302" si="325">+S294-AB294</f>
        <v>12</v>
      </c>
      <c r="AL294" s="6"/>
      <c r="AM2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4" s="9" t="e">
        <f t="shared" ref="BC294:BC302" si="326">+AM294-AU294</f>
        <v>#REF!</v>
      </c>
      <c r="BD294" s="9" t="e">
        <f t="shared" ref="BD294:BD302" si="327">+AN294-AV294</f>
        <v>#REF!</v>
      </c>
      <c r="BE294" s="9" t="e">
        <f t="shared" ref="BE294:BE302" si="328">+AO294-AW294</f>
        <v>#REF!</v>
      </c>
      <c r="BF294" s="9" t="e">
        <f t="shared" ref="BF294:BF302" si="329">+AP294-AX294</f>
        <v>#REF!</v>
      </c>
      <c r="BG294" s="9" t="e">
        <f t="shared" ref="BG294:BG302" si="330">+AQ294-AY294</f>
        <v>#REF!</v>
      </c>
      <c r="BH294" s="9" t="e">
        <f t="shared" ref="BH294:BH302" si="331">+AR294-AZ294</f>
        <v>#REF!</v>
      </c>
      <c r="BI294" s="9" t="e">
        <f t="shared" ref="BI294:BI302" si="332">+AS294-BA294</f>
        <v>#REF!</v>
      </c>
      <c r="BL294" s="10" t="e">
        <f>SUMIF([3]gfs0910a!#REF!,'[3]total hrs'!#REF!,[3]gfs0910a!#REF!)</f>
        <v>#REF!</v>
      </c>
      <c r="BM294" s="10" t="e">
        <f t="shared" ref="BM294:BM302" si="333">+BL294-L294</f>
        <v>#REF!</v>
      </c>
      <c r="BN294" s="10" t="e">
        <f>SUMIF([3]gfs0910a!#REF!,'[3]total hrs'!#REF!,[3]gfs0910a!#REF!)</f>
        <v>#REF!</v>
      </c>
      <c r="BO294" s="10" t="e">
        <f t="shared" ref="BO294:BO302" si="334">+BN294-N294</f>
        <v>#REF!</v>
      </c>
      <c r="BP294" s="10" t="e">
        <f>SUMIF([3]gfs0910a!#REF!,'[3]total hrs'!#REF!,[3]gfs0910a!#REF!)</f>
        <v>#REF!</v>
      </c>
      <c r="BQ294" s="10" t="e">
        <f t="shared" ref="BQ294:BQ302" si="335">+BP294-O294</f>
        <v>#REF!</v>
      </c>
      <c r="BR294" s="10" t="e">
        <f>SUMIF([3]gfs0910a!#REF!,'[3]total hrs'!#REF!,[3]gfs0910a!#REF!)</f>
        <v>#REF!</v>
      </c>
      <c r="BS294" s="10" t="e">
        <f t="shared" ref="BS294:BS302" si="336">+BR294-P294</f>
        <v>#REF!</v>
      </c>
      <c r="BT294" s="10" t="e">
        <f>SUMIF([3]gfs0910a!#REF!,'[3]total hrs'!#REF!,[3]gfs0910a!#REF!)</f>
        <v>#REF!</v>
      </c>
      <c r="BU294" s="10" t="e">
        <f t="shared" ref="BU294:BU302" si="337">+BT294-R294</f>
        <v>#REF!</v>
      </c>
      <c r="BV294" s="10" t="e">
        <f>SUMIF([3]gfs0910a!#REF!,'[3]total hrs'!#REF!,[3]gfs0910a!#REF!)</f>
        <v>#REF!</v>
      </c>
      <c r="BW294" s="10" t="e">
        <f t="shared" ref="BW294:BW302" si="338">+BV294-S294</f>
        <v>#REF!</v>
      </c>
    </row>
    <row r="295" spans="1:75" ht="21" customHeight="1" x14ac:dyDescent="0.25">
      <c r="A295" s="12">
        <v>51638</v>
      </c>
      <c r="B295" s="12" t="s">
        <v>309</v>
      </c>
      <c r="C295" s="15" t="s">
        <v>20</v>
      </c>
      <c r="D295" s="29">
        <f>SUMIF(general!$C:$C,'control sheet'!$A:$A,general!$K:$K)</f>
        <v>0</v>
      </c>
      <c r="E295" s="5">
        <f>SUMIF(airport!C:C,'control sheet'!A:A,airport!K:K)</f>
        <v>62</v>
      </c>
      <c r="F295" s="5">
        <f>SUMIF(denarau!C:C,'control sheet'!A:A,denarau!K:K)</f>
        <v>0</v>
      </c>
      <c r="G295" s="98">
        <f>SUMIF(fijian!$C:$C,'control sheet'!$A:$A,fijian!$K:$K)</f>
        <v>0</v>
      </c>
      <c r="H295" s="5">
        <f>SUMIF(north!C:C,'control sheet'!A:A,north!K:K)</f>
        <v>0</v>
      </c>
      <c r="I295" s="5"/>
      <c r="J295" s="5"/>
      <c r="L295" s="6">
        <f t="shared" si="317"/>
        <v>62</v>
      </c>
      <c r="N2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2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2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295" s="96">
        <f t="shared" si="318"/>
        <v>0</v>
      </c>
      <c r="R2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295" s="6">
        <f t="shared" si="319"/>
        <v>62</v>
      </c>
      <c r="AE295" s="7"/>
      <c r="AF295" s="6">
        <f t="shared" si="320"/>
        <v>45</v>
      </c>
      <c r="AG295" s="6">
        <f t="shared" si="321"/>
        <v>16</v>
      </c>
      <c r="AH295" s="6">
        <f t="shared" si="322"/>
        <v>1</v>
      </c>
      <c r="AI295" s="6">
        <f t="shared" si="323"/>
        <v>0</v>
      </c>
      <c r="AJ295" s="6">
        <f t="shared" si="324"/>
        <v>0</v>
      </c>
      <c r="AK295" s="6">
        <f t="shared" si="325"/>
        <v>30</v>
      </c>
      <c r="AL295" s="6"/>
      <c r="AM2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5" s="9" t="e">
        <f t="shared" si="326"/>
        <v>#REF!</v>
      </c>
      <c r="BD295" s="9" t="e">
        <f t="shared" si="327"/>
        <v>#REF!</v>
      </c>
      <c r="BE295" s="9" t="e">
        <f t="shared" si="328"/>
        <v>#REF!</v>
      </c>
      <c r="BF295" s="9" t="e">
        <f t="shared" si="329"/>
        <v>#REF!</v>
      </c>
      <c r="BG295" s="9" t="e">
        <f t="shared" si="330"/>
        <v>#REF!</v>
      </c>
      <c r="BH295" s="9" t="e">
        <f t="shared" si="331"/>
        <v>#REF!</v>
      </c>
      <c r="BI295" s="9" t="e">
        <f t="shared" si="332"/>
        <v>#REF!</v>
      </c>
      <c r="BL295" s="10" t="e">
        <f>SUMIF([3]gfs0910a!#REF!,'[3]total hrs'!#REF!,[3]gfs0910a!#REF!)</f>
        <v>#REF!</v>
      </c>
      <c r="BM295" s="10" t="e">
        <f t="shared" si="333"/>
        <v>#REF!</v>
      </c>
      <c r="BN295" s="10" t="e">
        <f>SUMIF([3]gfs0910a!#REF!,'[3]total hrs'!#REF!,[3]gfs0910a!#REF!)</f>
        <v>#REF!</v>
      </c>
      <c r="BO295" s="10" t="e">
        <f t="shared" si="334"/>
        <v>#REF!</v>
      </c>
      <c r="BP295" s="10" t="e">
        <f>SUMIF([3]gfs0910a!#REF!,'[3]total hrs'!#REF!,[3]gfs0910a!#REF!)</f>
        <v>#REF!</v>
      </c>
      <c r="BQ295" s="10" t="e">
        <f t="shared" si="335"/>
        <v>#REF!</v>
      </c>
      <c r="BR295" s="10" t="e">
        <f>SUMIF([3]gfs0910a!#REF!,'[3]total hrs'!#REF!,[3]gfs0910a!#REF!)</f>
        <v>#REF!</v>
      </c>
      <c r="BS295" s="10" t="e">
        <f t="shared" si="336"/>
        <v>#REF!</v>
      </c>
      <c r="BT295" s="10" t="e">
        <f>SUMIF([3]gfs0910a!#REF!,'[3]total hrs'!#REF!,[3]gfs0910a!#REF!)</f>
        <v>#REF!</v>
      </c>
      <c r="BU295" s="10" t="e">
        <f t="shared" si="337"/>
        <v>#REF!</v>
      </c>
      <c r="BV295" s="10" t="e">
        <f>SUMIF([3]gfs0910a!#REF!,'[3]total hrs'!#REF!,[3]gfs0910a!#REF!)</f>
        <v>#REF!</v>
      </c>
      <c r="BW295" s="10" t="e">
        <f t="shared" si="338"/>
        <v>#REF!</v>
      </c>
    </row>
    <row r="296" spans="1:75" ht="21" customHeight="1" x14ac:dyDescent="0.25">
      <c r="A296" s="12">
        <v>51639</v>
      </c>
      <c r="B296" s="12" t="s">
        <v>310</v>
      </c>
      <c r="C296" s="15" t="s">
        <v>20</v>
      </c>
      <c r="D296" s="29">
        <f>SUMIF(general!$C:$C,'control sheet'!$A:$A,general!$K:$K)</f>
        <v>0</v>
      </c>
      <c r="E296" s="5">
        <f>SUMIF(airport!C:C,'control sheet'!A:A,airport!K:K)</f>
        <v>60</v>
      </c>
      <c r="F296" s="5">
        <f>SUMIF(denarau!C:C,'control sheet'!A:A,denarau!K:K)</f>
        <v>0</v>
      </c>
      <c r="G296" s="98">
        <f>SUMIF(fijian!$C:$C,'control sheet'!$A:$A,fijian!$K:$K)</f>
        <v>0</v>
      </c>
      <c r="H296" s="5">
        <f>SUMIF(north!C:C,'control sheet'!A:A,north!K:K)</f>
        <v>0</v>
      </c>
      <c r="I296" s="5"/>
      <c r="J296" s="5"/>
      <c r="L296" s="6">
        <f t="shared" si="317"/>
        <v>60</v>
      </c>
      <c r="N2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2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2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6" s="96">
        <f t="shared" si="318"/>
        <v>0</v>
      </c>
      <c r="R2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296" s="6">
        <f t="shared" si="319"/>
        <v>60</v>
      </c>
      <c r="AE296" s="7"/>
      <c r="AF296" s="6">
        <f t="shared" si="320"/>
        <v>48</v>
      </c>
      <c r="AG296" s="6">
        <f t="shared" si="321"/>
        <v>12</v>
      </c>
      <c r="AH296" s="6">
        <f t="shared" si="322"/>
        <v>0</v>
      </c>
      <c r="AI296" s="6">
        <f t="shared" si="323"/>
        <v>0</v>
      </c>
      <c r="AJ296" s="6">
        <f t="shared" si="324"/>
        <v>0</v>
      </c>
      <c r="AK296" s="6">
        <f t="shared" si="325"/>
        <v>12</v>
      </c>
      <c r="AL296" s="6"/>
      <c r="AM2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6" s="9" t="e">
        <f t="shared" si="326"/>
        <v>#REF!</v>
      </c>
      <c r="BD296" s="9" t="e">
        <f t="shared" si="327"/>
        <v>#REF!</v>
      </c>
      <c r="BE296" s="9" t="e">
        <f t="shared" si="328"/>
        <v>#REF!</v>
      </c>
      <c r="BF296" s="9" t="e">
        <f t="shared" si="329"/>
        <v>#REF!</v>
      </c>
      <c r="BG296" s="9" t="e">
        <f t="shared" si="330"/>
        <v>#REF!</v>
      </c>
      <c r="BH296" s="9" t="e">
        <f t="shared" si="331"/>
        <v>#REF!</v>
      </c>
      <c r="BI296" s="9" t="e">
        <f t="shared" si="332"/>
        <v>#REF!</v>
      </c>
      <c r="BL296" s="10" t="e">
        <f>SUMIF([3]gfs0910a!#REF!,'[3]total hrs'!#REF!,[3]gfs0910a!#REF!)</f>
        <v>#REF!</v>
      </c>
      <c r="BM296" s="10" t="e">
        <f t="shared" si="333"/>
        <v>#REF!</v>
      </c>
      <c r="BN296" s="10" t="e">
        <f>SUMIF([3]gfs0910a!#REF!,'[3]total hrs'!#REF!,[3]gfs0910a!#REF!)</f>
        <v>#REF!</v>
      </c>
      <c r="BO296" s="10" t="e">
        <f t="shared" si="334"/>
        <v>#REF!</v>
      </c>
      <c r="BP296" s="10" t="e">
        <f>SUMIF([3]gfs0910a!#REF!,'[3]total hrs'!#REF!,[3]gfs0910a!#REF!)</f>
        <v>#REF!</v>
      </c>
      <c r="BQ296" s="10" t="e">
        <f t="shared" si="335"/>
        <v>#REF!</v>
      </c>
      <c r="BR296" s="10" t="e">
        <f>SUMIF([3]gfs0910a!#REF!,'[3]total hrs'!#REF!,[3]gfs0910a!#REF!)</f>
        <v>#REF!</v>
      </c>
      <c r="BS296" s="10" t="e">
        <f t="shared" si="336"/>
        <v>#REF!</v>
      </c>
      <c r="BT296" s="10" t="e">
        <f>SUMIF([3]gfs0910a!#REF!,'[3]total hrs'!#REF!,[3]gfs0910a!#REF!)</f>
        <v>#REF!</v>
      </c>
      <c r="BU296" s="10" t="e">
        <f t="shared" si="337"/>
        <v>#REF!</v>
      </c>
      <c r="BV296" s="10" t="e">
        <f>SUMIF([3]gfs0910a!#REF!,'[3]total hrs'!#REF!,[3]gfs0910a!#REF!)</f>
        <v>#REF!</v>
      </c>
      <c r="BW296" s="10" t="e">
        <f t="shared" si="338"/>
        <v>#REF!</v>
      </c>
    </row>
    <row r="297" spans="1:75" ht="21" customHeight="1" x14ac:dyDescent="0.25">
      <c r="A297" s="12">
        <v>51640</v>
      </c>
      <c r="B297" s="12" t="s">
        <v>311</v>
      </c>
      <c r="C297" s="15" t="s">
        <v>20</v>
      </c>
      <c r="D297" s="29">
        <f>SUMIF(general!$C:$C,'control sheet'!$A:$A,general!$K:$K)</f>
        <v>0</v>
      </c>
      <c r="E297" s="5">
        <f>SUMIF(airport!C:C,'control sheet'!A:A,airport!K:K)</f>
        <v>47</v>
      </c>
      <c r="F297" s="5">
        <f>SUMIF(denarau!C:C,'control sheet'!A:A,denarau!K:K)</f>
        <v>0</v>
      </c>
      <c r="G297" s="98">
        <f>SUMIF(fijian!$C:$C,'control sheet'!$A:$A,fijian!$K:$K)</f>
        <v>0</v>
      </c>
      <c r="H297" s="5">
        <f>SUMIF(north!C:C,'control sheet'!A:A,north!K:K)</f>
        <v>0</v>
      </c>
      <c r="I297" s="5"/>
      <c r="J297" s="5"/>
      <c r="L297" s="6">
        <f t="shared" si="317"/>
        <v>47</v>
      </c>
      <c r="N2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40</v>
      </c>
      <c r="O2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2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7" s="96">
        <f t="shared" si="318"/>
        <v>0</v>
      </c>
      <c r="R2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297" s="6">
        <f t="shared" si="319"/>
        <v>47</v>
      </c>
      <c r="AE297" s="7"/>
      <c r="AF297" s="6">
        <f t="shared" si="320"/>
        <v>40</v>
      </c>
      <c r="AG297" s="6">
        <f t="shared" si="321"/>
        <v>7</v>
      </c>
      <c r="AH297" s="6">
        <f t="shared" si="322"/>
        <v>0</v>
      </c>
      <c r="AI297" s="6">
        <f t="shared" si="323"/>
        <v>0</v>
      </c>
      <c r="AJ297" s="6">
        <f t="shared" si="324"/>
        <v>0</v>
      </c>
      <c r="AK297" s="6">
        <f t="shared" si="325"/>
        <v>18</v>
      </c>
      <c r="AL297" s="6"/>
      <c r="AM2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7" s="9" t="e">
        <f t="shared" si="326"/>
        <v>#REF!</v>
      </c>
      <c r="BD297" s="9" t="e">
        <f t="shared" si="327"/>
        <v>#REF!</v>
      </c>
      <c r="BE297" s="9" t="e">
        <f t="shared" si="328"/>
        <v>#REF!</v>
      </c>
      <c r="BF297" s="9" t="e">
        <f t="shared" si="329"/>
        <v>#REF!</v>
      </c>
      <c r="BG297" s="9" t="e">
        <f t="shared" si="330"/>
        <v>#REF!</v>
      </c>
      <c r="BH297" s="9" t="e">
        <f t="shared" si="331"/>
        <v>#REF!</v>
      </c>
      <c r="BI297" s="9" t="e">
        <f t="shared" si="332"/>
        <v>#REF!</v>
      </c>
      <c r="BL297" s="10" t="e">
        <f>SUMIF([3]gfs0910a!#REF!,'[3]total hrs'!#REF!,[3]gfs0910a!#REF!)</f>
        <v>#REF!</v>
      </c>
      <c r="BM297" s="10" t="e">
        <f t="shared" si="333"/>
        <v>#REF!</v>
      </c>
      <c r="BN297" s="10" t="e">
        <f>SUMIF([3]gfs0910a!#REF!,'[3]total hrs'!#REF!,[3]gfs0910a!#REF!)</f>
        <v>#REF!</v>
      </c>
      <c r="BO297" s="10" t="e">
        <f t="shared" si="334"/>
        <v>#REF!</v>
      </c>
      <c r="BP297" s="10" t="e">
        <f>SUMIF([3]gfs0910a!#REF!,'[3]total hrs'!#REF!,[3]gfs0910a!#REF!)</f>
        <v>#REF!</v>
      </c>
      <c r="BQ297" s="10" t="e">
        <f t="shared" si="335"/>
        <v>#REF!</v>
      </c>
      <c r="BR297" s="10" t="e">
        <f>SUMIF([3]gfs0910a!#REF!,'[3]total hrs'!#REF!,[3]gfs0910a!#REF!)</f>
        <v>#REF!</v>
      </c>
      <c r="BS297" s="10" t="e">
        <f t="shared" si="336"/>
        <v>#REF!</v>
      </c>
      <c r="BT297" s="10" t="e">
        <f>SUMIF([3]gfs0910a!#REF!,'[3]total hrs'!#REF!,[3]gfs0910a!#REF!)</f>
        <v>#REF!</v>
      </c>
      <c r="BU297" s="10" t="e">
        <f t="shared" si="337"/>
        <v>#REF!</v>
      </c>
      <c r="BV297" s="10" t="e">
        <f>SUMIF([3]gfs0910a!#REF!,'[3]total hrs'!#REF!,[3]gfs0910a!#REF!)</f>
        <v>#REF!</v>
      </c>
      <c r="BW297" s="10" t="e">
        <f t="shared" si="338"/>
        <v>#REF!</v>
      </c>
    </row>
    <row r="298" spans="1:75" ht="21" customHeight="1" x14ac:dyDescent="0.25">
      <c r="A298" s="12">
        <v>51641</v>
      </c>
      <c r="B298" s="12" t="s">
        <v>312</v>
      </c>
      <c r="C298" s="15" t="s">
        <v>20</v>
      </c>
      <c r="D298" s="29">
        <f>SUMIF(general!$C:$C,'control sheet'!$A:$A,general!$K:$K)</f>
        <v>0</v>
      </c>
      <c r="E298" s="5">
        <f>SUMIF(airport!C:C,'control sheet'!A:A,airport!K:K)</f>
        <v>39</v>
      </c>
      <c r="F298" s="5">
        <f>SUMIF(denarau!C:C,'control sheet'!A:A,denarau!K:K)</f>
        <v>0</v>
      </c>
      <c r="G298" s="98">
        <f>SUMIF(fijian!$C:$C,'control sheet'!$A:$A,fijian!$K:$K)</f>
        <v>0</v>
      </c>
      <c r="H298" s="5">
        <f>SUMIF(north!C:C,'control sheet'!A:A,north!K:K)</f>
        <v>0</v>
      </c>
      <c r="I298" s="5"/>
      <c r="J298" s="5"/>
      <c r="L298" s="6">
        <f t="shared" si="317"/>
        <v>39</v>
      </c>
      <c r="N2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2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2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8" s="96">
        <f t="shared" si="318"/>
        <v>0</v>
      </c>
      <c r="R2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298" s="6">
        <f t="shared" si="319"/>
        <v>39</v>
      </c>
      <c r="AE298" s="7"/>
      <c r="AF298" s="6">
        <f t="shared" si="320"/>
        <v>35</v>
      </c>
      <c r="AG298" s="6">
        <f t="shared" si="321"/>
        <v>4</v>
      </c>
      <c r="AH298" s="6">
        <f t="shared" si="322"/>
        <v>0</v>
      </c>
      <c r="AI298" s="6">
        <f t="shared" si="323"/>
        <v>0</v>
      </c>
      <c r="AJ298" s="6">
        <f t="shared" si="324"/>
        <v>0</v>
      </c>
      <c r="AK298" s="6">
        <f t="shared" si="325"/>
        <v>6</v>
      </c>
      <c r="AL298" s="6"/>
      <c r="AM2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8" s="9" t="e">
        <f t="shared" si="326"/>
        <v>#REF!</v>
      </c>
      <c r="BD298" s="9" t="e">
        <f t="shared" si="327"/>
        <v>#REF!</v>
      </c>
      <c r="BE298" s="9" t="e">
        <f t="shared" si="328"/>
        <v>#REF!</v>
      </c>
      <c r="BF298" s="9" t="e">
        <f t="shared" si="329"/>
        <v>#REF!</v>
      </c>
      <c r="BG298" s="9" t="e">
        <f t="shared" si="330"/>
        <v>#REF!</v>
      </c>
      <c r="BH298" s="9" t="e">
        <f t="shared" si="331"/>
        <v>#REF!</v>
      </c>
      <c r="BI298" s="9" t="e">
        <f t="shared" si="332"/>
        <v>#REF!</v>
      </c>
      <c r="BL298" s="10" t="e">
        <f>SUMIF([3]gfs0910a!#REF!,'[3]total hrs'!#REF!,[3]gfs0910a!#REF!)</f>
        <v>#REF!</v>
      </c>
      <c r="BM298" s="10" t="e">
        <f t="shared" si="333"/>
        <v>#REF!</v>
      </c>
      <c r="BN298" s="10" t="e">
        <f>SUMIF([3]gfs0910a!#REF!,'[3]total hrs'!#REF!,[3]gfs0910a!#REF!)</f>
        <v>#REF!</v>
      </c>
      <c r="BO298" s="10" t="e">
        <f t="shared" si="334"/>
        <v>#REF!</v>
      </c>
      <c r="BP298" s="10" t="e">
        <f>SUMIF([3]gfs0910a!#REF!,'[3]total hrs'!#REF!,[3]gfs0910a!#REF!)</f>
        <v>#REF!</v>
      </c>
      <c r="BQ298" s="10" t="e">
        <f t="shared" si="335"/>
        <v>#REF!</v>
      </c>
      <c r="BR298" s="10" t="e">
        <f>SUMIF([3]gfs0910a!#REF!,'[3]total hrs'!#REF!,[3]gfs0910a!#REF!)</f>
        <v>#REF!</v>
      </c>
      <c r="BS298" s="10" t="e">
        <f t="shared" si="336"/>
        <v>#REF!</v>
      </c>
      <c r="BT298" s="10" t="e">
        <f>SUMIF([3]gfs0910a!#REF!,'[3]total hrs'!#REF!,[3]gfs0910a!#REF!)</f>
        <v>#REF!</v>
      </c>
      <c r="BU298" s="10" t="e">
        <f t="shared" si="337"/>
        <v>#REF!</v>
      </c>
      <c r="BV298" s="10" t="e">
        <f>SUMIF([3]gfs0910a!#REF!,'[3]total hrs'!#REF!,[3]gfs0910a!#REF!)</f>
        <v>#REF!</v>
      </c>
      <c r="BW298" s="10" t="e">
        <f t="shared" si="338"/>
        <v>#REF!</v>
      </c>
    </row>
    <row r="299" spans="1:75" ht="21" customHeight="1" x14ac:dyDescent="0.25">
      <c r="A299" s="12">
        <v>51651</v>
      </c>
      <c r="B299" s="12" t="s">
        <v>313</v>
      </c>
      <c r="C299" s="15" t="s">
        <v>20</v>
      </c>
      <c r="D299" s="29">
        <f>SUMIF(general!$C:$C,'control sheet'!$A:$A,general!$K:$K)</f>
        <v>0</v>
      </c>
      <c r="E299" s="5">
        <f>SUMIF(airport!C:C,'control sheet'!A:A,airport!K:K)</f>
        <v>0</v>
      </c>
      <c r="F299" s="5">
        <f>SUMIF(denarau!C:C,'control sheet'!A:A,denarau!K:K)</f>
        <v>0</v>
      </c>
      <c r="G299" s="98">
        <f>SUMIF(fijian!$C:$C,'control sheet'!$A:$A,fijian!$K:$K)</f>
        <v>0</v>
      </c>
      <c r="H299" s="5">
        <f>SUMIF(north!C:C,'control sheet'!A:A,north!K:K)</f>
        <v>0</v>
      </c>
      <c r="I299" s="5"/>
      <c r="J299" s="5"/>
      <c r="L299" s="6">
        <f t="shared" si="317"/>
        <v>0</v>
      </c>
      <c r="N2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2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2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299" s="96">
        <f t="shared" si="318"/>
        <v>0</v>
      </c>
      <c r="R2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2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299" s="6">
        <f t="shared" si="319"/>
        <v>0</v>
      </c>
      <c r="AE299" s="7"/>
      <c r="AF299" s="6">
        <f t="shared" si="320"/>
        <v>0</v>
      </c>
      <c r="AG299" s="6">
        <f t="shared" si="321"/>
        <v>0</v>
      </c>
      <c r="AH299" s="6">
        <f t="shared" si="322"/>
        <v>0</v>
      </c>
      <c r="AI299" s="6">
        <f t="shared" si="323"/>
        <v>0</v>
      </c>
      <c r="AJ299" s="6">
        <f t="shared" si="324"/>
        <v>0</v>
      </c>
      <c r="AK299" s="6">
        <f t="shared" si="325"/>
        <v>0</v>
      </c>
      <c r="AL299" s="6"/>
      <c r="AM2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2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2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2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2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2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2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299" s="9" t="e">
        <f t="shared" si="326"/>
        <v>#REF!</v>
      </c>
      <c r="BD299" s="9" t="e">
        <f t="shared" si="327"/>
        <v>#REF!</v>
      </c>
      <c r="BE299" s="9" t="e">
        <f t="shared" si="328"/>
        <v>#REF!</v>
      </c>
      <c r="BF299" s="9" t="e">
        <f t="shared" si="329"/>
        <v>#REF!</v>
      </c>
      <c r="BG299" s="9" t="e">
        <f t="shared" si="330"/>
        <v>#REF!</v>
      </c>
      <c r="BH299" s="9" t="e">
        <f t="shared" si="331"/>
        <v>#REF!</v>
      </c>
      <c r="BI299" s="9" t="e">
        <f t="shared" si="332"/>
        <v>#REF!</v>
      </c>
      <c r="BL299" s="10" t="e">
        <f>SUMIF([3]gfs0910a!#REF!,'[3]total hrs'!#REF!,[3]gfs0910a!#REF!)</f>
        <v>#REF!</v>
      </c>
      <c r="BM299" s="10" t="e">
        <f t="shared" si="333"/>
        <v>#REF!</v>
      </c>
      <c r="BN299" s="10" t="e">
        <f>SUMIF([3]gfs0910a!#REF!,'[3]total hrs'!#REF!,[3]gfs0910a!#REF!)</f>
        <v>#REF!</v>
      </c>
      <c r="BO299" s="10" t="e">
        <f t="shared" si="334"/>
        <v>#REF!</v>
      </c>
      <c r="BP299" s="10" t="e">
        <f>SUMIF([3]gfs0910a!#REF!,'[3]total hrs'!#REF!,[3]gfs0910a!#REF!)</f>
        <v>#REF!</v>
      </c>
      <c r="BQ299" s="10" t="e">
        <f t="shared" si="335"/>
        <v>#REF!</v>
      </c>
      <c r="BR299" s="10" t="e">
        <f>SUMIF([3]gfs0910a!#REF!,'[3]total hrs'!#REF!,[3]gfs0910a!#REF!)</f>
        <v>#REF!</v>
      </c>
      <c r="BS299" s="10" t="e">
        <f t="shared" si="336"/>
        <v>#REF!</v>
      </c>
      <c r="BT299" s="10" t="e">
        <f>SUMIF([3]gfs0910a!#REF!,'[3]total hrs'!#REF!,[3]gfs0910a!#REF!)</f>
        <v>#REF!</v>
      </c>
      <c r="BU299" s="10" t="e">
        <f t="shared" si="337"/>
        <v>#REF!</v>
      </c>
      <c r="BV299" s="10" t="e">
        <f>SUMIF([3]gfs0910a!#REF!,'[3]total hrs'!#REF!,[3]gfs0910a!#REF!)</f>
        <v>#REF!</v>
      </c>
      <c r="BW299" s="10" t="e">
        <f t="shared" si="338"/>
        <v>#REF!</v>
      </c>
    </row>
    <row r="300" spans="1:75" ht="21" customHeight="1" x14ac:dyDescent="0.25">
      <c r="A300" s="12">
        <v>51652</v>
      </c>
      <c r="B300" s="12" t="s">
        <v>314</v>
      </c>
      <c r="C300" s="15" t="s">
        <v>20</v>
      </c>
      <c r="D300" s="29">
        <f>SUMIF(general!$C:$C,'control sheet'!$A:$A,general!$K:$K)</f>
        <v>0</v>
      </c>
      <c r="E300" s="5">
        <f>SUMIF(airport!C:C,'control sheet'!A:A,airport!K:K)</f>
        <v>0</v>
      </c>
      <c r="F300" s="5">
        <f>SUMIF(denarau!C:C,'control sheet'!A:A,denarau!K:K)</f>
        <v>0</v>
      </c>
      <c r="G300" s="98">
        <f>SUMIF(fijian!$C:$C,'control sheet'!$A:$A,fijian!$K:$K)</f>
        <v>0</v>
      </c>
      <c r="H300" s="5">
        <f>SUMIF(north!C:C,'control sheet'!A:A,north!K:K)</f>
        <v>0</v>
      </c>
      <c r="I300" s="5"/>
      <c r="J300" s="5"/>
      <c r="L300" s="6">
        <f>SUM(D300:J300)</f>
        <v>0</v>
      </c>
      <c r="N3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0" s="96">
        <f>SUM(N300:P300)-L300</f>
        <v>0</v>
      </c>
      <c r="R3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00" s="6">
        <f>+L300-U300</f>
        <v>0</v>
      </c>
      <c r="AE300" s="7"/>
      <c r="AF300" s="6">
        <f t="shared" ref="AF300:AK300" si="339">+N300-W300</f>
        <v>0</v>
      </c>
      <c r="AG300" s="6">
        <f t="shared" si="339"/>
        <v>0</v>
      </c>
      <c r="AH300" s="6">
        <f t="shared" si="339"/>
        <v>0</v>
      </c>
      <c r="AI300" s="6">
        <f t="shared" si="339"/>
        <v>0</v>
      </c>
      <c r="AJ300" s="6">
        <f t="shared" si="339"/>
        <v>0</v>
      </c>
      <c r="AK300" s="6">
        <f t="shared" si="339"/>
        <v>0</v>
      </c>
      <c r="AL300" s="6"/>
      <c r="AM3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0" s="9" t="e">
        <f t="shared" ref="BC300:BI300" si="340">+AM300-AU300</f>
        <v>#REF!</v>
      </c>
      <c r="BD300" s="9" t="e">
        <f t="shared" si="340"/>
        <v>#REF!</v>
      </c>
      <c r="BE300" s="9" t="e">
        <f t="shared" si="340"/>
        <v>#REF!</v>
      </c>
      <c r="BF300" s="9" t="e">
        <f t="shared" si="340"/>
        <v>#REF!</v>
      </c>
      <c r="BG300" s="9" t="e">
        <f t="shared" si="340"/>
        <v>#REF!</v>
      </c>
      <c r="BH300" s="9" t="e">
        <f t="shared" si="340"/>
        <v>#REF!</v>
      </c>
      <c r="BI300" s="9" t="e">
        <f t="shared" si="340"/>
        <v>#REF!</v>
      </c>
      <c r="BL300" s="10" t="e">
        <f>SUMIF([3]gfs0910a!#REF!,'[3]total hrs'!#REF!,[3]gfs0910a!#REF!)</f>
        <v>#REF!</v>
      </c>
      <c r="BM300" s="10" t="e">
        <f>+BL300-L300</f>
        <v>#REF!</v>
      </c>
      <c r="BN300" s="10" t="e">
        <f>SUMIF([3]gfs0910a!#REF!,'[3]total hrs'!#REF!,[3]gfs0910a!#REF!)</f>
        <v>#REF!</v>
      </c>
      <c r="BO300" s="10" t="e">
        <f>+BN300-N300</f>
        <v>#REF!</v>
      </c>
      <c r="BP300" s="10" t="e">
        <f>SUMIF([3]gfs0910a!#REF!,'[3]total hrs'!#REF!,[3]gfs0910a!#REF!)</f>
        <v>#REF!</v>
      </c>
      <c r="BQ300" s="10" t="e">
        <f>+BP300-O300</f>
        <v>#REF!</v>
      </c>
      <c r="BR300" s="10" t="e">
        <f>SUMIF([3]gfs0910a!#REF!,'[3]total hrs'!#REF!,[3]gfs0910a!#REF!)</f>
        <v>#REF!</v>
      </c>
      <c r="BS300" s="10" t="e">
        <f>+BR300-P300</f>
        <v>#REF!</v>
      </c>
      <c r="BT300" s="10" t="e">
        <f>SUMIF([3]gfs0910a!#REF!,'[3]total hrs'!#REF!,[3]gfs0910a!#REF!)</f>
        <v>#REF!</v>
      </c>
      <c r="BU300" s="10" t="e">
        <f>+BT300-R300</f>
        <v>#REF!</v>
      </c>
      <c r="BV300" s="10" t="e">
        <f>SUMIF([3]gfs0910a!#REF!,'[3]total hrs'!#REF!,[3]gfs0910a!#REF!)</f>
        <v>#REF!</v>
      </c>
      <c r="BW300" s="10" t="e">
        <f>+BV300-S300</f>
        <v>#REF!</v>
      </c>
    </row>
    <row r="301" spans="1:75" ht="21" customHeight="1" x14ac:dyDescent="0.25">
      <c r="A301" s="12">
        <v>51658</v>
      </c>
      <c r="B301" s="12" t="s">
        <v>316</v>
      </c>
      <c r="C301" s="15" t="s">
        <v>20</v>
      </c>
      <c r="D301" s="29">
        <f>SUMIF(general!$C:$C,'control sheet'!$A:$A,general!$K:$K)</f>
        <v>0</v>
      </c>
      <c r="E301" s="5">
        <f>SUMIF(airport!C:C,'control sheet'!A:A,airport!K:K)</f>
        <v>0</v>
      </c>
      <c r="F301" s="5">
        <f>SUMIF(denarau!C:C,'control sheet'!A:A,denarau!K:K)</f>
        <v>0</v>
      </c>
      <c r="G301" s="98">
        <f>SUMIF(fijian!$C:$C,'control sheet'!$A:$A,fijian!$K:$K)</f>
        <v>0</v>
      </c>
      <c r="H301" s="5">
        <f>SUMIF(north!C:C,'control sheet'!A:A,north!K:K)</f>
        <v>0</v>
      </c>
      <c r="I301" s="5"/>
      <c r="J301" s="5"/>
      <c r="L301" s="6">
        <f t="shared" si="317"/>
        <v>0</v>
      </c>
      <c r="N3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1" s="96">
        <f t="shared" si="318"/>
        <v>0</v>
      </c>
      <c r="R3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01" s="6">
        <f t="shared" si="319"/>
        <v>0</v>
      </c>
      <c r="AE301" s="7"/>
      <c r="AF301" s="6">
        <f t="shared" si="320"/>
        <v>0</v>
      </c>
      <c r="AG301" s="6">
        <f t="shared" si="321"/>
        <v>0</v>
      </c>
      <c r="AH301" s="6">
        <f t="shared" si="322"/>
        <v>0</v>
      </c>
      <c r="AI301" s="6">
        <f t="shared" si="323"/>
        <v>0</v>
      </c>
      <c r="AJ301" s="6">
        <f t="shared" si="324"/>
        <v>0</v>
      </c>
      <c r="AK301" s="6">
        <f t="shared" si="325"/>
        <v>0</v>
      </c>
      <c r="AL301" s="6"/>
      <c r="AM3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1" s="9" t="e">
        <f t="shared" si="326"/>
        <v>#REF!</v>
      </c>
      <c r="BD301" s="9" t="e">
        <f t="shared" si="327"/>
        <v>#REF!</v>
      </c>
      <c r="BE301" s="9" t="e">
        <f t="shared" si="328"/>
        <v>#REF!</v>
      </c>
      <c r="BF301" s="9" t="e">
        <f t="shared" si="329"/>
        <v>#REF!</v>
      </c>
      <c r="BG301" s="9" t="e">
        <f t="shared" si="330"/>
        <v>#REF!</v>
      </c>
      <c r="BH301" s="9" t="e">
        <f t="shared" si="331"/>
        <v>#REF!</v>
      </c>
      <c r="BI301" s="9" t="e">
        <f t="shared" si="332"/>
        <v>#REF!</v>
      </c>
      <c r="BL301" s="10" t="e">
        <f>SUMIF([3]gfs0910a!#REF!,'[3]total hrs'!#REF!,[3]gfs0910a!#REF!)</f>
        <v>#REF!</v>
      </c>
      <c r="BM301" s="10" t="e">
        <f t="shared" si="333"/>
        <v>#REF!</v>
      </c>
      <c r="BN301" s="10" t="e">
        <f>SUMIF([3]gfs0910a!#REF!,'[3]total hrs'!#REF!,[3]gfs0910a!#REF!)</f>
        <v>#REF!</v>
      </c>
      <c r="BO301" s="10" t="e">
        <f t="shared" si="334"/>
        <v>#REF!</v>
      </c>
      <c r="BP301" s="10" t="e">
        <f>SUMIF([3]gfs0910a!#REF!,'[3]total hrs'!#REF!,[3]gfs0910a!#REF!)</f>
        <v>#REF!</v>
      </c>
      <c r="BQ301" s="10" t="e">
        <f t="shared" si="335"/>
        <v>#REF!</v>
      </c>
      <c r="BR301" s="10" t="e">
        <f>SUMIF([3]gfs0910a!#REF!,'[3]total hrs'!#REF!,[3]gfs0910a!#REF!)</f>
        <v>#REF!</v>
      </c>
      <c r="BS301" s="10" t="e">
        <f t="shared" si="336"/>
        <v>#REF!</v>
      </c>
      <c r="BT301" s="10" t="e">
        <f>SUMIF([3]gfs0910a!#REF!,'[3]total hrs'!#REF!,[3]gfs0910a!#REF!)</f>
        <v>#REF!</v>
      </c>
      <c r="BU301" s="10" t="e">
        <f t="shared" si="337"/>
        <v>#REF!</v>
      </c>
      <c r="BV301" s="10" t="e">
        <f>SUMIF([3]gfs0910a!#REF!,'[3]total hrs'!#REF!,[3]gfs0910a!#REF!)</f>
        <v>#REF!</v>
      </c>
      <c r="BW301" s="10" t="e">
        <f t="shared" si="338"/>
        <v>#REF!</v>
      </c>
    </row>
    <row r="302" spans="1:75" ht="21" customHeight="1" x14ac:dyDescent="0.25">
      <c r="A302" s="12">
        <v>51660</v>
      </c>
      <c r="B302" s="12" t="s">
        <v>317</v>
      </c>
      <c r="C302" s="15" t="s">
        <v>20</v>
      </c>
      <c r="D302" s="29">
        <f>SUMIF(general!$C:$C,'control sheet'!$A:$A,general!$K:$K)</f>
        <v>0</v>
      </c>
      <c r="E302" s="5">
        <f>SUMIF(airport!C:C,'control sheet'!A:A,airport!K:K)</f>
        <v>12</v>
      </c>
      <c r="F302" s="5">
        <f>SUMIF(denarau!C:C,'control sheet'!A:A,denarau!K:K)</f>
        <v>0</v>
      </c>
      <c r="G302" s="98">
        <f>SUMIF(fijian!$C:$C,'control sheet'!$A:$A,fijian!$K:$K)</f>
        <v>0</v>
      </c>
      <c r="H302" s="5">
        <f>SUMIF(north!C:C,'control sheet'!A:A,north!K:K)</f>
        <v>0</v>
      </c>
      <c r="I302" s="5"/>
      <c r="J302" s="5"/>
      <c r="L302" s="6">
        <f t="shared" si="317"/>
        <v>12</v>
      </c>
      <c r="N3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9</v>
      </c>
      <c r="O3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3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2" s="96">
        <f t="shared" si="318"/>
        <v>0</v>
      </c>
      <c r="R3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4.08</v>
      </c>
      <c r="S3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02" s="6">
        <f t="shared" si="319"/>
        <v>12</v>
      </c>
      <c r="AE302" s="7"/>
      <c r="AF302" s="6">
        <f t="shared" si="320"/>
        <v>9</v>
      </c>
      <c r="AG302" s="6">
        <f t="shared" si="321"/>
        <v>3</v>
      </c>
      <c r="AH302" s="6">
        <f t="shared" si="322"/>
        <v>0</v>
      </c>
      <c r="AI302" s="6">
        <f t="shared" si="323"/>
        <v>0</v>
      </c>
      <c r="AJ302" s="6">
        <f t="shared" si="324"/>
        <v>4.08</v>
      </c>
      <c r="AK302" s="6">
        <f t="shared" si="325"/>
        <v>6</v>
      </c>
      <c r="AL302" s="6"/>
      <c r="AM3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2" s="9" t="e">
        <f t="shared" si="326"/>
        <v>#REF!</v>
      </c>
      <c r="BD302" s="9" t="e">
        <f t="shared" si="327"/>
        <v>#REF!</v>
      </c>
      <c r="BE302" s="9" t="e">
        <f t="shared" si="328"/>
        <v>#REF!</v>
      </c>
      <c r="BF302" s="9" t="e">
        <f t="shared" si="329"/>
        <v>#REF!</v>
      </c>
      <c r="BG302" s="9" t="e">
        <f t="shared" si="330"/>
        <v>#REF!</v>
      </c>
      <c r="BH302" s="9" t="e">
        <f t="shared" si="331"/>
        <v>#REF!</v>
      </c>
      <c r="BI302" s="9" t="e">
        <f t="shared" si="332"/>
        <v>#REF!</v>
      </c>
      <c r="BL302" s="10" t="e">
        <f>SUMIF([3]gfs0910a!#REF!,'[3]total hrs'!#REF!,[3]gfs0910a!#REF!)</f>
        <v>#REF!</v>
      </c>
      <c r="BM302" s="10" t="e">
        <f t="shared" si="333"/>
        <v>#REF!</v>
      </c>
      <c r="BN302" s="10" t="e">
        <f>SUMIF([3]gfs0910a!#REF!,'[3]total hrs'!#REF!,[3]gfs0910a!#REF!)</f>
        <v>#REF!</v>
      </c>
      <c r="BO302" s="10" t="e">
        <f t="shared" si="334"/>
        <v>#REF!</v>
      </c>
      <c r="BP302" s="10" t="e">
        <f>SUMIF([3]gfs0910a!#REF!,'[3]total hrs'!#REF!,[3]gfs0910a!#REF!)</f>
        <v>#REF!</v>
      </c>
      <c r="BQ302" s="10" t="e">
        <f t="shared" si="335"/>
        <v>#REF!</v>
      </c>
      <c r="BR302" s="10" t="e">
        <f>SUMIF([3]gfs0910a!#REF!,'[3]total hrs'!#REF!,[3]gfs0910a!#REF!)</f>
        <v>#REF!</v>
      </c>
      <c r="BS302" s="10" t="e">
        <f t="shared" si="336"/>
        <v>#REF!</v>
      </c>
      <c r="BT302" s="10" t="e">
        <f>SUMIF([3]gfs0910a!#REF!,'[3]total hrs'!#REF!,[3]gfs0910a!#REF!)</f>
        <v>#REF!</v>
      </c>
      <c r="BU302" s="10" t="e">
        <f t="shared" si="337"/>
        <v>#REF!</v>
      </c>
      <c r="BV302" s="10" t="e">
        <f>SUMIF([3]gfs0910a!#REF!,'[3]total hrs'!#REF!,[3]gfs0910a!#REF!)</f>
        <v>#REF!</v>
      </c>
      <c r="BW302" s="10" t="e">
        <f t="shared" si="338"/>
        <v>#REF!</v>
      </c>
    </row>
    <row r="303" spans="1:75" ht="21" customHeight="1" x14ac:dyDescent="0.25">
      <c r="A303" s="12">
        <v>51674</v>
      </c>
      <c r="B303" s="12" t="s">
        <v>318</v>
      </c>
      <c r="C303" s="15" t="s">
        <v>20</v>
      </c>
      <c r="D303" s="29">
        <f>SUMIF(general!$C:$C,'control sheet'!$A:$A,general!$K:$K)</f>
        <v>0</v>
      </c>
      <c r="E303" s="5">
        <f>SUMIF(airport!C:C,'control sheet'!A:A,airport!K:K)</f>
        <v>68</v>
      </c>
      <c r="F303" s="5">
        <f>SUMIF(denarau!C:C,'control sheet'!A:A,denarau!K:K)</f>
        <v>0</v>
      </c>
      <c r="G303" s="98">
        <f>SUMIF(fijian!$C:$C,'control sheet'!$A:$A,fijian!$K:$K)</f>
        <v>0</v>
      </c>
      <c r="H303" s="5">
        <f>SUMIF(north!C:C,'control sheet'!A:A,north!K:K)</f>
        <v>0</v>
      </c>
      <c r="I303" s="5"/>
      <c r="J303" s="5"/>
      <c r="L303" s="6">
        <f t="shared" ref="L303:L309" si="341">SUM(D303:J303)</f>
        <v>68</v>
      </c>
      <c r="N3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</v>
      </c>
      <c r="O3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20</v>
      </c>
      <c r="P3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303" s="96">
        <f t="shared" ref="Q303:Q309" si="342">SUM(N303:P303)-L303</f>
        <v>0</v>
      </c>
      <c r="R3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20.399999999999999</v>
      </c>
      <c r="S3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303" s="6">
        <f t="shared" ref="AD303:AD309" si="343">+L303-U303</f>
        <v>68</v>
      </c>
      <c r="AE303" s="7"/>
      <c r="AF303" s="6">
        <f t="shared" ref="AF303:AF309" si="344">+N303-W303</f>
        <v>47</v>
      </c>
      <c r="AG303" s="6">
        <f t="shared" ref="AG303:AG309" si="345">+O303-X303</f>
        <v>20</v>
      </c>
      <c r="AH303" s="6">
        <f t="shared" ref="AH303:AH309" si="346">+P303-Y303</f>
        <v>1</v>
      </c>
      <c r="AI303" s="6">
        <f t="shared" ref="AI303:AI309" si="347">+Q303-Z303</f>
        <v>0</v>
      </c>
      <c r="AJ303" s="6">
        <f t="shared" ref="AJ303:AJ309" si="348">+R303-AA303</f>
        <v>20.399999999999999</v>
      </c>
      <c r="AK303" s="6">
        <f t="shared" ref="AK303:AK309" si="349">+S303-AB303</f>
        <v>30</v>
      </c>
      <c r="AL303" s="6"/>
      <c r="AM3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3" s="9" t="e">
        <f t="shared" ref="BC303:BC309" si="350">+AM303-AU303</f>
        <v>#REF!</v>
      </c>
      <c r="BD303" s="9" t="e">
        <f t="shared" ref="BD303:BD309" si="351">+AN303-AV303</f>
        <v>#REF!</v>
      </c>
      <c r="BE303" s="9" t="e">
        <f t="shared" ref="BE303:BE309" si="352">+AO303-AW303</f>
        <v>#REF!</v>
      </c>
      <c r="BF303" s="9" t="e">
        <f t="shared" ref="BF303:BF309" si="353">+AP303-AX303</f>
        <v>#REF!</v>
      </c>
      <c r="BG303" s="9" t="e">
        <f t="shared" ref="BG303:BG309" si="354">+AQ303-AY303</f>
        <v>#REF!</v>
      </c>
      <c r="BH303" s="9" t="e">
        <f t="shared" ref="BH303:BH309" si="355">+AR303-AZ303</f>
        <v>#REF!</v>
      </c>
      <c r="BI303" s="9" t="e">
        <f t="shared" ref="BI303:BI309" si="356">+AS303-BA303</f>
        <v>#REF!</v>
      </c>
      <c r="BL303" s="10" t="e">
        <f>SUMIF([3]gfs0910a!#REF!,'[3]total hrs'!#REF!,[3]gfs0910a!#REF!)</f>
        <v>#REF!</v>
      </c>
      <c r="BM303" s="10" t="e">
        <f t="shared" ref="BM303:BM309" si="357">+BL303-L303</f>
        <v>#REF!</v>
      </c>
      <c r="BN303" s="10" t="e">
        <f>SUMIF([3]gfs0910a!#REF!,'[3]total hrs'!#REF!,[3]gfs0910a!#REF!)</f>
        <v>#REF!</v>
      </c>
      <c r="BO303" s="10" t="e">
        <f t="shared" ref="BO303:BO309" si="358">+BN303-N303</f>
        <v>#REF!</v>
      </c>
      <c r="BP303" s="10" t="e">
        <f>SUMIF([3]gfs0910a!#REF!,'[3]total hrs'!#REF!,[3]gfs0910a!#REF!)</f>
        <v>#REF!</v>
      </c>
      <c r="BQ303" s="10" t="e">
        <f t="shared" ref="BQ303:BQ309" si="359">+BP303-O303</f>
        <v>#REF!</v>
      </c>
      <c r="BR303" s="10" t="e">
        <f>SUMIF([3]gfs0910a!#REF!,'[3]total hrs'!#REF!,[3]gfs0910a!#REF!)</f>
        <v>#REF!</v>
      </c>
      <c r="BS303" s="10" t="e">
        <f t="shared" ref="BS303:BS309" si="360">+BR303-P303</f>
        <v>#REF!</v>
      </c>
      <c r="BT303" s="10" t="e">
        <f>SUMIF([3]gfs0910a!#REF!,'[3]total hrs'!#REF!,[3]gfs0910a!#REF!)</f>
        <v>#REF!</v>
      </c>
      <c r="BU303" s="10" t="e">
        <f t="shared" ref="BU303:BU309" si="361">+BT303-R303</f>
        <v>#REF!</v>
      </c>
      <c r="BV303" s="10" t="e">
        <f>SUMIF([3]gfs0910a!#REF!,'[3]total hrs'!#REF!,[3]gfs0910a!#REF!)</f>
        <v>#REF!</v>
      </c>
      <c r="BW303" s="10" t="e">
        <f t="shared" ref="BW303:BW309" si="362">+BV303-S303</f>
        <v>#REF!</v>
      </c>
    </row>
    <row r="304" spans="1:75" ht="21" customHeight="1" x14ac:dyDescent="0.25">
      <c r="A304" s="12">
        <v>51678</v>
      </c>
      <c r="B304" s="12" t="s">
        <v>698</v>
      </c>
      <c r="C304" s="15" t="s">
        <v>20</v>
      </c>
      <c r="D304" s="29">
        <f>SUMIF(general!$C:$C,'control sheet'!$A:$A,general!$K:$K)</f>
        <v>0</v>
      </c>
      <c r="E304" s="5">
        <f>SUMIF(airport!C:C,'control sheet'!A:A,airport!K:K)</f>
        <v>64</v>
      </c>
      <c r="F304" s="5">
        <f>SUMIF(denarau!C:C,'control sheet'!A:A,denarau!K:K)</f>
        <v>0</v>
      </c>
      <c r="G304" s="98">
        <f>SUMIF(fijian!$C:$C,'control sheet'!$A:$A,fijian!$K:$K)</f>
        <v>0</v>
      </c>
      <c r="H304" s="5">
        <f>SUMIF(north!C:C,'control sheet'!A:A,north!K:K)</f>
        <v>0</v>
      </c>
      <c r="I304" s="5"/>
      <c r="J304" s="5"/>
      <c r="L304" s="6">
        <f>SUM(D304:J304)</f>
        <v>64</v>
      </c>
      <c r="N3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</v>
      </c>
      <c r="O3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</v>
      </c>
      <c r="P3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4" s="96">
        <f>SUM(N304:P304)-L304</f>
        <v>0</v>
      </c>
      <c r="R3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19.04</v>
      </c>
      <c r="S3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304" s="6">
        <f>+L304-U304</f>
        <v>64</v>
      </c>
      <c r="AE304" s="7"/>
      <c r="AF304" s="6">
        <f t="shared" ref="AF304:AK304" si="363">+N304-W304</f>
        <v>47</v>
      </c>
      <c r="AG304" s="6">
        <f t="shared" si="363"/>
        <v>17</v>
      </c>
      <c r="AH304" s="6">
        <f t="shared" si="363"/>
        <v>0</v>
      </c>
      <c r="AI304" s="6">
        <f t="shared" si="363"/>
        <v>0</v>
      </c>
      <c r="AJ304" s="6">
        <f t="shared" si="363"/>
        <v>19.04</v>
      </c>
      <c r="AK304" s="6">
        <f t="shared" si="363"/>
        <v>18</v>
      </c>
      <c r="AL304" s="6"/>
      <c r="AM3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4" s="9" t="e">
        <f t="shared" ref="BC304:BI304" si="364">+AM304-AU304</f>
        <v>#REF!</v>
      </c>
      <c r="BD304" s="9" t="e">
        <f t="shared" si="364"/>
        <v>#REF!</v>
      </c>
      <c r="BE304" s="9" t="e">
        <f t="shared" si="364"/>
        <v>#REF!</v>
      </c>
      <c r="BF304" s="9" t="e">
        <f t="shared" si="364"/>
        <v>#REF!</v>
      </c>
      <c r="BG304" s="9" t="e">
        <f t="shared" si="364"/>
        <v>#REF!</v>
      </c>
      <c r="BH304" s="9" t="e">
        <f t="shared" si="364"/>
        <v>#REF!</v>
      </c>
      <c r="BI304" s="9" t="e">
        <f t="shared" si="364"/>
        <v>#REF!</v>
      </c>
      <c r="BL304" s="10" t="e">
        <f>SUMIF([3]gfs0910a!#REF!,'[3]total hrs'!#REF!,[3]gfs0910a!#REF!)</f>
        <v>#REF!</v>
      </c>
      <c r="BM304" s="10" t="e">
        <f>+BL304-L304</f>
        <v>#REF!</v>
      </c>
      <c r="BN304" s="10" t="e">
        <f>SUMIF([3]gfs0910a!#REF!,'[3]total hrs'!#REF!,[3]gfs0910a!#REF!)</f>
        <v>#REF!</v>
      </c>
      <c r="BO304" s="10" t="e">
        <f>+BN304-N304</f>
        <v>#REF!</v>
      </c>
      <c r="BP304" s="10" t="e">
        <f>SUMIF([3]gfs0910a!#REF!,'[3]total hrs'!#REF!,[3]gfs0910a!#REF!)</f>
        <v>#REF!</v>
      </c>
      <c r="BQ304" s="10" t="e">
        <f>+BP304-O304</f>
        <v>#REF!</v>
      </c>
      <c r="BR304" s="10" t="e">
        <f>SUMIF([3]gfs0910a!#REF!,'[3]total hrs'!#REF!,[3]gfs0910a!#REF!)</f>
        <v>#REF!</v>
      </c>
      <c r="BS304" s="10" t="e">
        <f>+BR304-P304</f>
        <v>#REF!</v>
      </c>
      <c r="BT304" s="10" t="e">
        <f>SUMIF([3]gfs0910a!#REF!,'[3]total hrs'!#REF!,[3]gfs0910a!#REF!)</f>
        <v>#REF!</v>
      </c>
      <c r="BU304" s="10" t="e">
        <f>+BT304-R304</f>
        <v>#REF!</v>
      </c>
      <c r="BV304" s="10" t="e">
        <f>SUMIF([3]gfs0910a!#REF!,'[3]total hrs'!#REF!,[3]gfs0910a!#REF!)</f>
        <v>#REF!</v>
      </c>
      <c r="BW304" s="10" t="e">
        <f>+BV304-S304</f>
        <v>#REF!</v>
      </c>
    </row>
    <row r="305" spans="1:75" ht="21" customHeight="1" x14ac:dyDescent="0.25">
      <c r="A305" s="12">
        <v>51683</v>
      </c>
      <c r="B305" s="12" t="s">
        <v>320</v>
      </c>
      <c r="C305" s="15" t="s">
        <v>20</v>
      </c>
      <c r="D305" s="29">
        <f>SUMIF(general!$C:$C,'control sheet'!$A:$A,general!$K:$K)</f>
        <v>0</v>
      </c>
      <c r="E305" s="5">
        <f>SUMIF(airport!C:C,'control sheet'!A:A,airport!K:K)</f>
        <v>48</v>
      </c>
      <c r="F305" s="5">
        <f>SUMIF(denarau!C:C,'control sheet'!A:A,denarau!K:K)</f>
        <v>0</v>
      </c>
      <c r="G305" s="98">
        <f>SUMIF(fijian!$C:$C,'control sheet'!$A:$A,fijian!$K:$K)</f>
        <v>0</v>
      </c>
      <c r="H305" s="5">
        <f>SUMIF(north!C:C,'control sheet'!A:A,north!K:K)</f>
        <v>0</v>
      </c>
      <c r="I305" s="5"/>
      <c r="J305" s="5"/>
      <c r="L305" s="6">
        <f t="shared" si="341"/>
        <v>48</v>
      </c>
      <c r="N3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5" s="96">
        <f t="shared" si="342"/>
        <v>0</v>
      </c>
      <c r="R3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16.32</v>
      </c>
      <c r="S3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05" s="6">
        <f t="shared" si="343"/>
        <v>48</v>
      </c>
      <c r="AE305" s="7"/>
      <c r="AF305" s="6">
        <f t="shared" si="344"/>
        <v>48</v>
      </c>
      <c r="AG305" s="6">
        <f t="shared" si="345"/>
        <v>0</v>
      </c>
      <c r="AH305" s="6">
        <f t="shared" si="346"/>
        <v>0</v>
      </c>
      <c r="AI305" s="6">
        <f t="shared" si="347"/>
        <v>0</v>
      </c>
      <c r="AJ305" s="6">
        <f t="shared" si="348"/>
        <v>16.32</v>
      </c>
      <c r="AK305" s="6">
        <f t="shared" si="349"/>
        <v>0</v>
      </c>
      <c r="AL305" s="6"/>
      <c r="AM3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5" s="9" t="e">
        <f t="shared" si="350"/>
        <v>#REF!</v>
      </c>
      <c r="BD305" s="9" t="e">
        <f t="shared" si="351"/>
        <v>#REF!</v>
      </c>
      <c r="BE305" s="9" t="e">
        <f t="shared" si="352"/>
        <v>#REF!</v>
      </c>
      <c r="BF305" s="9" t="e">
        <f t="shared" si="353"/>
        <v>#REF!</v>
      </c>
      <c r="BG305" s="9" t="e">
        <f t="shared" si="354"/>
        <v>#REF!</v>
      </c>
      <c r="BH305" s="9" t="e">
        <f t="shared" si="355"/>
        <v>#REF!</v>
      </c>
      <c r="BI305" s="9" t="e">
        <f t="shared" si="356"/>
        <v>#REF!</v>
      </c>
      <c r="BL305" s="10" t="e">
        <f>SUMIF([3]gfs0910a!#REF!,'[3]total hrs'!#REF!,[3]gfs0910a!#REF!)</f>
        <v>#REF!</v>
      </c>
      <c r="BM305" s="10" t="e">
        <f t="shared" si="357"/>
        <v>#REF!</v>
      </c>
      <c r="BN305" s="10" t="e">
        <f>SUMIF([3]gfs0910a!#REF!,'[3]total hrs'!#REF!,[3]gfs0910a!#REF!)</f>
        <v>#REF!</v>
      </c>
      <c r="BO305" s="10" t="e">
        <f t="shared" si="358"/>
        <v>#REF!</v>
      </c>
      <c r="BP305" s="10" t="e">
        <f>SUMIF([3]gfs0910a!#REF!,'[3]total hrs'!#REF!,[3]gfs0910a!#REF!)</f>
        <v>#REF!</v>
      </c>
      <c r="BQ305" s="10" t="e">
        <f t="shared" si="359"/>
        <v>#REF!</v>
      </c>
      <c r="BR305" s="10" t="e">
        <f>SUMIF([3]gfs0910a!#REF!,'[3]total hrs'!#REF!,[3]gfs0910a!#REF!)</f>
        <v>#REF!</v>
      </c>
      <c r="BS305" s="10" t="e">
        <f t="shared" si="360"/>
        <v>#REF!</v>
      </c>
      <c r="BT305" s="10" t="e">
        <f>SUMIF([3]gfs0910a!#REF!,'[3]total hrs'!#REF!,[3]gfs0910a!#REF!)</f>
        <v>#REF!</v>
      </c>
      <c r="BU305" s="10" t="e">
        <f t="shared" si="361"/>
        <v>#REF!</v>
      </c>
      <c r="BV305" s="10" t="e">
        <f>SUMIF([3]gfs0910a!#REF!,'[3]total hrs'!#REF!,[3]gfs0910a!#REF!)</f>
        <v>#REF!</v>
      </c>
      <c r="BW305" s="10" t="e">
        <f t="shared" si="362"/>
        <v>#REF!</v>
      </c>
    </row>
    <row r="306" spans="1:75" ht="21" customHeight="1" x14ac:dyDescent="0.25">
      <c r="A306" s="12">
        <v>51685</v>
      </c>
      <c r="B306" s="12" t="s">
        <v>321</v>
      </c>
      <c r="C306" s="15" t="s">
        <v>20</v>
      </c>
      <c r="D306" s="29">
        <f>SUMIF(general!$C:$C,'control sheet'!$A:$A,general!$K:$K)</f>
        <v>0</v>
      </c>
      <c r="E306" s="5">
        <f>SUMIF(airport!C:C,'control sheet'!A:A,airport!K:K)</f>
        <v>49</v>
      </c>
      <c r="F306" s="5">
        <f>SUMIF(denarau!C:C,'control sheet'!A:A,denarau!K:K)</f>
        <v>0</v>
      </c>
      <c r="G306" s="98">
        <f>SUMIF(fijian!$C:$C,'control sheet'!$A:$A,fijian!$K:$K)</f>
        <v>0</v>
      </c>
      <c r="H306" s="5">
        <f>SUMIF(north!C:C,'control sheet'!A:A,north!K:K)</f>
        <v>0</v>
      </c>
      <c r="I306" s="5"/>
      <c r="J306" s="5"/>
      <c r="L306" s="6">
        <f t="shared" si="341"/>
        <v>49</v>
      </c>
      <c r="N3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43</v>
      </c>
      <c r="O3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3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6" s="96">
        <f t="shared" si="342"/>
        <v>0</v>
      </c>
      <c r="R3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36.46</v>
      </c>
      <c r="S3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06" s="6">
        <f t="shared" si="343"/>
        <v>49</v>
      </c>
      <c r="AE306" s="7"/>
      <c r="AF306" s="6">
        <f t="shared" si="344"/>
        <v>43</v>
      </c>
      <c r="AG306" s="6">
        <f t="shared" si="345"/>
        <v>6</v>
      </c>
      <c r="AH306" s="6">
        <f t="shared" si="346"/>
        <v>0</v>
      </c>
      <c r="AI306" s="6">
        <f t="shared" si="347"/>
        <v>0</v>
      </c>
      <c r="AJ306" s="6">
        <f t="shared" si="348"/>
        <v>36.46</v>
      </c>
      <c r="AK306" s="6">
        <f t="shared" si="349"/>
        <v>12</v>
      </c>
      <c r="AL306" s="6"/>
      <c r="AM3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6" s="9" t="e">
        <f t="shared" si="350"/>
        <v>#REF!</v>
      </c>
      <c r="BD306" s="9" t="e">
        <f t="shared" si="351"/>
        <v>#REF!</v>
      </c>
      <c r="BE306" s="9" t="e">
        <f t="shared" si="352"/>
        <v>#REF!</v>
      </c>
      <c r="BF306" s="9" t="e">
        <f t="shared" si="353"/>
        <v>#REF!</v>
      </c>
      <c r="BG306" s="9" t="e">
        <f t="shared" si="354"/>
        <v>#REF!</v>
      </c>
      <c r="BH306" s="9" t="e">
        <f t="shared" si="355"/>
        <v>#REF!</v>
      </c>
      <c r="BI306" s="9" t="e">
        <f t="shared" si="356"/>
        <v>#REF!</v>
      </c>
      <c r="BL306" s="10" t="e">
        <f>SUMIF([3]gfs0910a!#REF!,'[3]total hrs'!#REF!,[3]gfs0910a!#REF!)</f>
        <v>#REF!</v>
      </c>
      <c r="BM306" s="10" t="e">
        <f t="shared" si="357"/>
        <v>#REF!</v>
      </c>
      <c r="BN306" s="10" t="e">
        <f>SUMIF([3]gfs0910a!#REF!,'[3]total hrs'!#REF!,[3]gfs0910a!#REF!)</f>
        <v>#REF!</v>
      </c>
      <c r="BO306" s="10" t="e">
        <f t="shared" si="358"/>
        <v>#REF!</v>
      </c>
      <c r="BP306" s="10" t="e">
        <f>SUMIF([3]gfs0910a!#REF!,'[3]total hrs'!#REF!,[3]gfs0910a!#REF!)</f>
        <v>#REF!</v>
      </c>
      <c r="BQ306" s="10" t="e">
        <f t="shared" si="359"/>
        <v>#REF!</v>
      </c>
      <c r="BR306" s="10" t="e">
        <f>SUMIF([3]gfs0910a!#REF!,'[3]total hrs'!#REF!,[3]gfs0910a!#REF!)</f>
        <v>#REF!</v>
      </c>
      <c r="BS306" s="10" t="e">
        <f t="shared" si="360"/>
        <v>#REF!</v>
      </c>
      <c r="BT306" s="10" t="e">
        <f>SUMIF([3]gfs0910a!#REF!,'[3]total hrs'!#REF!,[3]gfs0910a!#REF!)</f>
        <v>#REF!</v>
      </c>
      <c r="BU306" s="10" t="e">
        <f t="shared" si="361"/>
        <v>#REF!</v>
      </c>
      <c r="BV306" s="10" t="e">
        <f>SUMIF([3]gfs0910a!#REF!,'[3]total hrs'!#REF!,[3]gfs0910a!#REF!)</f>
        <v>#REF!</v>
      </c>
      <c r="BW306" s="10" t="e">
        <f t="shared" si="362"/>
        <v>#REF!</v>
      </c>
    </row>
    <row r="307" spans="1:75" ht="21" customHeight="1" x14ac:dyDescent="0.25">
      <c r="A307" s="12">
        <v>51686</v>
      </c>
      <c r="B307" s="12" t="s">
        <v>322</v>
      </c>
      <c r="C307" s="15" t="s">
        <v>20</v>
      </c>
      <c r="D307" s="29">
        <f>SUMIF(general!$C:$C,'control sheet'!$A:$A,general!$K:$K)</f>
        <v>0</v>
      </c>
      <c r="E307" s="5">
        <f>SUMIF(airport!C:C,'control sheet'!A:A,airport!K:K)</f>
        <v>78</v>
      </c>
      <c r="F307" s="5">
        <f>SUMIF(denarau!C:C,'control sheet'!A:A,denarau!K:K)</f>
        <v>0</v>
      </c>
      <c r="G307" s="98">
        <f>SUMIF(fijian!$C:$C,'control sheet'!$A:$A,fijian!$K:$K)</f>
        <v>0</v>
      </c>
      <c r="H307" s="5">
        <f>SUMIF(north!C:C,'control sheet'!A:A,north!K:K)</f>
        <v>0</v>
      </c>
      <c r="I307" s="5"/>
      <c r="J307" s="5"/>
      <c r="L307" s="6">
        <f t="shared" si="341"/>
        <v>78</v>
      </c>
      <c r="N3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24</v>
      </c>
      <c r="P3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6</v>
      </c>
      <c r="Q307" s="96">
        <f t="shared" si="342"/>
        <v>0</v>
      </c>
      <c r="R3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44.92</v>
      </c>
      <c r="S3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307" s="6">
        <f t="shared" si="343"/>
        <v>78</v>
      </c>
      <c r="AE307" s="7"/>
      <c r="AF307" s="6">
        <f t="shared" si="344"/>
        <v>48</v>
      </c>
      <c r="AG307" s="6">
        <f t="shared" si="345"/>
        <v>24</v>
      </c>
      <c r="AH307" s="6">
        <f t="shared" si="346"/>
        <v>6</v>
      </c>
      <c r="AI307" s="6">
        <f t="shared" si="347"/>
        <v>0</v>
      </c>
      <c r="AJ307" s="6">
        <f t="shared" si="348"/>
        <v>44.92</v>
      </c>
      <c r="AK307" s="6">
        <f t="shared" si="349"/>
        <v>36</v>
      </c>
      <c r="AL307" s="6"/>
      <c r="AM3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7" s="9" t="e">
        <f t="shared" si="350"/>
        <v>#REF!</v>
      </c>
      <c r="BD307" s="9" t="e">
        <f t="shared" si="351"/>
        <v>#REF!</v>
      </c>
      <c r="BE307" s="9" t="e">
        <f t="shared" si="352"/>
        <v>#REF!</v>
      </c>
      <c r="BF307" s="9" t="e">
        <f t="shared" si="353"/>
        <v>#REF!</v>
      </c>
      <c r="BG307" s="9" t="e">
        <f t="shared" si="354"/>
        <v>#REF!</v>
      </c>
      <c r="BH307" s="9" t="e">
        <f t="shared" si="355"/>
        <v>#REF!</v>
      </c>
      <c r="BI307" s="9" t="e">
        <f t="shared" si="356"/>
        <v>#REF!</v>
      </c>
      <c r="BL307" s="10" t="e">
        <f>SUMIF([3]gfs0910a!#REF!,'[3]total hrs'!#REF!,[3]gfs0910a!#REF!)</f>
        <v>#REF!</v>
      </c>
      <c r="BM307" s="10" t="e">
        <f t="shared" si="357"/>
        <v>#REF!</v>
      </c>
      <c r="BN307" s="10" t="e">
        <f>SUMIF([3]gfs0910a!#REF!,'[3]total hrs'!#REF!,[3]gfs0910a!#REF!)</f>
        <v>#REF!</v>
      </c>
      <c r="BO307" s="10" t="e">
        <f t="shared" si="358"/>
        <v>#REF!</v>
      </c>
      <c r="BP307" s="10" t="e">
        <f>SUMIF([3]gfs0910a!#REF!,'[3]total hrs'!#REF!,[3]gfs0910a!#REF!)</f>
        <v>#REF!</v>
      </c>
      <c r="BQ307" s="10" t="e">
        <f t="shared" si="359"/>
        <v>#REF!</v>
      </c>
      <c r="BR307" s="10" t="e">
        <f>SUMIF([3]gfs0910a!#REF!,'[3]total hrs'!#REF!,[3]gfs0910a!#REF!)</f>
        <v>#REF!</v>
      </c>
      <c r="BS307" s="10" t="e">
        <f t="shared" si="360"/>
        <v>#REF!</v>
      </c>
      <c r="BT307" s="10" t="e">
        <f>SUMIF([3]gfs0910a!#REF!,'[3]total hrs'!#REF!,[3]gfs0910a!#REF!)</f>
        <v>#REF!</v>
      </c>
      <c r="BU307" s="10" t="e">
        <f t="shared" si="361"/>
        <v>#REF!</v>
      </c>
      <c r="BV307" s="10" t="e">
        <f>SUMIF([3]gfs0910a!#REF!,'[3]total hrs'!#REF!,[3]gfs0910a!#REF!)</f>
        <v>#REF!</v>
      </c>
      <c r="BW307" s="10" t="e">
        <f t="shared" si="362"/>
        <v>#REF!</v>
      </c>
    </row>
    <row r="308" spans="1:75" ht="21" customHeight="1" x14ac:dyDescent="0.25">
      <c r="A308" s="12">
        <v>51687</v>
      </c>
      <c r="B308" s="12" t="s">
        <v>323</v>
      </c>
      <c r="C308" s="15" t="s">
        <v>20</v>
      </c>
      <c r="D308" s="29">
        <f>SUMIF(general!$C:$C,'control sheet'!$A:$A,general!$K:$K)</f>
        <v>0</v>
      </c>
      <c r="E308" s="5">
        <f>SUMIF(airport!C:C,'control sheet'!A:A,airport!K:K)</f>
        <v>0</v>
      </c>
      <c r="F308" s="5">
        <f>SUMIF(denarau!C:C,'control sheet'!A:A,denarau!K:K)</f>
        <v>0</v>
      </c>
      <c r="G308" s="98">
        <f>SUMIF(fijian!$C:$C,'control sheet'!$A:$A,fijian!$K:$K)</f>
        <v>0</v>
      </c>
      <c r="H308" s="5">
        <f>SUMIF(north!C:C,'control sheet'!A:A,north!K:K)</f>
        <v>0</v>
      </c>
      <c r="I308" s="5"/>
      <c r="J308" s="5"/>
      <c r="L308" s="6">
        <f t="shared" si="341"/>
        <v>0</v>
      </c>
      <c r="N3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8" s="96">
        <f t="shared" si="342"/>
        <v>0</v>
      </c>
      <c r="R3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08" s="6">
        <f t="shared" si="343"/>
        <v>0</v>
      </c>
      <c r="AE308" s="7"/>
      <c r="AF308" s="6">
        <f t="shared" si="344"/>
        <v>0</v>
      </c>
      <c r="AG308" s="6">
        <f t="shared" si="345"/>
        <v>0</v>
      </c>
      <c r="AH308" s="6">
        <f t="shared" si="346"/>
        <v>0</v>
      </c>
      <c r="AI308" s="6">
        <f t="shared" si="347"/>
        <v>0</v>
      </c>
      <c r="AJ308" s="6">
        <f t="shared" si="348"/>
        <v>0</v>
      </c>
      <c r="AK308" s="6">
        <f t="shared" si="349"/>
        <v>0</v>
      </c>
      <c r="AL308" s="6"/>
      <c r="AM3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8" s="9" t="e">
        <f t="shared" si="350"/>
        <v>#REF!</v>
      </c>
      <c r="BD308" s="9" t="e">
        <f t="shared" si="351"/>
        <v>#REF!</v>
      </c>
      <c r="BE308" s="9" t="e">
        <f t="shared" si="352"/>
        <v>#REF!</v>
      </c>
      <c r="BF308" s="9" t="e">
        <f t="shared" si="353"/>
        <v>#REF!</v>
      </c>
      <c r="BG308" s="9" t="e">
        <f t="shared" si="354"/>
        <v>#REF!</v>
      </c>
      <c r="BH308" s="9" t="e">
        <f t="shared" si="355"/>
        <v>#REF!</v>
      </c>
      <c r="BI308" s="9" t="e">
        <f t="shared" si="356"/>
        <v>#REF!</v>
      </c>
      <c r="BL308" s="10" t="e">
        <f>SUMIF([3]gfs0910a!#REF!,'[3]total hrs'!#REF!,[3]gfs0910a!#REF!)</f>
        <v>#REF!</v>
      </c>
      <c r="BM308" s="10" t="e">
        <f t="shared" si="357"/>
        <v>#REF!</v>
      </c>
      <c r="BN308" s="10" t="e">
        <f>SUMIF([3]gfs0910a!#REF!,'[3]total hrs'!#REF!,[3]gfs0910a!#REF!)</f>
        <v>#REF!</v>
      </c>
      <c r="BO308" s="10" t="e">
        <f t="shared" si="358"/>
        <v>#REF!</v>
      </c>
      <c r="BP308" s="10" t="e">
        <f>SUMIF([3]gfs0910a!#REF!,'[3]total hrs'!#REF!,[3]gfs0910a!#REF!)</f>
        <v>#REF!</v>
      </c>
      <c r="BQ308" s="10" t="e">
        <f t="shared" si="359"/>
        <v>#REF!</v>
      </c>
      <c r="BR308" s="10" t="e">
        <f>SUMIF([3]gfs0910a!#REF!,'[3]total hrs'!#REF!,[3]gfs0910a!#REF!)</f>
        <v>#REF!</v>
      </c>
      <c r="BS308" s="10" t="e">
        <f t="shared" si="360"/>
        <v>#REF!</v>
      </c>
      <c r="BT308" s="10" t="e">
        <f>SUMIF([3]gfs0910a!#REF!,'[3]total hrs'!#REF!,[3]gfs0910a!#REF!)</f>
        <v>#REF!</v>
      </c>
      <c r="BU308" s="10" t="e">
        <f t="shared" si="361"/>
        <v>#REF!</v>
      </c>
      <c r="BV308" s="10" t="e">
        <f>SUMIF([3]gfs0910a!#REF!,'[3]total hrs'!#REF!,[3]gfs0910a!#REF!)</f>
        <v>#REF!</v>
      </c>
      <c r="BW308" s="10" t="e">
        <f t="shared" si="362"/>
        <v>#REF!</v>
      </c>
    </row>
    <row r="309" spans="1:75" ht="21" customHeight="1" x14ac:dyDescent="0.25">
      <c r="A309" s="12">
        <v>51690</v>
      </c>
      <c r="B309" s="12" t="s">
        <v>324</v>
      </c>
      <c r="C309" s="15" t="s">
        <v>20</v>
      </c>
      <c r="D309" s="29">
        <f>SUMIF(general!$C:$C,'control sheet'!$A:$A,general!$K:$K)</f>
        <v>0</v>
      </c>
      <c r="E309" s="5">
        <f>SUMIF(airport!C:C,'control sheet'!A:A,airport!K:K)</f>
        <v>35</v>
      </c>
      <c r="F309" s="5">
        <f>SUMIF(denarau!C:C,'control sheet'!A:A,denarau!K:K)</f>
        <v>0</v>
      </c>
      <c r="G309" s="98">
        <f>SUMIF(fijian!$C:$C,'control sheet'!$A:$A,fijian!$K:$K)</f>
        <v>0</v>
      </c>
      <c r="H309" s="5">
        <f>SUMIF(north!C:C,'control sheet'!A:A,north!K:K)</f>
        <v>0</v>
      </c>
      <c r="I309" s="5"/>
      <c r="J309" s="5"/>
      <c r="L309" s="6">
        <f t="shared" si="341"/>
        <v>35</v>
      </c>
      <c r="N3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32</v>
      </c>
      <c r="O3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3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09" s="96">
        <f t="shared" si="342"/>
        <v>0</v>
      </c>
      <c r="R3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09" s="6">
        <f t="shared" si="343"/>
        <v>35</v>
      </c>
      <c r="AE309" s="7"/>
      <c r="AF309" s="6">
        <f t="shared" si="344"/>
        <v>32</v>
      </c>
      <c r="AG309" s="6">
        <f t="shared" si="345"/>
        <v>3</v>
      </c>
      <c r="AH309" s="6">
        <f t="shared" si="346"/>
        <v>0</v>
      </c>
      <c r="AI309" s="6">
        <f t="shared" si="347"/>
        <v>0</v>
      </c>
      <c r="AJ309" s="6">
        <f t="shared" si="348"/>
        <v>0</v>
      </c>
      <c r="AK309" s="6">
        <f t="shared" si="349"/>
        <v>6</v>
      </c>
      <c r="AL309" s="6"/>
      <c r="AM3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09" s="9" t="e">
        <f t="shared" si="350"/>
        <v>#REF!</v>
      </c>
      <c r="BD309" s="9" t="e">
        <f t="shared" si="351"/>
        <v>#REF!</v>
      </c>
      <c r="BE309" s="9" t="e">
        <f t="shared" si="352"/>
        <v>#REF!</v>
      </c>
      <c r="BF309" s="9" t="e">
        <f t="shared" si="353"/>
        <v>#REF!</v>
      </c>
      <c r="BG309" s="9" t="e">
        <f t="shared" si="354"/>
        <v>#REF!</v>
      </c>
      <c r="BH309" s="9" t="e">
        <f t="shared" si="355"/>
        <v>#REF!</v>
      </c>
      <c r="BI309" s="9" t="e">
        <f t="shared" si="356"/>
        <v>#REF!</v>
      </c>
      <c r="BL309" s="10" t="e">
        <f>SUMIF([3]gfs0910a!#REF!,'[3]total hrs'!#REF!,[3]gfs0910a!#REF!)</f>
        <v>#REF!</v>
      </c>
      <c r="BM309" s="10" t="e">
        <f t="shared" si="357"/>
        <v>#REF!</v>
      </c>
      <c r="BN309" s="10" t="e">
        <f>SUMIF([3]gfs0910a!#REF!,'[3]total hrs'!#REF!,[3]gfs0910a!#REF!)</f>
        <v>#REF!</v>
      </c>
      <c r="BO309" s="10" t="e">
        <f t="shared" si="358"/>
        <v>#REF!</v>
      </c>
      <c r="BP309" s="10" t="e">
        <f>SUMIF([3]gfs0910a!#REF!,'[3]total hrs'!#REF!,[3]gfs0910a!#REF!)</f>
        <v>#REF!</v>
      </c>
      <c r="BQ309" s="10" t="e">
        <f t="shared" si="359"/>
        <v>#REF!</v>
      </c>
      <c r="BR309" s="10" t="e">
        <f>SUMIF([3]gfs0910a!#REF!,'[3]total hrs'!#REF!,[3]gfs0910a!#REF!)</f>
        <v>#REF!</v>
      </c>
      <c r="BS309" s="10" t="e">
        <f t="shared" si="360"/>
        <v>#REF!</v>
      </c>
      <c r="BT309" s="10" t="e">
        <f>SUMIF([3]gfs0910a!#REF!,'[3]total hrs'!#REF!,[3]gfs0910a!#REF!)</f>
        <v>#REF!</v>
      </c>
      <c r="BU309" s="10" t="e">
        <f t="shared" si="361"/>
        <v>#REF!</v>
      </c>
      <c r="BV309" s="10" t="e">
        <f>SUMIF([3]gfs0910a!#REF!,'[3]total hrs'!#REF!,[3]gfs0910a!#REF!)</f>
        <v>#REF!</v>
      </c>
      <c r="BW309" s="10" t="e">
        <f t="shared" si="362"/>
        <v>#REF!</v>
      </c>
    </row>
    <row r="310" spans="1:75" ht="21" customHeight="1" x14ac:dyDescent="0.25">
      <c r="A310" s="12">
        <v>51693</v>
      </c>
      <c r="B310" s="12" t="s">
        <v>325</v>
      </c>
      <c r="C310" s="15" t="s">
        <v>20</v>
      </c>
      <c r="D310" s="29">
        <f>SUMIF(general!$C:$C,'control sheet'!$A:$A,general!$K:$K)</f>
        <v>0</v>
      </c>
      <c r="E310" s="5">
        <f>SUMIF(airport!C:C,'control sheet'!A:A,airport!K:K)</f>
        <v>0</v>
      </c>
      <c r="F310" s="5">
        <f>SUMIF(denarau!C:C,'control sheet'!A:A,denarau!K:K)</f>
        <v>0</v>
      </c>
      <c r="G310" s="98">
        <f>SUMIF(fijian!$C:$C,'control sheet'!$A:$A,fijian!$K:$K)</f>
        <v>0</v>
      </c>
      <c r="H310" s="5">
        <f>SUMIF(north!C:C,'control sheet'!A:A,north!K:K)</f>
        <v>0</v>
      </c>
      <c r="I310" s="5"/>
      <c r="J310" s="5"/>
      <c r="L310" s="6">
        <f>SUM(D310:J310)</f>
        <v>0</v>
      </c>
      <c r="N3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0" s="96">
        <f>SUM(N310:P310)-L310</f>
        <v>0</v>
      </c>
      <c r="R3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10" s="6">
        <f>+L310-U310</f>
        <v>0</v>
      </c>
      <c r="AE310" s="7"/>
      <c r="AF310" s="6">
        <f t="shared" ref="AF310:AK312" si="365">+N310-W310</f>
        <v>0</v>
      </c>
      <c r="AG310" s="6">
        <f t="shared" si="365"/>
        <v>0</v>
      </c>
      <c r="AH310" s="6">
        <f t="shared" si="365"/>
        <v>0</v>
      </c>
      <c r="AI310" s="6">
        <f t="shared" si="365"/>
        <v>0</v>
      </c>
      <c r="AJ310" s="6">
        <f t="shared" si="365"/>
        <v>0</v>
      </c>
      <c r="AK310" s="6">
        <f t="shared" si="365"/>
        <v>0</v>
      </c>
      <c r="AL310" s="6"/>
      <c r="AM3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0" s="9" t="e">
        <f t="shared" ref="BC310:BI312" si="366">+AM310-AU310</f>
        <v>#REF!</v>
      </c>
      <c r="BD310" s="9" t="e">
        <f t="shared" si="366"/>
        <v>#REF!</v>
      </c>
      <c r="BE310" s="9" t="e">
        <f t="shared" si="366"/>
        <v>#REF!</v>
      </c>
      <c r="BF310" s="9" t="e">
        <f t="shared" si="366"/>
        <v>#REF!</v>
      </c>
      <c r="BG310" s="9" t="e">
        <f t="shared" si="366"/>
        <v>#REF!</v>
      </c>
      <c r="BH310" s="9" t="e">
        <f t="shared" si="366"/>
        <v>#REF!</v>
      </c>
      <c r="BI310" s="9" t="e">
        <f t="shared" si="366"/>
        <v>#REF!</v>
      </c>
      <c r="BL310" s="10" t="e">
        <f>SUMIF([3]gfs0910a!#REF!,'[3]total hrs'!#REF!,[3]gfs0910a!#REF!)</f>
        <v>#REF!</v>
      </c>
      <c r="BM310" s="10" t="e">
        <f>+BL310-L310</f>
        <v>#REF!</v>
      </c>
      <c r="BN310" s="10" t="e">
        <f>SUMIF([3]gfs0910a!#REF!,'[3]total hrs'!#REF!,[3]gfs0910a!#REF!)</f>
        <v>#REF!</v>
      </c>
      <c r="BO310" s="10" t="e">
        <f>+BN310-N310</f>
        <v>#REF!</v>
      </c>
      <c r="BP310" s="10" t="e">
        <f>SUMIF([3]gfs0910a!#REF!,'[3]total hrs'!#REF!,[3]gfs0910a!#REF!)</f>
        <v>#REF!</v>
      </c>
      <c r="BQ310" s="10" t="e">
        <f>+BP310-O310</f>
        <v>#REF!</v>
      </c>
      <c r="BR310" s="10" t="e">
        <f>SUMIF([3]gfs0910a!#REF!,'[3]total hrs'!#REF!,[3]gfs0910a!#REF!)</f>
        <v>#REF!</v>
      </c>
      <c r="BS310" s="10" t="e">
        <f>+BR310-P310</f>
        <v>#REF!</v>
      </c>
      <c r="BT310" s="10" t="e">
        <f>SUMIF([3]gfs0910a!#REF!,'[3]total hrs'!#REF!,[3]gfs0910a!#REF!)</f>
        <v>#REF!</v>
      </c>
      <c r="BU310" s="10" t="e">
        <f>+BT310-R310</f>
        <v>#REF!</v>
      </c>
      <c r="BV310" s="10" t="e">
        <f>SUMIF([3]gfs0910a!#REF!,'[3]total hrs'!#REF!,[3]gfs0910a!#REF!)</f>
        <v>#REF!</v>
      </c>
      <c r="BW310" s="10" t="e">
        <f>+BV310-S310</f>
        <v>#REF!</v>
      </c>
    </row>
    <row r="311" spans="1:75" ht="21" customHeight="1" x14ac:dyDescent="0.25">
      <c r="A311" s="12">
        <v>51702</v>
      </c>
      <c r="B311" s="12" t="s">
        <v>326</v>
      </c>
      <c r="C311" s="15" t="s">
        <v>20</v>
      </c>
      <c r="D311" s="29">
        <f>SUMIF(general!$C:$C,'control sheet'!$A:$A,general!$K:$K)</f>
        <v>0</v>
      </c>
      <c r="E311" s="5">
        <f>SUMIF(airport!C:C,'control sheet'!A:A,airport!K:K)</f>
        <v>0</v>
      </c>
      <c r="F311" s="5">
        <f>SUMIF(denarau!C:C,'control sheet'!A:A,denarau!K:K)</f>
        <v>0</v>
      </c>
      <c r="G311" s="98">
        <f>SUMIF(fijian!$C:$C,'control sheet'!$A:$A,fijian!$K:$K)</f>
        <v>0</v>
      </c>
      <c r="H311" s="5">
        <f>SUMIF(north!C:C,'control sheet'!A:A,north!K:K)</f>
        <v>0</v>
      </c>
      <c r="I311" s="5"/>
      <c r="J311" s="5"/>
      <c r="L311" s="6">
        <f>SUM(D311:J311)</f>
        <v>0</v>
      </c>
      <c r="N3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1" s="96">
        <f>SUM(N311:P311)-L311</f>
        <v>0</v>
      </c>
      <c r="R3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11" s="6">
        <f>+L311-U311</f>
        <v>0</v>
      </c>
      <c r="AE311" s="7"/>
      <c r="AF311" s="6">
        <f t="shared" si="365"/>
        <v>0</v>
      </c>
      <c r="AG311" s="6">
        <f t="shared" si="365"/>
        <v>0</v>
      </c>
      <c r="AH311" s="6">
        <f t="shared" si="365"/>
        <v>0</v>
      </c>
      <c r="AI311" s="6">
        <f t="shared" si="365"/>
        <v>0</v>
      </c>
      <c r="AJ311" s="6">
        <f t="shared" si="365"/>
        <v>0</v>
      </c>
      <c r="AK311" s="6">
        <f t="shared" si="365"/>
        <v>0</v>
      </c>
      <c r="AL311" s="6"/>
      <c r="AM3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1" s="9" t="e">
        <f t="shared" si="366"/>
        <v>#REF!</v>
      </c>
      <c r="BD311" s="9" t="e">
        <f t="shared" si="366"/>
        <v>#REF!</v>
      </c>
      <c r="BE311" s="9" t="e">
        <f t="shared" si="366"/>
        <v>#REF!</v>
      </c>
      <c r="BF311" s="9" t="e">
        <f t="shared" si="366"/>
        <v>#REF!</v>
      </c>
      <c r="BG311" s="9" t="e">
        <f t="shared" si="366"/>
        <v>#REF!</v>
      </c>
      <c r="BH311" s="9" t="e">
        <f t="shared" si="366"/>
        <v>#REF!</v>
      </c>
      <c r="BI311" s="9" t="e">
        <f t="shared" si="366"/>
        <v>#REF!</v>
      </c>
      <c r="BL311" s="10" t="e">
        <f>SUMIF([3]gfs0910a!#REF!,'[3]total hrs'!#REF!,[3]gfs0910a!#REF!)</f>
        <v>#REF!</v>
      </c>
      <c r="BM311" s="10" t="e">
        <f>+BL311-L311</f>
        <v>#REF!</v>
      </c>
      <c r="BN311" s="10" t="e">
        <f>SUMIF([3]gfs0910a!#REF!,'[3]total hrs'!#REF!,[3]gfs0910a!#REF!)</f>
        <v>#REF!</v>
      </c>
      <c r="BO311" s="10" t="e">
        <f>+BN311-N311</f>
        <v>#REF!</v>
      </c>
      <c r="BP311" s="10" t="e">
        <f>SUMIF([3]gfs0910a!#REF!,'[3]total hrs'!#REF!,[3]gfs0910a!#REF!)</f>
        <v>#REF!</v>
      </c>
      <c r="BQ311" s="10" t="e">
        <f>+BP311-O311</f>
        <v>#REF!</v>
      </c>
      <c r="BR311" s="10" t="e">
        <f>SUMIF([3]gfs0910a!#REF!,'[3]total hrs'!#REF!,[3]gfs0910a!#REF!)</f>
        <v>#REF!</v>
      </c>
      <c r="BS311" s="10" t="e">
        <f>+BR311-P311</f>
        <v>#REF!</v>
      </c>
      <c r="BT311" s="10" t="e">
        <f>SUMIF([3]gfs0910a!#REF!,'[3]total hrs'!#REF!,[3]gfs0910a!#REF!)</f>
        <v>#REF!</v>
      </c>
      <c r="BU311" s="10" t="e">
        <f>+BT311-R311</f>
        <v>#REF!</v>
      </c>
      <c r="BV311" s="10" t="e">
        <f>SUMIF([3]gfs0910a!#REF!,'[3]total hrs'!#REF!,[3]gfs0910a!#REF!)</f>
        <v>#REF!</v>
      </c>
      <c r="BW311" s="10" t="e">
        <f>+BV311-S311</f>
        <v>#REF!</v>
      </c>
    </row>
    <row r="312" spans="1:75" ht="21" customHeight="1" x14ac:dyDescent="0.25">
      <c r="A312" s="12">
        <v>51704</v>
      </c>
      <c r="B312" s="12" t="s">
        <v>327</v>
      </c>
      <c r="C312" s="15" t="s">
        <v>20</v>
      </c>
      <c r="D312" s="29">
        <f>SUMIF(general!$C:$C,'control sheet'!$A:$A,general!$K:$K)</f>
        <v>0</v>
      </c>
      <c r="E312" s="5">
        <f>SUMIF(airport!C:C,'control sheet'!A:A,airport!K:K)</f>
        <v>0</v>
      </c>
      <c r="F312" s="5">
        <f>SUMIF(denarau!C:C,'control sheet'!A:A,denarau!K:K)</f>
        <v>0</v>
      </c>
      <c r="G312" s="98">
        <f>SUMIF(fijian!$C:$C,'control sheet'!$A:$A,fijian!$K:$K)</f>
        <v>0</v>
      </c>
      <c r="H312" s="5">
        <f>SUMIF(north!C:C,'control sheet'!A:A,north!K:K)</f>
        <v>0</v>
      </c>
      <c r="I312" s="5"/>
      <c r="J312" s="5"/>
      <c r="L312" s="6">
        <f>SUM(D312:J312)</f>
        <v>0</v>
      </c>
      <c r="N3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2" s="96">
        <f>SUM(N312:P312)-L312</f>
        <v>0</v>
      </c>
      <c r="R3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12" s="6">
        <f>+L312-U312</f>
        <v>0</v>
      </c>
      <c r="AE312" s="7"/>
      <c r="AF312" s="6">
        <f t="shared" si="365"/>
        <v>0</v>
      </c>
      <c r="AG312" s="6">
        <f t="shared" si="365"/>
        <v>0</v>
      </c>
      <c r="AH312" s="6">
        <f t="shared" si="365"/>
        <v>0</v>
      </c>
      <c r="AI312" s="6">
        <f t="shared" si="365"/>
        <v>0</v>
      </c>
      <c r="AJ312" s="6">
        <f t="shared" si="365"/>
        <v>0</v>
      </c>
      <c r="AK312" s="6">
        <f t="shared" si="365"/>
        <v>0</v>
      </c>
      <c r="AL312" s="6"/>
      <c r="AM3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2" s="9" t="e">
        <f t="shared" si="366"/>
        <v>#REF!</v>
      </c>
      <c r="BD312" s="9" t="e">
        <f t="shared" si="366"/>
        <v>#REF!</v>
      </c>
      <c r="BE312" s="9" t="e">
        <f t="shared" si="366"/>
        <v>#REF!</v>
      </c>
      <c r="BF312" s="9" t="e">
        <f t="shared" si="366"/>
        <v>#REF!</v>
      </c>
      <c r="BG312" s="9" t="e">
        <f t="shared" si="366"/>
        <v>#REF!</v>
      </c>
      <c r="BH312" s="9" t="e">
        <f t="shared" si="366"/>
        <v>#REF!</v>
      </c>
      <c r="BI312" s="9" t="e">
        <f t="shared" si="366"/>
        <v>#REF!</v>
      </c>
      <c r="BL312" s="10" t="e">
        <f>SUMIF([3]gfs0910a!#REF!,'[3]total hrs'!#REF!,[3]gfs0910a!#REF!)</f>
        <v>#REF!</v>
      </c>
      <c r="BM312" s="10" t="e">
        <f>+BL312-L312</f>
        <v>#REF!</v>
      </c>
      <c r="BN312" s="10" t="e">
        <f>SUMIF([3]gfs0910a!#REF!,'[3]total hrs'!#REF!,[3]gfs0910a!#REF!)</f>
        <v>#REF!</v>
      </c>
      <c r="BO312" s="10" t="e">
        <f>+BN312-N312</f>
        <v>#REF!</v>
      </c>
      <c r="BP312" s="10" t="e">
        <f>SUMIF([3]gfs0910a!#REF!,'[3]total hrs'!#REF!,[3]gfs0910a!#REF!)</f>
        <v>#REF!</v>
      </c>
      <c r="BQ312" s="10" t="e">
        <f>+BP312-O312</f>
        <v>#REF!</v>
      </c>
      <c r="BR312" s="10" t="e">
        <f>SUMIF([3]gfs0910a!#REF!,'[3]total hrs'!#REF!,[3]gfs0910a!#REF!)</f>
        <v>#REF!</v>
      </c>
      <c r="BS312" s="10" t="e">
        <f>+BR312-P312</f>
        <v>#REF!</v>
      </c>
      <c r="BT312" s="10" t="e">
        <f>SUMIF([3]gfs0910a!#REF!,'[3]total hrs'!#REF!,[3]gfs0910a!#REF!)</f>
        <v>#REF!</v>
      </c>
      <c r="BU312" s="10" t="e">
        <f>+BT312-R312</f>
        <v>#REF!</v>
      </c>
      <c r="BV312" s="10" t="e">
        <f>SUMIF([3]gfs0910a!#REF!,'[3]total hrs'!#REF!,[3]gfs0910a!#REF!)</f>
        <v>#REF!</v>
      </c>
      <c r="BW312" s="10" t="e">
        <f>+BV312-S312</f>
        <v>#REF!</v>
      </c>
    </row>
    <row r="313" spans="1:75" ht="21" customHeight="1" x14ac:dyDescent="0.25">
      <c r="A313" s="12">
        <v>51716</v>
      </c>
      <c r="B313" s="12" t="s">
        <v>440</v>
      </c>
      <c r="C313" s="15" t="s">
        <v>20</v>
      </c>
      <c r="D313" s="29">
        <f>SUMIF(general!$C:$C,'control sheet'!$A:$A,general!$K:$K)</f>
        <v>0</v>
      </c>
      <c r="E313" s="5">
        <f>SUMIF(airport!C:C,'control sheet'!A:A,airport!K:K)</f>
        <v>0</v>
      </c>
      <c r="F313" s="5">
        <f>SUMIF(denarau!C:C,'control sheet'!A:A,denarau!K:K)</f>
        <v>0</v>
      </c>
      <c r="G313" s="98">
        <f>SUMIF(fijian!$C:$C,'control sheet'!$A:$A,fijian!$K:$K)</f>
        <v>0</v>
      </c>
      <c r="H313" s="5">
        <f>SUMIF(north!C:C,'control sheet'!A:A,north!K:K)</f>
        <v>0</v>
      </c>
      <c r="I313" s="5"/>
      <c r="J313" s="5"/>
      <c r="L313" s="6">
        <f t="shared" ref="L313:L320" si="367">SUM(D313:J313)</f>
        <v>0</v>
      </c>
      <c r="N3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3" s="96">
        <f t="shared" ref="Q313:Q320" si="368">SUM(N313:P313)-L313</f>
        <v>0</v>
      </c>
      <c r="R3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13" s="6">
        <f t="shared" ref="AD313:AD320" si="369">+L313-U313</f>
        <v>0</v>
      </c>
      <c r="AE313" s="7"/>
      <c r="AF313" s="6">
        <f t="shared" ref="AF313:AF320" si="370">+N313-W313</f>
        <v>0</v>
      </c>
      <c r="AG313" s="6">
        <f t="shared" ref="AG313:AG320" si="371">+O313-X313</f>
        <v>0</v>
      </c>
      <c r="AH313" s="6">
        <f t="shared" ref="AH313:AH320" si="372">+P313-Y313</f>
        <v>0</v>
      </c>
      <c r="AI313" s="6">
        <f t="shared" ref="AI313:AI320" si="373">+Q313-Z313</f>
        <v>0</v>
      </c>
      <c r="AJ313" s="6">
        <f t="shared" ref="AJ313:AJ320" si="374">+R313-AA313</f>
        <v>0</v>
      </c>
      <c r="AK313" s="6">
        <f t="shared" ref="AK313:AK320" si="375">+S313-AB313</f>
        <v>0</v>
      </c>
      <c r="AL313" s="6"/>
      <c r="AM3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3" s="9" t="e">
        <f t="shared" ref="BC313:BC320" si="376">+AM313-AU313</f>
        <v>#REF!</v>
      </c>
      <c r="BD313" s="9" t="e">
        <f t="shared" ref="BD313:BD320" si="377">+AN313-AV313</f>
        <v>#REF!</v>
      </c>
      <c r="BE313" s="9" t="e">
        <f t="shared" ref="BE313:BE320" si="378">+AO313-AW313</f>
        <v>#REF!</v>
      </c>
      <c r="BF313" s="9" t="e">
        <f t="shared" ref="BF313:BF320" si="379">+AP313-AX313</f>
        <v>#REF!</v>
      </c>
      <c r="BG313" s="9" t="e">
        <f t="shared" ref="BG313:BG320" si="380">+AQ313-AY313</f>
        <v>#REF!</v>
      </c>
      <c r="BH313" s="9" t="e">
        <f t="shared" ref="BH313:BH320" si="381">+AR313-AZ313</f>
        <v>#REF!</v>
      </c>
      <c r="BI313" s="9" t="e">
        <f t="shared" ref="BI313:BI320" si="382">+AS313-BA313</f>
        <v>#REF!</v>
      </c>
      <c r="BL313" s="10" t="e">
        <f>SUMIF([3]gfs0910a!#REF!,'[3]total hrs'!#REF!,[3]gfs0910a!#REF!)</f>
        <v>#REF!</v>
      </c>
      <c r="BM313" s="10" t="e">
        <f t="shared" ref="BM313:BM320" si="383">+BL313-L313</f>
        <v>#REF!</v>
      </c>
      <c r="BN313" s="10" t="e">
        <f>SUMIF([3]gfs0910a!#REF!,'[3]total hrs'!#REF!,[3]gfs0910a!#REF!)</f>
        <v>#REF!</v>
      </c>
      <c r="BO313" s="10" t="e">
        <f t="shared" ref="BO313:BO320" si="384">+BN313-N313</f>
        <v>#REF!</v>
      </c>
      <c r="BP313" s="10" t="e">
        <f>SUMIF([3]gfs0910a!#REF!,'[3]total hrs'!#REF!,[3]gfs0910a!#REF!)</f>
        <v>#REF!</v>
      </c>
      <c r="BQ313" s="10" t="e">
        <f t="shared" ref="BQ313:BQ320" si="385">+BP313-O313</f>
        <v>#REF!</v>
      </c>
      <c r="BR313" s="10" t="e">
        <f>SUMIF([3]gfs0910a!#REF!,'[3]total hrs'!#REF!,[3]gfs0910a!#REF!)</f>
        <v>#REF!</v>
      </c>
      <c r="BS313" s="10" t="e">
        <f t="shared" ref="BS313:BS320" si="386">+BR313-P313</f>
        <v>#REF!</v>
      </c>
      <c r="BT313" s="10" t="e">
        <f>SUMIF([3]gfs0910a!#REF!,'[3]total hrs'!#REF!,[3]gfs0910a!#REF!)</f>
        <v>#REF!</v>
      </c>
      <c r="BU313" s="10" t="e">
        <f t="shared" ref="BU313:BU320" si="387">+BT313-R313</f>
        <v>#REF!</v>
      </c>
      <c r="BV313" s="10" t="e">
        <f>SUMIF([3]gfs0910a!#REF!,'[3]total hrs'!#REF!,[3]gfs0910a!#REF!)</f>
        <v>#REF!</v>
      </c>
      <c r="BW313" s="10" t="e">
        <f t="shared" ref="BW313:BW320" si="388">+BV313-S313</f>
        <v>#REF!</v>
      </c>
    </row>
    <row r="314" spans="1:75" ht="21" customHeight="1" x14ac:dyDescent="0.25">
      <c r="A314" s="12">
        <v>51723</v>
      </c>
      <c r="B314" s="12" t="s">
        <v>329</v>
      </c>
      <c r="C314" s="15" t="s">
        <v>20</v>
      </c>
      <c r="D314" s="29">
        <f>SUMIF(general!$C:$C,'control sheet'!$A:$A,general!$K:$K)</f>
        <v>0</v>
      </c>
      <c r="E314" s="5">
        <f>SUMIF(airport!C:C,'control sheet'!A:A,airport!K:K)</f>
        <v>0</v>
      </c>
      <c r="F314" s="5">
        <f>SUMIF(denarau!C:C,'control sheet'!A:A,denarau!K:K)</f>
        <v>0</v>
      </c>
      <c r="G314" s="98">
        <f>SUMIF(fijian!$C:$C,'control sheet'!$A:$A,fijian!$K:$K)</f>
        <v>0</v>
      </c>
      <c r="H314" s="5">
        <f>SUMIF(north!C:C,'control sheet'!A:A,north!K:K)</f>
        <v>0</v>
      </c>
      <c r="I314" s="5"/>
      <c r="J314" s="5"/>
      <c r="L314" s="6">
        <f t="shared" si="367"/>
        <v>0</v>
      </c>
      <c r="N3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4" s="96">
        <f t="shared" si="368"/>
        <v>0</v>
      </c>
      <c r="R3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14" s="6">
        <f t="shared" si="369"/>
        <v>0</v>
      </c>
      <c r="AE314" s="7"/>
      <c r="AF314" s="6">
        <f t="shared" si="370"/>
        <v>0</v>
      </c>
      <c r="AG314" s="6">
        <f t="shared" si="371"/>
        <v>0</v>
      </c>
      <c r="AH314" s="6">
        <f t="shared" si="372"/>
        <v>0</v>
      </c>
      <c r="AI314" s="6">
        <f t="shared" si="373"/>
        <v>0</v>
      </c>
      <c r="AJ314" s="6">
        <f t="shared" si="374"/>
        <v>0</v>
      </c>
      <c r="AK314" s="6">
        <f t="shared" si="375"/>
        <v>0</v>
      </c>
      <c r="AL314" s="6"/>
      <c r="AM3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4" s="9" t="e">
        <f t="shared" si="376"/>
        <v>#REF!</v>
      </c>
      <c r="BD314" s="9" t="e">
        <f t="shared" si="377"/>
        <v>#REF!</v>
      </c>
      <c r="BE314" s="9" t="e">
        <f t="shared" si="378"/>
        <v>#REF!</v>
      </c>
      <c r="BF314" s="9" t="e">
        <f t="shared" si="379"/>
        <v>#REF!</v>
      </c>
      <c r="BG314" s="9" t="e">
        <f t="shared" si="380"/>
        <v>#REF!</v>
      </c>
      <c r="BH314" s="9" t="e">
        <f t="shared" si="381"/>
        <v>#REF!</v>
      </c>
      <c r="BI314" s="9" t="e">
        <f t="shared" si="382"/>
        <v>#REF!</v>
      </c>
      <c r="BL314" s="10" t="e">
        <f>SUMIF([3]gfs0910a!#REF!,'[3]total hrs'!#REF!,[3]gfs0910a!#REF!)</f>
        <v>#REF!</v>
      </c>
      <c r="BM314" s="10" t="e">
        <f t="shared" si="383"/>
        <v>#REF!</v>
      </c>
      <c r="BN314" s="10" t="e">
        <f>SUMIF([3]gfs0910a!#REF!,'[3]total hrs'!#REF!,[3]gfs0910a!#REF!)</f>
        <v>#REF!</v>
      </c>
      <c r="BO314" s="10" t="e">
        <f t="shared" si="384"/>
        <v>#REF!</v>
      </c>
      <c r="BP314" s="10" t="e">
        <f>SUMIF([3]gfs0910a!#REF!,'[3]total hrs'!#REF!,[3]gfs0910a!#REF!)</f>
        <v>#REF!</v>
      </c>
      <c r="BQ314" s="10" t="e">
        <f t="shared" si="385"/>
        <v>#REF!</v>
      </c>
      <c r="BR314" s="10" t="e">
        <f>SUMIF([3]gfs0910a!#REF!,'[3]total hrs'!#REF!,[3]gfs0910a!#REF!)</f>
        <v>#REF!</v>
      </c>
      <c r="BS314" s="10" t="e">
        <f t="shared" si="386"/>
        <v>#REF!</v>
      </c>
      <c r="BT314" s="10" t="e">
        <f>SUMIF([3]gfs0910a!#REF!,'[3]total hrs'!#REF!,[3]gfs0910a!#REF!)</f>
        <v>#REF!</v>
      </c>
      <c r="BU314" s="10" t="e">
        <f t="shared" si="387"/>
        <v>#REF!</v>
      </c>
      <c r="BV314" s="10" t="e">
        <f>SUMIF([3]gfs0910a!#REF!,'[3]total hrs'!#REF!,[3]gfs0910a!#REF!)</f>
        <v>#REF!</v>
      </c>
      <c r="BW314" s="10" t="e">
        <f t="shared" si="388"/>
        <v>#REF!</v>
      </c>
    </row>
    <row r="315" spans="1:75" ht="21" customHeight="1" x14ac:dyDescent="0.25">
      <c r="A315" s="12">
        <v>51725</v>
      </c>
      <c r="B315" s="12" t="s">
        <v>330</v>
      </c>
      <c r="C315" s="15" t="s">
        <v>20</v>
      </c>
      <c r="D315" s="29">
        <f>SUMIF(general!$C:$C,'control sheet'!$A:$A,general!$K:$K)</f>
        <v>0</v>
      </c>
      <c r="E315" s="5">
        <f>SUMIF(airport!C:C,'control sheet'!A:A,airport!K:K)</f>
        <v>52</v>
      </c>
      <c r="F315" s="5">
        <f>SUMIF(denarau!C:C,'control sheet'!A:A,denarau!K:K)</f>
        <v>0</v>
      </c>
      <c r="G315" s="98">
        <f>SUMIF(fijian!$C:$C,'control sheet'!$A:$A,fijian!$K:$K)</f>
        <v>0</v>
      </c>
      <c r="H315" s="5">
        <f>SUMIF(north!C:C,'control sheet'!A:A,north!K:K)</f>
        <v>0</v>
      </c>
      <c r="I315" s="5"/>
      <c r="J315" s="5"/>
      <c r="L315" s="6">
        <f t="shared" si="367"/>
        <v>52</v>
      </c>
      <c r="N3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3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3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5" s="96">
        <f t="shared" si="368"/>
        <v>0</v>
      </c>
      <c r="R3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10.4</v>
      </c>
      <c r="S3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15" s="6">
        <f t="shared" si="369"/>
        <v>52</v>
      </c>
      <c r="AE315" s="7"/>
      <c r="AF315" s="6">
        <f t="shared" si="370"/>
        <v>44</v>
      </c>
      <c r="AG315" s="6">
        <f t="shared" si="371"/>
        <v>8</v>
      </c>
      <c r="AH315" s="6">
        <f t="shared" si="372"/>
        <v>0</v>
      </c>
      <c r="AI315" s="6">
        <f t="shared" si="373"/>
        <v>0</v>
      </c>
      <c r="AJ315" s="6">
        <f t="shared" si="374"/>
        <v>10.4</v>
      </c>
      <c r="AK315" s="6">
        <f t="shared" si="375"/>
        <v>12</v>
      </c>
      <c r="AL315" s="6"/>
      <c r="AM3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5" s="9" t="e">
        <f t="shared" si="376"/>
        <v>#REF!</v>
      </c>
      <c r="BD315" s="9" t="e">
        <f t="shared" si="377"/>
        <v>#REF!</v>
      </c>
      <c r="BE315" s="9" t="e">
        <f t="shared" si="378"/>
        <v>#REF!</v>
      </c>
      <c r="BF315" s="9" t="e">
        <f t="shared" si="379"/>
        <v>#REF!</v>
      </c>
      <c r="BG315" s="9" t="e">
        <f t="shared" si="380"/>
        <v>#REF!</v>
      </c>
      <c r="BH315" s="9" t="e">
        <f t="shared" si="381"/>
        <v>#REF!</v>
      </c>
      <c r="BI315" s="9" t="e">
        <f t="shared" si="382"/>
        <v>#REF!</v>
      </c>
      <c r="BL315" s="10" t="e">
        <f>SUMIF([3]gfs0910a!#REF!,'[3]total hrs'!#REF!,[3]gfs0910a!#REF!)</f>
        <v>#REF!</v>
      </c>
      <c r="BM315" s="10" t="e">
        <f t="shared" si="383"/>
        <v>#REF!</v>
      </c>
      <c r="BN315" s="10" t="e">
        <f>SUMIF([3]gfs0910a!#REF!,'[3]total hrs'!#REF!,[3]gfs0910a!#REF!)</f>
        <v>#REF!</v>
      </c>
      <c r="BO315" s="10" t="e">
        <f t="shared" si="384"/>
        <v>#REF!</v>
      </c>
      <c r="BP315" s="10" t="e">
        <f>SUMIF([3]gfs0910a!#REF!,'[3]total hrs'!#REF!,[3]gfs0910a!#REF!)</f>
        <v>#REF!</v>
      </c>
      <c r="BQ315" s="10" t="e">
        <f t="shared" si="385"/>
        <v>#REF!</v>
      </c>
      <c r="BR315" s="10" t="e">
        <f>SUMIF([3]gfs0910a!#REF!,'[3]total hrs'!#REF!,[3]gfs0910a!#REF!)</f>
        <v>#REF!</v>
      </c>
      <c r="BS315" s="10" t="e">
        <f t="shared" si="386"/>
        <v>#REF!</v>
      </c>
      <c r="BT315" s="10" t="e">
        <f>SUMIF([3]gfs0910a!#REF!,'[3]total hrs'!#REF!,[3]gfs0910a!#REF!)</f>
        <v>#REF!</v>
      </c>
      <c r="BU315" s="10" t="e">
        <f t="shared" si="387"/>
        <v>#REF!</v>
      </c>
      <c r="BV315" s="10" t="e">
        <f>SUMIF([3]gfs0910a!#REF!,'[3]total hrs'!#REF!,[3]gfs0910a!#REF!)</f>
        <v>#REF!</v>
      </c>
      <c r="BW315" s="10" t="e">
        <f t="shared" si="388"/>
        <v>#REF!</v>
      </c>
    </row>
    <row r="316" spans="1:75" ht="21" customHeight="1" x14ac:dyDescent="0.25">
      <c r="A316" s="12">
        <v>51727</v>
      </c>
      <c r="B316" s="12" t="s">
        <v>331</v>
      </c>
      <c r="C316" s="15" t="s">
        <v>20</v>
      </c>
      <c r="D316" s="29">
        <f>SUMIF(general!$C:$C,'control sheet'!$A:$A,general!$K:$K)</f>
        <v>0</v>
      </c>
      <c r="E316" s="5">
        <f>SUMIF(airport!C:C,'control sheet'!A:A,airport!K:K)</f>
        <v>19</v>
      </c>
      <c r="F316" s="5">
        <f>SUMIF(denarau!C:C,'control sheet'!A:A,denarau!K:K)</f>
        <v>0</v>
      </c>
      <c r="G316" s="98">
        <f>SUMIF(fijian!$C:$C,'control sheet'!$A:$A,fijian!$K:$K)</f>
        <v>0</v>
      </c>
      <c r="H316" s="5">
        <f>SUMIF(north!C:C,'control sheet'!A:A,north!K:K)</f>
        <v>0</v>
      </c>
      <c r="I316" s="5"/>
      <c r="J316" s="5"/>
      <c r="L316" s="6">
        <f t="shared" si="367"/>
        <v>19</v>
      </c>
      <c r="N3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17</v>
      </c>
      <c r="O3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</v>
      </c>
      <c r="P3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6" s="96">
        <f t="shared" si="368"/>
        <v>0</v>
      </c>
      <c r="R3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6.4600000000000009</v>
      </c>
      <c r="S3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16" s="6">
        <f t="shared" si="369"/>
        <v>19</v>
      </c>
      <c r="AE316" s="7"/>
      <c r="AF316" s="6">
        <f t="shared" si="370"/>
        <v>17</v>
      </c>
      <c r="AG316" s="6">
        <f t="shared" si="371"/>
        <v>2</v>
      </c>
      <c r="AH316" s="6">
        <f t="shared" si="372"/>
        <v>0</v>
      </c>
      <c r="AI316" s="6">
        <f t="shared" si="373"/>
        <v>0</v>
      </c>
      <c r="AJ316" s="6">
        <f t="shared" si="374"/>
        <v>6.4600000000000009</v>
      </c>
      <c r="AK316" s="6">
        <f t="shared" si="375"/>
        <v>0</v>
      </c>
      <c r="AL316" s="6"/>
      <c r="AM3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6" s="9" t="e">
        <f t="shared" si="376"/>
        <v>#REF!</v>
      </c>
      <c r="BD316" s="9" t="e">
        <f t="shared" si="377"/>
        <v>#REF!</v>
      </c>
      <c r="BE316" s="9" t="e">
        <f t="shared" si="378"/>
        <v>#REF!</v>
      </c>
      <c r="BF316" s="9" t="e">
        <f t="shared" si="379"/>
        <v>#REF!</v>
      </c>
      <c r="BG316" s="9" t="e">
        <f t="shared" si="380"/>
        <v>#REF!</v>
      </c>
      <c r="BH316" s="9" t="e">
        <f t="shared" si="381"/>
        <v>#REF!</v>
      </c>
      <c r="BI316" s="9" t="e">
        <f t="shared" si="382"/>
        <v>#REF!</v>
      </c>
      <c r="BL316" s="10" t="e">
        <f>SUMIF([3]gfs0910a!#REF!,'[3]total hrs'!#REF!,[3]gfs0910a!#REF!)</f>
        <v>#REF!</v>
      </c>
      <c r="BM316" s="10" t="e">
        <f t="shared" si="383"/>
        <v>#REF!</v>
      </c>
      <c r="BN316" s="10" t="e">
        <f>SUMIF([3]gfs0910a!#REF!,'[3]total hrs'!#REF!,[3]gfs0910a!#REF!)</f>
        <v>#REF!</v>
      </c>
      <c r="BO316" s="10" t="e">
        <f t="shared" si="384"/>
        <v>#REF!</v>
      </c>
      <c r="BP316" s="10" t="e">
        <f>SUMIF([3]gfs0910a!#REF!,'[3]total hrs'!#REF!,[3]gfs0910a!#REF!)</f>
        <v>#REF!</v>
      </c>
      <c r="BQ316" s="10" t="e">
        <f t="shared" si="385"/>
        <v>#REF!</v>
      </c>
      <c r="BR316" s="10" t="e">
        <f>SUMIF([3]gfs0910a!#REF!,'[3]total hrs'!#REF!,[3]gfs0910a!#REF!)</f>
        <v>#REF!</v>
      </c>
      <c r="BS316" s="10" t="e">
        <f t="shared" si="386"/>
        <v>#REF!</v>
      </c>
      <c r="BT316" s="10" t="e">
        <f>SUMIF([3]gfs0910a!#REF!,'[3]total hrs'!#REF!,[3]gfs0910a!#REF!)</f>
        <v>#REF!</v>
      </c>
      <c r="BU316" s="10" t="e">
        <f t="shared" si="387"/>
        <v>#REF!</v>
      </c>
      <c r="BV316" s="10" t="e">
        <f>SUMIF([3]gfs0910a!#REF!,'[3]total hrs'!#REF!,[3]gfs0910a!#REF!)</f>
        <v>#REF!</v>
      </c>
      <c r="BW316" s="10" t="e">
        <f t="shared" si="388"/>
        <v>#REF!</v>
      </c>
    </row>
    <row r="317" spans="1:75" ht="21" customHeight="1" x14ac:dyDescent="0.25">
      <c r="A317" s="12">
        <v>51728</v>
      </c>
      <c r="B317" s="12" t="s">
        <v>332</v>
      </c>
      <c r="C317" s="15" t="s">
        <v>20</v>
      </c>
      <c r="D317" s="29">
        <f>SUMIF(general!$C:$C,'control sheet'!$A:$A,general!$K:$K)</f>
        <v>0</v>
      </c>
      <c r="E317" s="5">
        <f>SUMIF(airport!C:C,'control sheet'!A:A,airport!K:K)</f>
        <v>50</v>
      </c>
      <c r="F317" s="5">
        <f>SUMIF(denarau!C:C,'control sheet'!A:A,denarau!K:K)</f>
        <v>0</v>
      </c>
      <c r="G317" s="98">
        <f>SUMIF(fijian!$C:$C,'control sheet'!$A:$A,fijian!$K:$K)</f>
        <v>0</v>
      </c>
      <c r="H317" s="5">
        <f>SUMIF(north!C:C,'control sheet'!A:A,north!K:K)</f>
        <v>0</v>
      </c>
      <c r="I317" s="5"/>
      <c r="J317" s="5"/>
      <c r="L317" s="6">
        <f t="shared" si="367"/>
        <v>50</v>
      </c>
      <c r="N3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</v>
      </c>
      <c r="P3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7" s="96">
        <f t="shared" si="368"/>
        <v>0</v>
      </c>
      <c r="R3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39</v>
      </c>
      <c r="S3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17" s="6">
        <f t="shared" si="369"/>
        <v>50</v>
      </c>
      <c r="AE317" s="7"/>
      <c r="AF317" s="6">
        <f t="shared" si="370"/>
        <v>48</v>
      </c>
      <c r="AG317" s="6">
        <f t="shared" si="371"/>
        <v>2</v>
      </c>
      <c r="AH317" s="6">
        <f t="shared" si="372"/>
        <v>0</v>
      </c>
      <c r="AI317" s="6">
        <f t="shared" si="373"/>
        <v>0</v>
      </c>
      <c r="AJ317" s="6">
        <f t="shared" si="374"/>
        <v>39</v>
      </c>
      <c r="AK317" s="6">
        <f t="shared" si="375"/>
        <v>0</v>
      </c>
      <c r="AL317" s="6"/>
      <c r="AM3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7" s="9" t="e">
        <f t="shared" si="376"/>
        <v>#REF!</v>
      </c>
      <c r="BD317" s="9" t="e">
        <f t="shared" si="377"/>
        <v>#REF!</v>
      </c>
      <c r="BE317" s="9" t="e">
        <f t="shared" si="378"/>
        <v>#REF!</v>
      </c>
      <c r="BF317" s="9" t="e">
        <f t="shared" si="379"/>
        <v>#REF!</v>
      </c>
      <c r="BG317" s="9" t="e">
        <f t="shared" si="380"/>
        <v>#REF!</v>
      </c>
      <c r="BH317" s="9" t="e">
        <f t="shared" si="381"/>
        <v>#REF!</v>
      </c>
      <c r="BI317" s="9" t="e">
        <f t="shared" si="382"/>
        <v>#REF!</v>
      </c>
      <c r="BL317" s="10" t="e">
        <f>SUMIF([3]gfs0910a!#REF!,'[3]total hrs'!#REF!,[3]gfs0910a!#REF!)</f>
        <v>#REF!</v>
      </c>
      <c r="BM317" s="10" t="e">
        <f t="shared" si="383"/>
        <v>#REF!</v>
      </c>
      <c r="BN317" s="10" t="e">
        <f>SUMIF([3]gfs0910a!#REF!,'[3]total hrs'!#REF!,[3]gfs0910a!#REF!)</f>
        <v>#REF!</v>
      </c>
      <c r="BO317" s="10" t="e">
        <f t="shared" si="384"/>
        <v>#REF!</v>
      </c>
      <c r="BP317" s="10" t="e">
        <f>SUMIF([3]gfs0910a!#REF!,'[3]total hrs'!#REF!,[3]gfs0910a!#REF!)</f>
        <v>#REF!</v>
      </c>
      <c r="BQ317" s="10" t="e">
        <f t="shared" si="385"/>
        <v>#REF!</v>
      </c>
      <c r="BR317" s="10" t="e">
        <f>SUMIF([3]gfs0910a!#REF!,'[3]total hrs'!#REF!,[3]gfs0910a!#REF!)</f>
        <v>#REF!</v>
      </c>
      <c r="BS317" s="10" t="e">
        <f t="shared" si="386"/>
        <v>#REF!</v>
      </c>
      <c r="BT317" s="10" t="e">
        <f>SUMIF([3]gfs0910a!#REF!,'[3]total hrs'!#REF!,[3]gfs0910a!#REF!)</f>
        <v>#REF!</v>
      </c>
      <c r="BU317" s="10" t="e">
        <f t="shared" si="387"/>
        <v>#REF!</v>
      </c>
      <c r="BV317" s="10" t="e">
        <f>SUMIF([3]gfs0910a!#REF!,'[3]total hrs'!#REF!,[3]gfs0910a!#REF!)</f>
        <v>#REF!</v>
      </c>
      <c r="BW317" s="10" t="e">
        <f t="shared" si="388"/>
        <v>#REF!</v>
      </c>
    </row>
    <row r="318" spans="1:75" ht="21" customHeight="1" x14ac:dyDescent="0.25">
      <c r="A318" s="12">
        <v>51731</v>
      </c>
      <c r="B318" s="12" t="s">
        <v>333</v>
      </c>
      <c r="C318" s="15" t="s">
        <v>20</v>
      </c>
      <c r="D318" s="29">
        <f>SUMIF(general!$C:$C,'control sheet'!$A:$A,general!$K:$K)</f>
        <v>0</v>
      </c>
      <c r="E318" s="5">
        <f>SUMIF(airport!C:C,'control sheet'!A:A,airport!K:K)</f>
        <v>0</v>
      </c>
      <c r="F318" s="5">
        <f>SUMIF(denarau!C:C,'control sheet'!A:A,denarau!K:K)</f>
        <v>0</v>
      </c>
      <c r="G318" s="98">
        <f>SUMIF(fijian!$C:$C,'control sheet'!$A:$A,fijian!$K:$K)</f>
        <v>0</v>
      </c>
      <c r="H318" s="5">
        <f>SUMIF(north!C:C,'control sheet'!A:A,north!K:K)</f>
        <v>0</v>
      </c>
      <c r="I318" s="5"/>
      <c r="J318" s="5"/>
      <c r="L318" s="6">
        <f t="shared" si="367"/>
        <v>0</v>
      </c>
      <c r="N3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18" s="96">
        <f t="shared" si="368"/>
        <v>0</v>
      </c>
      <c r="R3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18" s="6">
        <f t="shared" si="369"/>
        <v>0</v>
      </c>
      <c r="AE318" s="7"/>
      <c r="AF318" s="6">
        <f t="shared" si="370"/>
        <v>0</v>
      </c>
      <c r="AG318" s="6">
        <f t="shared" si="371"/>
        <v>0</v>
      </c>
      <c r="AH318" s="6">
        <f t="shared" si="372"/>
        <v>0</v>
      </c>
      <c r="AI318" s="6">
        <f t="shared" si="373"/>
        <v>0</v>
      </c>
      <c r="AJ318" s="6">
        <f t="shared" si="374"/>
        <v>0</v>
      </c>
      <c r="AK318" s="6">
        <f t="shared" si="375"/>
        <v>0</v>
      </c>
      <c r="AL318" s="6"/>
      <c r="AM3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8" s="9" t="e">
        <f t="shared" si="376"/>
        <v>#REF!</v>
      </c>
      <c r="BD318" s="9" t="e">
        <f t="shared" si="377"/>
        <v>#REF!</v>
      </c>
      <c r="BE318" s="9" t="e">
        <f t="shared" si="378"/>
        <v>#REF!</v>
      </c>
      <c r="BF318" s="9" t="e">
        <f t="shared" si="379"/>
        <v>#REF!</v>
      </c>
      <c r="BG318" s="9" t="e">
        <f t="shared" si="380"/>
        <v>#REF!</v>
      </c>
      <c r="BH318" s="9" t="e">
        <f t="shared" si="381"/>
        <v>#REF!</v>
      </c>
      <c r="BI318" s="9" t="e">
        <f t="shared" si="382"/>
        <v>#REF!</v>
      </c>
      <c r="BL318" s="10" t="e">
        <f>SUMIF([3]gfs0910a!#REF!,'[3]total hrs'!#REF!,[3]gfs0910a!#REF!)</f>
        <v>#REF!</v>
      </c>
      <c r="BM318" s="10" t="e">
        <f t="shared" si="383"/>
        <v>#REF!</v>
      </c>
      <c r="BN318" s="10" t="e">
        <f>SUMIF([3]gfs0910a!#REF!,'[3]total hrs'!#REF!,[3]gfs0910a!#REF!)</f>
        <v>#REF!</v>
      </c>
      <c r="BO318" s="10" t="e">
        <f t="shared" si="384"/>
        <v>#REF!</v>
      </c>
      <c r="BP318" s="10" t="e">
        <f>SUMIF([3]gfs0910a!#REF!,'[3]total hrs'!#REF!,[3]gfs0910a!#REF!)</f>
        <v>#REF!</v>
      </c>
      <c r="BQ318" s="10" t="e">
        <f t="shared" si="385"/>
        <v>#REF!</v>
      </c>
      <c r="BR318" s="10" t="e">
        <f>SUMIF([3]gfs0910a!#REF!,'[3]total hrs'!#REF!,[3]gfs0910a!#REF!)</f>
        <v>#REF!</v>
      </c>
      <c r="BS318" s="10" t="e">
        <f t="shared" si="386"/>
        <v>#REF!</v>
      </c>
      <c r="BT318" s="10" t="e">
        <f>SUMIF([3]gfs0910a!#REF!,'[3]total hrs'!#REF!,[3]gfs0910a!#REF!)</f>
        <v>#REF!</v>
      </c>
      <c r="BU318" s="10" t="e">
        <f t="shared" si="387"/>
        <v>#REF!</v>
      </c>
      <c r="BV318" s="10" t="e">
        <f>SUMIF([3]gfs0910a!#REF!,'[3]total hrs'!#REF!,[3]gfs0910a!#REF!)</f>
        <v>#REF!</v>
      </c>
      <c r="BW318" s="10" t="e">
        <f t="shared" si="388"/>
        <v>#REF!</v>
      </c>
    </row>
    <row r="319" spans="1:75" ht="21" customHeight="1" x14ac:dyDescent="0.25">
      <c r="A319" s="12">
        <v>51732</v>
      </c>
      <c r="B319" s="12" t="s">
        <v>334</v>
      </c>
      <c r="C319" s="15" t="s">
        <v>20</v>
      </c>
      <c r="D319" s="29">
        <f>SUMIF(general!$C:$C,'control sheet'!$A:$A,general!$K:$K)</f>
        <v>0</v>
      </c>
      <c r="E319" s="5">
        <f>SUMIF(airport!C:C,'control sheet'!A:A,airport!K:K)</f>
        <v>69</v>
      </c>
      <c r="F319" s="5">
        <f>SUMIF(denarau!C:C,'control sheet'!A:A,denarau!K:K)</f>
        <v>0</v>
      </c>
      <c r="G319" s="98">
        <f>SUMIF(fijian!$C:$C,'control sheet'!$A:$A,fijian!$K:$K)</f>
        <v>0</v>
      </c>
      <c r="H319" s="5">
        <f>SUMIF(north!C:C,'control sheet'!A:A,north!K:K)</f>
        <v>0</v>
      </c>
      <c r="I319" s="5"/>
      <c r="J319" s="5"/>
      <c r="L319" s="6">
        <f t="shared" si="367"/>
        <v>69</v>
      </c>
      <c r="N3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3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6</v>
      </c>
      <c r="Q319" s="96">
        <f t="shared" si="368"/>
        <v>0</v>
      </c>
      <c r="R3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45.46</v>
      </c>
      <c r="S3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319" s="6">
        <f t="shared" si="369"/>
        <v>69</v>
      </c>
      <c r="AE319" s="7"/>
      <c r="AF319" s="6">
        <f t="shared" si="370"/>
        <v>48</v>
      </c>
      <c r="AG319" s="6">
        <f t="shared" si="371"/>
        <v>15</v>
      </c>
      <c r="AH319" s="6">
        <f t="shared" si="372"/>
        <v>6</v>
      </c>
      <c r="AI319" s="6">
        <f t="shared" si="373"/>
        <v>0</v>
      </c>
      <c r="AJ319" s="6">
        <f t="shared" si="374"/>
        <v>45.46</v>
      </c>
      <c r="AK319" s="6">
        <f t="shared" si="375"/>
        <v>18</v>
      </c>
      <c r="AL319" s="6"/>
      <c r="AM3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19" s="9" t="e">
        <f t="shared" si="376"/>
        <v>#REF!</v>
      </c>
      <c r="BD319" s="9" t="e">
        <f t="shared" si="377"/>
        <v>#REF!</v>
      </c>
      <c r="BE319" s="9" t="e">
        <f t="shared" si="378"/>
        <v>#REF!</v>
      </c>
      <c r="BF319" s="9" t="e">
        <f t="shared" si="379"/>
        <v>#REF!</v>
      </c>
      <c r="BG319" s="9" t="e">
        <f t="shared" si="380"/>
        <v>#REF!</v>
      </c>
      <c r="BH319" s="9" t="e">
        <f t="shared" si="381"/>
        <v>#REF!</v>
      </c>
      <c r="BI319" s="9" t="e">
        <f t="shared" si="382"/>
        <v>#REF!</v>
      </c>
      <c r="BL319" s="10" t="e">
        <f>SUMIF([3]gfs0910a!#REF!,'[3]total hrs'!#REF!,[3]gfs0910a!#REF!)</f>
        <v>#REF!</v>
      </c>
      <c r="BM319" s="10" t="e">
        <f t="shared" si="383"/>
        <v>#REF!</v>
      </c>
      <c r="BN319" s="10" t="e">
        <f>SUMIF([3]gfs0910a!#REF!,'[3]total hrs'!#REF!,[3]gfs0910a!#REF!)</f>
        <v>#REF!</v>
      </c>
      <c r="BO319" s="10" t="e">
        <f t="shared" si="384"/>
        <v>#REF!</v>
      </c>
      <c r="BP319" s="10" t="e">
        <f>SUMIF([3]gfs0910a!#REF!,'[3]total hrs'!#REF!,[3]gfs0910a!#REF!)</f>
        <v>#REF!</v>
      </c>
      <c r="BQ319" s="10" t="e">
        <f t="shared" si="385"/>
        <v>#REF!</v>
      </c>
      <c r="BR319" s="10" t="e">
        <f>SUMIF([3]gfs0910a!#REF!,'[3]total hrs'!#REF!,[3]gfs0910a!#REF!)</f>
        <v>#REF!</v>
      </c>
      <c r="BS319" s="10" t="e">
        <f t="shared" si="386"/>
        <v>#REF!</v>
      </c>
      <c r="BT319" s="10" t="e">
        <f>SUMIF([3]gfs0910a!#REF!,'[3]total hrs'!#REF!,[3]gfs0910a!#REF!)</f>
        <v>#REF!</v>
      </c>
      <c r="BU319" s="10" t="e">
        <f t="shared" si="387"/>
        <v>#REF!</v>
      </c>
      <c r="BV319" s="10" t="e">
        <f>SUMIF([3]gfs0910a!#REF!,'[3]total hrs'!#REF!,[3]gfs0910a!#REF!)</f>
        <v>#REF!</v>
      </c>
      <c r="BW319" s="10" t="e">
        <f t="shared" si="388"/>
        <v>#REF!</v>
      </c>
    </row>
    <row r="320" spans="1:75" ht="21" customHeight="1" x14ac:dyDescent="0.25">
      <c r="A320" s="12">
        <v>51740</v>
      </c>
      <c r="B320" s="12" t="s">
        <v>335</v>
      </c>
      <c r="C320" s="15" t="s">
        <v>20</v>
      </c>
      <c r="D320" s="29">
        <f>SUMIF(general!$C:$C,'control sheet'!$A:$A,general!$K:$K)</f>
        <v>0</v>
      </c>
      <c r="E320" s="5">
        <f>SUMIF(airport!C:C,'control sheet'!A:A,airport!K:K)</f>
        <v>61</v>
      </c>
      <c r="F320" s="5">
        <f>SUMIF(denarau!C:C,'control sheet'!A:A,denarau!K:K)</f>
        <v>0</v>
      </c>
      <c r="G320" s="98">
        <f>SUMIF(fijian!$C:$C,'control sheet'!$A:$A,fijian!$K:$K)</f>
        <v>0</v>
      </c>
      <c r="H320" s="5">
        <f>SUMIF(north!C:C,'control sheet'!A:A,north!K:K)</f>
        <v>0</v>
      </c>
      <c r="I320" s="5"/>
      <c r="J320" s="5"/>
      <c r="L320" s="6">
        <f t="shared" si="367"/>
        <v>61</v>
      </c>
      <c r="N3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13</v>
      </c>
      <c r="P3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0" s="96">
        <f t="shared" si="368"/>
        <v>0</v>
      </c>
      <c r="R3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20.740000000000002</v>
      </c>
      <c r="S3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320" s="6">
        <f t="shared" si="369"/>
        <v>61</v>
      </c>
      <c r="AE320" s="7"/>
      <c r="AF320" s="6">
        <f t="shared" si="370"/>
        <v>48</v>
      </c>
      <c r="AG320" s="6">
        <f t="shared" si="371"/>
        <v>13</v>
      </c>
      <c r="AH320" s="6">
        <f t="shared" si="372"/>
        <v>0</v>
      </c>
      <c r="AI320" s="6">
        <f t="shared" si="373"/>
        <v>0</v>
      </c>
      <c r="AJ320" s="6">
        <f t="shared" si="374"/>
        <v>20.740000000000002</v>
      </c>
      <c r="AK320" s="6">
        <f t="shared" si="375"/>
        <v>18</v>
      </c>
      <c r="AL320" s="6"/>
      <c r="AM3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0" s="9" t="e">
        <f t="shared" si="376"/>
        <v>#REF!</v>
      </c>
      <c r="BD320" s="9" t="e">
        <f t="shared" si="377"/>
        <v>#REF!</v>
      </c>
      <c r="BE320" s="9" t="e">
        <f t="shared" si="378"/>
        <v>#REF!</v>
      </c>
      <c r="BF320" s="9" t="e">
        <f t="shared" si="379"/>
        <v>#REF!</v>
      </c>
      <c r="BG320" s="9" t="e">
        <f t="shared" si="380"/>
        <v>#REF!</v>
      </c>
      <c r="BH320" s="9" t="e">
        <f t="shared" si="381"/>
        <v>#REF!</v>
      </c>
      <c r="BI320" s="9" t="e">
        <f t="shared" si="382"/>
        <v>#REF!</v>
      </c>
      <c r="BL320" s="10" t="e">
        <f>SUMIF([3]gfs0910a!#REF!,'[3]total hrs'!#REF!,[3]gfs0910a!#REF!)</f>
        <v>#REF!</v>
      </c>
      <c r="BM320" s="10" t="e">
        <f t="shared" si="383"/>
        <v>#REF!</v>
      </c>
      <c r="BN320" s="10" t="e">
        <f>SUMIF([3]gfs0910a!#REF!,'[3]total hrs'!#REF!,[3]gfs0910a!#REF!)</f>
        <v>#REF!</v>
      </c>
      <c r="BO320" s="10" t="e">
        <f t="shared" si="384"/>
        <v>#REF!</v>
      </c>
      <c r="BP320" s="10" t="e">
        <f>SUMIF([3]gfs0910a!#REF!,'[3]total hrs'!#REF!,[3]gfs0910a!#REF!)</f>
        <v>#REF!</v>
      </c>
      <c r="BQ320" s="10" t="e">
        <f t="shared" si="385"/>
        <v>#REF!</v>
      </c>
      <c r="BR320" s="10" t="e">
        <f>SUMIF([3]gfs0910a!#REF!,'[3]total hrs'!#REF!,[3]gfs0910a!#REF!)</f>
        <v>#REF!</v>
      </c>
      <c r="BS320" s="10" t="e">
        <f t="shared" si="386"/>
        <v>#REF!</v>
      </c>
      <c r="BT320" s="10" t="e">
        <f>SUMIF([3]gfs0910a!#REF!,'[3]total hrs'!#REF!,[3]gfs0910a!#REF!)</f>
        <v>#REF!</v>
      </c>
      <c r="BU320" s="10" t="e">
        <f t="shared" si="387"/>
        <v>#REF!</v>
      </c>
      <c r="BV320" s="10" t="e">
        <f>SUMIF([3]gfs0910a!#REF!,'[3]total hrs'!#REF!,[3]gfs0910a!#REF!)</f>
        <v>#REF!</v>
      </c>
      <c r="BW320" s="10" t="e">
        <f t="shared" si="388"/>
        <v>#REF!</v>
      </c>
    </row>
    <row r="321" spans="1:75" ht="21" customHeight="1" x14ac:dyDescent="0.25">
      <c r="A321" s="12">
        <v>51744</v>
      </c>
      <c r="B321" s="12" t="s">
        <v>336</v>
      </c>
      <c r="C321" s="15" t="s">
        <v>20</v>
      </c>
      <c r="D321" s="29">
        <f>SUMIF(general!$C:$C,'control sheet'!$A:$A,general!$K:$K)</f>
        <v>0</v>
      </c>
      <c r="E321" s="5">
        <f>SUMIF(airport!C:C,'control sheet'!A:A,airport!K:K)</f>
        <v>0</v>
      </c>
      <c r="F321" s="5">
        <f>SUMIF(denarau!C:C,'control sheet'!A:A,denarau!K:K)</f>
        <v>0</v>
      </c>
      <c r="G321" s="98">
        <f>SUMIF(fijian!$C:$C,'control sheet'!$A:$A,fijian!$K:$K)</f>
        <v>0</v>
      </c>
      <c r="H321" s="5">
        <f>SUMIF(north!C:C,'control sheet'!A:A,north!K:K)</f>
        <v>0</v>
      </c>
      <c r="I321" s="5"/>
      <c r="J321" s="5"/>
      <c r="L321" s="6">
        <f>SUM(D321:J321)</f>
        <v>0</v>
      </c>
      <c r="N3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1" s="96">
        <f>SUM(N321:P321)-L321</f>
        <v>0</v>
      </c>
      <c r="R3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21" s="6">
        <f>+L321-U321</f>
        <v>0</v>
      </c>
      <c r="AE321" s="7"/>
      <c r="AF321" s="6">
        <f t="shared" ref="AF321:AK321" si="389">+N321-W321</f>
        <v>0</v>
      </c>
      <c r="AG321" s="6">
        <f t="shared" si="389"/>
        <v>0</v>
      </c>
      <c r="AH321" s="6">
        <f t="shared" si="389"/>
        <v>0</v>
      </c>
      <c r="AI321" s="6">
        <f t="shared" si="389"/>
        <v>0</v>
      </c>
      <c r="AJ321" s="6">
        <f t="shared" si="389"/>
        <v>0</v>
      </c>
      <c r="AK321" s="6">
        <f t="shared" si="389"/>
        <v>0</v>
      </c>
      <c r="AL321" s="6"/>
      <c r="AM3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1" s="9" t="e">
        <f t="shared" ref="BC321:BI321" si="390">+AM321-AU321</f>
        <v>#REF!</v>
      </c>
      <c r="BD321" s="9" t="e">
        <f t="shared" si="390"/>
        <v>#REF!</v>
      </c>
      <c r="BE321" s="9" t="e">
        <f t="shared" si="390"/>
        <v>#REF!</v>
      </c>
      <c r="BF321" s="9" t="e">
        <f t="shared" si="390"/>
        <v>#REF!</v>
      </c>
      <c r="BG321" s="9" t="e">
        <f t="shared" si="390"/>
        <v>#REF!</v>
      </c>
      <c r="BH321" s="9" t="e">
        <f t="shared" si="390"/>
        <v>#REF!</v>
      </c>
      <c r="BI321" s="9" t="e">
        <f t="shared" si="390"/>
        <v>#REF!</v>
      </c>
      <c r="BL321" s="10" t="e">
        <f>SUMIF([3]gfs0910a!#REF!,'[3]total hrs'!#REF!,[3]gfs0910a!#REF!)</f>
        <v>#REF!</v>
      </c>
      <c r="BM321" s="10" t="e">
        <f>+BL321-L321</f>
        <v>#REF!</v>
      </c>
      <c r="BN321" s="10" t="e">
        <f>SUMIF([3]gfs0910a!#REF!,'[3]total hrs'!#REF!,[3]gfs0910a!#REF!)</f>
        <v>#REF!</v>
      </c>
      <c r="BO321" s="10" t="e">
        <f>+BN321-N321</f>
        <v>#REF!</v>
      </c>
      <c r="BP321" s="10" t="e">
        <f>SUMIF([3]gfs0910a!#REF!,'[3]total hrs'!#REF!,[3]gfs0910a!#REF!)</f>
        <v>#REF!</v>
      </c>
      <c r="BQ321" s="10" t="e">
        <f>+BP321-O321</f>
        <v>#REF!</v>
      </c>
      <c r="BR321" s="10" t="e">
        <f>SUMIF([3]gfs0910a!#REF!,'[3]total hrs'!#REF!,[3]gfs0910a!#REF!)</f>
        <v>#REF!</v>
      </c>
      <c r="BS321" s="10" t="e">
        <f>+BR321-P321</f>
        <v>#REF!</v>
      </c>
      <c r="BT321" s="10" t="e">
        <f>SUMIF([3]gfs0910a!#REF!,'[3]total hrs'!#REF!,[3]gfs0910a!#REF!)</f>
        <v>#REF!</v>
      </c>
      <c r="BU321" s="10" t="e">
        <f>+BT321-R321</f>
        <v>#REF!</v>
      </c>
      <c r="BV321" s="10" t="e">
        <f>SUMIF([3]gfs0910a!#REF!,'[3]total hrs'!#REF!,[3]gfs0910a!#REF!)</f>
        <v>#REF!</v>
      </c>
      <c r="BW321" s="10" t="e">
        <f>+BV321-S321</f>
        <v>#REF!</v>
      </c>
    </row>
    <row r="322" spans="1:75" ht="21" customHeight="1" x14ac:dyDescent="0.25">
      <c r="A322" s="12">
        <v>51755</v>
      </c>
      <c r="B322" s="12" t="s">
        <v>292</v>
      </c>
      <c r="C322" s="15" t="s">
        <v>20</v>
      </c>
      <c r="D322" s="29">
        <f>SUMIF(general!$C:$C,'control sheet'!$A:$A,general!$K:$K)</f>
        <v>0</v>
      </c>
      <c r="E322" s="5">
        <f>SUMIF(airport!C:C,'control sheet'!A:A,airport!K:K)</f>
        <v>50</v>
      </c>
      <c r="F322" s="5">
        <f>SUMIF(denarau!C:C,'control sheet'!A:A,denarau!K:K)</f>
        <v>0</v>
      </c>
      <c r="G322" s="98">
        <f>SUMIF(fijian!$C:$C,'control sheet'!$A:$A,fijian!$K:$K)</f>
        <v>0</v>
      </c>
      <c r="H322" s="5">
        <f>SUMIF(north!C:C,'control sheet'!A:A,north!K:K)</f>
        <v>0</v>
      </c>
      <c r="I322" s="5"/>
      <c r="J322" s="5"/>
      <c r="L322" s="6">
        <f t="shared" ref="L322:L328" si="391">SUM(D322:J322)</f>
        <v>50</v>
      </c>
      <c r="N3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3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3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322" s="96">
        <f t="shared" ref="Q322:Q328" si="392">SUM(N322:P322)-L322</f>
        <v>0</v>
      </c>
      <c r="R3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22" s="6">
        <f t="shared" ref="AD322:AD328" si="393">+L322-U322</f>
        <v>50</v>
      </c>
      <c r="AE322" s="7"/>
      <c r="AF322" s="6">
        <f t="shared" ref="AF322:AK329" si="394">+N322-W322</f>
        <v>45</v>
      </c>
      <c r="AG322" s="6">
        <f t="shared" si="394"/>
        <v>4</v>
      </c>
      <c r="AH322" s="6">
        <f t="shared" si="394"/>
        <v>1</v>
      </c>
      <c r="AI322" s="6">
        <f t="shared" si="394"/>
        <v>0</v>
      </c>
      <c r="AJ322" s="6">
        <f t="shared" si="394"/>
        <v>0</v>
      </c>
      <c r="AK322" s="6">
        <f t="shared" si="394"/>
        <v>6</v>
      </c>
      <c r="AL322" s="6"/>
      <c r="AM3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2" s="9" t="e">
        <f t="shared" ref="BC322:BI329" si="395">+AM322-AU322</f>
        <v>#REF!</v>
      </c>
      <c r="BD322" s="9" t="e">
        <f t="shared" si="395"/>
        <v>#REF!</v>
      </c>
      <c r="BE322" s="9" t="e">
        <f t="shared" si="395"/>
        <v>#REF!</v>
      </c>
      <c r="BF322" s="9" t="e">
        <f t="shared" si="395"/>
        <v>#REF!</v>
      </c>
      <c r="BG322" s="9" t="e">
        <f t="shared" si="395"/>
        <v>#REF!</v>
      </c>
      <c r="BH322" s="9" t="e">
        <f t="shared" si="395"/>
        <v>#REF!</v>
      </c>
      <c r="BI322" s="9" t="e">
        <f t="shared" si="395"/>
        <v>#REF!</v>
      </c>
      <c r="BL322" s="10" t="e">
        <f>SUMIF([3]gfs0910a!#REF!,'[3]total hrs'!#REF!,[3]gfs0910a!#REF!)</f>
        <v>#REF!</v>
      </c>
      <c r="BM322" s="10" t="e">
        <f t="shared" ref="BM322:BM328" si="396">+BL322-L322</f>
        <v>#REF!</v>
      </c>
      <c r="BN322" s="10" t="e">
        <f>SUMIF([3]gfs0910a!#REF!,'[3]total hrs'!#REF!,[3]gfs0910a!#REF!)</f>
        <v>#REF!</v>
      </c>
      <c r="BO322" s="10" t="e">
        <f t="shared" ref="BO322:BO328" si="397">+BN322-N322</f>
        <v>#REF!</v>
      </c>
      <c r="BP322" s="10" t="e">
        <f>SUMIF([3]gfs0910a!#REF!,'[3]total hrs'!#REF!,[3]gfs0910a!#REF!)</f>
        <v>#REF!</v>
      </c>
      <c r="BQ322" s="10" t="e">
        <f t="shared" ref="BQ322:BQ328" si="398">+BP322-O322</f>
        <v>#REF!</v>
      </c>
      <c r="BR322" s="10" t="e">
        <f>SUMIF([3]gfs0910a!#REF!,'[3]total hrs'!#REF!,[3]gfs0910a!#REF!)</f>
        <v>#REF!</v>
      </c>
      <c r="BS322" s="10" t="e">
        <f t="shared" ref="BS322:BS328" si="399">+BR322-P322</f>
        <v>#REF!</v>
      </c>
      <c r="BT322" s="10" t="e">
        <f>SUMIF([3]gfs0910a!#REF!,'[3]total hrs'!#REF!,[3]gfs0910a!#REF!)</f>
        <v>#REF!</v>
      </c>
      <c r="BU322" s="10" t="e">
        <f t="shared" ref="BU322:BU328" si="400">+BT322-R322</f>
        <v>#REF!</v>
      </c>
      <c r="BV322" s="10" t="e">
        <f>SUMIF([3]gfs0910a!#REF!,'[3]total hrs'!#REF!,[3]gfs0910a!#REF!)</f>
        <v>#REF!</v>
      </c>
      <c r="BW322" s="10" t="e">
        <f t="shared" ref="BW322:BW328" si="401">+BV322-S322</f>
        <v>#REF!</v>
      </c>
    </row>
    <row r="323" spans="1:75" ht="21" customHeight="1" x14ac:dyDescent="0.25">
      <c r="A323" s="12">
        <v>51765</v>
      </c>
      <c r="B323" s="12" t="s">
        <v>532</v>
      </c>
      <c r="C323" s="15" t="s">
        <v>20</v>
      </c>
      <c r="D323" s="29">
        <f>SUMIF(general!$C:$C,'control sheet'!$A:$A,general!$K:$K)</f>
        <v>0</v>
      </c>
      <c r="E323" s="5">
        <f>SUMIF(airport!C:C,'control sheet'!A:A,airport!K:K)</f>
        <v>0</v>
      </c>
      <c r="F323" s="5">
        <f>SUMIF(denarau!C:C,'control sheet'!A:A,denarau!K:K)</f>
        <v>0</v>
      </c>
      <c r="G323" s="98">
        <f>SUMIF(fijian!$C:$C,'control sheet'!$A:$A,fijian!$K:$K)</f>
        <v>0</v>
      </c>
      <c r="H323" s="5">
        <f>SUMIF(north!C:C,'control sheet'!A:A,north!K:K)</f>
        <v>0</v>
      </c>
      <c r="I323" s="5"/>
      <c r="J323" s="5"/>
      <c r="L323" s="6">
        <f t="shared" si="391"/>
        <v>0</v>
      </c>
      <c r="N3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3" s="96">
        <f t="shared" si="392"/>
        <v>0</v>
      </c>
      <c r="R3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23" s="6">
        <f t="shared" si="393"/>
        <v>0</v>
      </c>
      <c r="AE323" s="7"/>
      <c r="AF323" s="6">
        <f t="shared" si="394"/>
        <v>0</v>
      </c>
      <c r="AG323" s="6">
        <f t="shared" si="394"/>
        <v>0</v>
      </c>
      <c r="AH323" s="6">
        <f t="shared" si="394"/>
        <v>0</v>
      </c>
      <c r="AI323" s="6">
        <f t="shared" si="394"/>
        <v>0</v>
      </c>
      <c r="AJ323" s="6">
        <f t="shared" si="394"/>
        <v>0</v>
      </c>
      <c r="AK323" s="6">
        <f t="shared" si="394"/>
        <v>0</v>
      </c>
      <c r="AL323" s="6"/>
      <c r="AM3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3" s="9" t="e">
        <f t="shared" si="395"/>
        <v>#REF!</v>
      </c>
      <c r="BD323" s="9" t="e">
        <f t="shared" si="395"/>
        <v>#REF!</v>
      </c>
      <c r="BE323" s="9" t="e">
        <f t="shared" si="395"/>
        <v>#REF!</v>
      </c>
      <c r="BF323" s="9" t="e">
        <f t="shared" si="395"/>
        <v>#REF!</v>
      </c>
      <c r="BG323" s="9" t="e">
        <f t="shared" si="395"/>
        <v>#REF!</v>
      </c>
      <c r="BH323" s="9" t="e">
        <f t="shared" si="395"/>
        <v>#REF!</v>
      </c>
      <c r="BI323" s="9" t="e">
        <f t="shared" si="395"/>
        <v>#REF!</v>
      </c>
      <c r="BL323" s="10" t="e">
        <f>SUMIF([3]gfs0910a!#REF!,'[3]total hrs'!#REF!,[3]gfs0910a!#REF!)</f>
        <v>#REF!</v>
      </c>
      <c r="BM323" s="10" t="e">
        <f t="shared" si="396"/>
        <v>#REF!</v>
      </c>
      <c r="BN323" s="10" t="e">
        <f>SUMIF([3]gfs0910a!#REF!,'[3]total hrs'!#REF!,[3]gfs0910a!#REF!)</f>
        <v>#REF!</v>
      </c>
      <c r="BO323" s="10" t="e">
        <f t="shared" si="397"/>
        <v>#REF!</v>
      </c>
      <c r="BP323" s="10" t="e">
        <f>SUMIF([3]gfs0910a!#REF!,'[3]total hrs'!#REF!,[3]gfs0910a!#REF!)</f>
        <v>#REF!</v>
      </c>
      <c r="BQ323" s="10" t="e">
        <f t="shared" si="398"/>
        <v>#REF!</v>
      </c>
      <c r="BR323" s="10" t="e">
        <f>SUMIF([3]gfs0910a!#REF!,'[3]total hrs'!#REF!,[3]gfs0910a!#REF!)</f>
        <v>#REF!</v>
      </c>
      <c r="BS323" s="10" t="e">
        <f t="shared" si="399"/>
        <v>#REF!</v>
      </c>
      <c r="BT323" s="10" t="e">
        <f>SUMIF([3]gfs0910a!#REF!,'[3]total hrs'!#REF!,[3]gfs0910a!#REF!)</f>
        <v>#REF!</v>
      </c>
      <c r="BU323" s="10" t="e">
        <f t="shared" si="400"/>
        <v>#REF!</v>
      </c>
      <c r="BV323" s="10" t="e">
        <f>SUMIF([3]gfs0910a!#REF!,'[3]total hrs'!#REF!,[3]gfs0910a!#REF!)</f>
        <v>#REF!</v>
      </c>
      <c r="BW323" s="10" t="e">
        <f t="shared" si="401"/>
        <v>#REF!</v>
      </c>
    </row>
    <row r="324" spans="1:75" ht="21" customHeight="1" x14ac:dyDescent="0.25">
      <c r="A324" s="12">
        <v>51769</v>
      </c>
      <c r="B324" s="12" t="s">
        <v>337</v>
      </c>
      <c r="C324" s="15" t="s">
        <v>20</v>
      </c>
      <c r="D324" s="29">
        <f>SUMIF(general!$C:$C,'control sheet'!$A:$A,general!$K:$K)</f>
        <v>0</v>
      </c>
      <c r="E324" s="5">
        <f>SUMIF(airport!C:C,'control sheet'!A:A,airport!K:K)</f>
        <v>0</v>
      </c>
      <c r="F324" s="5">
        <f>SUMIF(denarau!C:C,'control sheet'!A:A,denarau!K:K)</f>
        <v>0</v>
      </c>
      <c r="G324" s="98">
        <f>SUMIF(fijian!$C:$C,'control sheet'!$A:$A,fijian!$K:$K)</f>
        <v>0</v>
      </c>
      <c r="H324" s="5">
        <f>SUMIF(north!C:C,'control sheet'!A:A,north!K:K)</f>
        <v>0</v>
      </c>
      <c r="I324" s="5"/>
      <c r="J324" s="5"/>
      <c r="L324" s="6">
        <f t="shared" si="391"/>
        <v>0</v>
      </c>
      <c r="N3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4" s="96">
        <f t="shared" si="392"/>
        <v>0</v>
      </c>
      <c r="R3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24" s="6">
        <f t="shared" si="393"/>
        <v>0</v>
      </c>
      <c r="AE324" s="7"/>
      <c r="AF324" s="6">
        <f t="shared" si="394"/>
        <v>0</v>
      </c>
      <c r="AG324" s="6">
        <f t="shared" si="394"/>
        <v>0</v>
      </c>
      <c r="AH324" s="6">
        <f t="shared" si="394"/>
        <v>0</v>
      </c>
      <c r="AI324" s="6">
        <f t="shared" si="394"/>
        <v>0</v>
      </c>
      <c r="AJ324" s="6">
        <f t="shared" si="394"/>
        <v>0</v>
      </c>
      <c r="AK324" s="6">
        <f t="shared" si="394"/>
        <v>0</v>
      </c>
      <c r="AL324" s="6"/>
      <c r="AM3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4" s="9" t="e">
        <f t="shared" si="395"/>
        <v>#REF!</v>
      </c>
      <c r="BD324" s="9" t="e">
        <f t="shared" si="395"/>
        <v>#REF!</v>
      </c>
      <c r="BE324" s="9" t="e">
        <f t="shared" si="395"/>
        <v>#REF!</v>
      </c>
      <c r="BF324" s="9" t="e">
        <f t="shared" si="395"/>
        <v>#REF!</v>
      </c>
      <c r="BG324" s="9" t="e">
        <f t="shared" si="395"/>
        <v>#REF!</v>
      </c>
      <c r="BH324" s="9" t="e">
        <f t="shared" si="395"/>
        <v>#REF!</v>
      </c>
      <c r="BI324" s="9" t="e">
        <f t="shared" si="395"/>
        <v>#REF!</v>
      </c>
      <c r="BL324" s="10" t="e">
        <f>SUMIF([3]gfs0910a!#REF!,'[3]total hrs'!#REF!,[3]gfs0910a!#REF!)</f>
        <v>#REF!</v>
      </c>
      <c r="BM324" s="10" t="e">
        <f t="shared" si="396"/>
        <v>#REF!</v>
      </c>
      <c r="BN324" s="10" t="e">
        <f>SUMIF([3]gfs0910a!#REF!,'[3]total hrs'!#REF!,[3]gfs0910a!#REF!)</f>
        <v>#REF!</v>
      </c>
      <c r="BO324" s="10" t="e">
        <f t="shared" si="397"/>
        <v>#REF!</v>
      </c>
      <c r="BP324" s="10" t="e">
        <f>SUMIF([3]gfs0910a!#REF!,'[3]total hrs'!#REF!,[3]gfs0910a!#REF!)</f>
        <v>#REF!</v>
      </c>
      <c r="BQ324" s="10" t="e">
        <f t="shared" si="398"/>
        <v>#REF!</v>
      </c>
      <c r="BR324" s="10" t="e">
        <f>SUMIF([3]gfs0910a!#REF!,'[3]total hrs'!#REF!,[3]gfs0910a!#REF!)</f>
        <v>#REF!</v>
      </c>
      <c r="BS324" s="10" t="e">
        <f t="shared" si="399"/>
        <v>#REF!</v>
      </c>
      <c r="BT324" s="10" t="e">
        <f>SUMIF([3]gfs0910a!#REF!,'[3]total hrs'!#REF!,[3]gfs0910a!#REF!)</f>
        <v>#REF!</v>
      </c>
      <c r="BU324" s="10" t="e">
        <f t="shared" si="400"/>
        <v>#REF!</v>
      </c>
      <c r="BV324" s="10" t="e">
        <f>SUMIF([3]gfs0910a!#REF!,'[3]total hrs'!#REF!,[3]gfs0910a!#REF!)</f>
        <v>#REF!</v>
      </c>
      <c r="BW324" s="10" t="e">
        <f t="shared" si="401"/>
        <v>#REF!</v>
      </c>
    </row>
    <row r="325" spans="1:75" ht="21" customHeight="1" x14ac:dyDescent="0.25">
      <c r="A325" s="12">
        <v>51774</v>
      </c>
      <c r="B325" s="12" t="s">
        <v>251</v>
      </c>
      <c r="C325" s="15" t="s">
        <v>20</v>
      </c>
      <c r="D325" s="29">
        <f>SUMIF(general!$C:$C,'control sheet'!$A:$A,general!$K:$K)</f>
        <v>0</v>
      </c>
      <c r="E325" s="5">
        <f>SUMIF(airport!C:C,'control sheet'!A:A,airport!K:K)</f>
        <v>48.5</v>
      </c>
      <c r="F325" s="5">
        <f>SUMIF(denarau!C:C,'control sheet'!A:A,denarau!K:K)</f>
        <v>0</v>
      </c>
      <c r="G325" s="98">
        <f>SUMIF(fijian!$C:$C,'control sheet'!$A:$A,fijian!$K:$K)</f>
        <v>0</v>
      </c>
      <c r="H325" s="5">
        <f>SUMIF(north!C:C,'control sheet'!A:A,north!K:K)</f>
        <v>0</v>
      </c>
      <c r="I325" s="5"/>
      <c r="J325" s="5"/>
      <c r="L325" s="6">
        <f t="shared" si="391"/>
        <v>48.5</v>
      </c>
      <c r="N3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3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4.5</v>
      </c>
      <c r="P3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5" s="96">
        <f t="shared" si="392"/>
        <v>0</v>
      </c>
      <c r="R3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25" s="6">
        <f t="shared" si="393"/>
        <v>48.5</v>
      </c>
      <c r="AE325" s="7"/>
      <c r="AF325" s="6">
        <f t="shared" si="394"/>
        <v>44</v>
      </c>
      <c r="AG325" s="6">
        <f t="shared" si="394"/>
        <v>4.5</v>
      </c>
      <c r="AH325" s="6">
        <f t="shared" si="394"/>
        <v>0</v>
      </c>
      <c r="AI325" s="6">
        <f t="shared" si="394"/>
        <v>0</v>
      </c>
      <c r="AJ325" s="6">
        <f t="shared" si="394"/>
        <v>0</v>
      </c>
      <c r="AK325" s="6">
        <f t="shared" si="394"/>
        <v>0</v>
      </c>
      <c r="AL325" s="6"/>
      <c r="AM3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5" s="9" t="e">
        <f t="shared" si="395"/>
        <v>#REF!</v>
      </c>
      <c r="BD325" s="9" t="e">
        <f t="shared" si="395"/>
        <v>#REF!</v>
      </c>
      <c r="BE325" s="9" t="e">
        <f t="shared" si="395"/>
        <v>#REF!</v>
      </c>
      <c r="BF325" s="9" t="e">
        <f t="shared" si="395"/>
        <v>#REF!</v>
      </c>
      <c r="BG325" s="9" t="e">
        <f t="shared" si="395"/>
        <v>#REF!</v>
      </c>
      <c r="BH325" s="9" t="e">
        <f t="shared" si="395"/>
        <v>#REF!</v>
      </c>
      <c r="BI325" s="9" t="e">
        <f t="shared" si="395"/>
        <v>#REF!</v>
      </c>
      <c r="BL325" s="10" t="e">
        <f>SUMIF([3]gfs0910a!#REF!,'[3]total hrs'!#REF!,[3]gfs0910a!#REF!)</f>
        <v>#REF!</v>
      </c>
      <c r="BM325" s="10" t="e">
        <f t="shared" si="396"/>
        <v>#REF!</v>
      </c>
      <c r="BN325" s="10" t="e">
        <f>SUMIF([3]gfs0910a!#REF!,'[3]total hrs'!#REF!,[3]gfs0910a!#REF!)</f>
        <v>#REF!</v>
      </c>
      <c r="BO325" s="10" t="e">
        <f t="shared" si="397"/>
        <v>#REF!</v>
      </c>
      <c r="BP325" s="10" t="e">
        <f>SUMIF([3]gfs0910a!#REF!,'[3]total hrs'!#REF!,[3]gfs0910a!#REF!)</f>
        <v>#REF!</v>
      </c>
      <c r="BQ325" s="10" t="e">
        <f t="shared" si="398"/>
        <v>#REF!</v>
      </c>
      <c r="BR325" s="10" t="e">
        <f>SUMIF([3]gfs0910a!#REF!,'[3]total hrs'!#REF!,[3]gfs0910a!#REF!)</f>
        <v>#REF!</v>
      </c>
      <c r="BS325" s="10" t="e">
        <f t="shared" si="399"/>
        <v>#REF!</v>
      </c>
      <c r="BT325" s="10" t="e">
        <f>SUMIF([3]gfs0910a!#REF!,'[3]total hrs'!#REF!,[3]gfs0910a!#REF!)</f>
        <v>#REF!</v>
      </c>
      <c r="BU325" s="10" t="e">
        <f t="shared" si="400"/>
        <v>#REF!</v>
      </c>
      <c r="BV325" s="10" t="e">
        <f>SUMIF([3]gfs0910a!#REF!,'[3]total hrs'!#REF!,[3]gfs0910a!#REF!)</f>
        <v>#REF!</v>
      </c>
      <c r="BW325" s="10" t="e">
        <f t="shared" si="401"/>
        <v>#REF!</v>
      </c>
    </row>
    <row r="326" spans="1:75" ht="21" customHeight="1" x14ac:dyDescent="0.25">
      <c r="A326" s="12">
        <v>51780</v>
      </c>
      <c r="B326" s="12" t="s">
        <v>338</v>
      </c>
      <c r="C326" s="15" t="s">
        <v>20</v>
      </c>
      <c r="D326" s="29">
        <f>SUMIF(general!$C:$C,'control sheet'!$A:$A,general!$K:$K)</f>
        <v>0</v>
      </c>
      <c r="E326" s="5">
        <f>SUMIF(airport!C:C,'control sheet'!A:A,airport!K:K)</f>
        <v>0</v>
      </c>
      <c r="F326" s="5">
        <f>SUMIF(denarau!C:C,'control sheet'!A:A,denarau!K:K)</f>
        <v>0</v>
      </c>
      <c r="G326" s="98">
        <f>SUMIF(fijian!$C:$C,'control sheet'!$A:$A,fijian!$K:$K)</f>
        <v>0</v>
      </c>
      <c r="H326" s="5">
        <f>SUMIF(north!C:C,'control sheet'!A:A,north!K:K)</f>
        <v>0</v>
      </c>
      <c r="I326" s="5"/>
      <c r="J326" s="5"/>
      <c r="L326" s="6">
        <f t="shared" si="391"/>
        <v>0</v>
      </c>
      <c r="N3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6" s="96">
        <f t="shared" si="392"/>
        <v>0</v>
      </c>
      <c r="R3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26" s="6">
        <f t="shared" si="393"/>
        <v>0</v>
      </c>
      <c r="AE326" s="7"/>
      <c r="AF326" s="6">
        <f t="shared" si="394"/>
        <v>0</v>
      </c>
      <c r="AG326" s="6">
        <f t="shared" si="394"/>
        <v>0</v>
      </c>
      <c r="AH326" s="6">
        <f t="shared" si="394"/>
        <v>0</v>
      </c>
      <c r="AI326" s="6">
        <f t="shared" si="394"/>
        <v>0</v>
      </c>
      <c r="AJ326" s="6">
        <f t="shared" si="394"/>
        <v>0</v>
      </c>
      <c r="AK326" s="6">
        <f t="shared" si="394"/>
        <v>0</v>
      </c>
      <c r="AL326" s="6"/>
      <c r="AM3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6" s="9" t="e">
        <f t="shared" si="395"/>
        <v>#REF!</v>
      </c>
      <c r="BD326" s="9" t="e">
        <f t="shared" si="395"/>
        <v>#REF!</v>
      </c>
      <c r="BE326" s="9" t="e">
        <f t="shared" si="395"/>
        <v>#REF!</v>
      </c>
      <c r="BF326" s="9" t="e">
        <f t="shared" si="395"/>
        <v>#REF!</v>
      </c>
      <c r="BG326" s="9" t="e">
        <f t="shared" si="395"/>
        <v>#REF!</v>
      </c>
      <c r="BH326" s="9" t="e">
        <f t="shared" si="395"/>
        <v>#REF!</v>
      </c>
      <c r="BI326" s="9" t="e">
        <f t="shared" si="395"/>
        <v>#REF!</v>
      </c>
      <c r="BL326" s="10" t="e">
        <f>SUMIF([3]gfs0910a!#REF!,'[3]total hrs'!#REF!,[3]gfs0910a!#REF!)</f>
        <v>#REF!</v>
      </c>
      <c r="BM326" s="10" t="e">
        <f t="shared" si="396"/>
        <v>#REF!</v>
      </c>
      <c r="BN326" s="10" t="e">
        <f>SUMIF([3]gfs0910a!#REF!,'[3]total hrs'!#REF!,[3]gfs0910a!#REF!)</f>
        <v>#REF!</v>
      </c>
      <c r="BO326" s="10" t="e">
        <f t="shared" si="397"/>
        <v>#REF!</v>
      </c>
      <c r="BP326" s="10" t="e">
        <f>SUMIF([3]gfs0910a!#REF!,'[3]total hrs'!#REF!,[3]gfs0910a!#REF!)</f>
        <v>#REF!</v>
      </c>
      <c r="BQ326" s="10" t="e">
        <f t="shared" si="398"/>
        <v>#REF!</v>
      </c>
      <c r="BR326" s="10" t="e">
        <f>SUMIF([3]gfs0910a!#REF!,'[3]total hrs'!#REF!,[3]gfs0910a!#REF!)</f>
        <v>#REF!</v>
      </c>
      <c r="BS326" s="10" t="e">
        <f t="shared" si="399"/>
        <v>#REF!</v>
      </c>
      <c r="BT326" s="10" t="e">
        <f>SUMIF([3]gfs0910a!#REF!,'[3]total hrs'!#REF!,[3]gfs0910a!#REF!)</f>
        <v>#REF!</v>
      </c>
      <c r="BU326" s="10" t="e">
        <f t="shared" si="400"/>
        <v>#REF!</v>
      </c>
      <c r="BV326" s="10" t="e">
        <f>SUMIF([3]gfs0910a!#REF!,'[3]total hrs'!#REF!,[3]gfs0910a!#REF!)</f>
        <v>#REF!</v>
      </c>
      <c r="BW326" s="10" t="e">
        <f t="shared" si="401"/>
        <v>#REF!</v>
      </c>
    </row>
    <row r="327" spans="1:75" ht="21" customHeight="1" x14ac:dyDescent="0.25">
      <c r="A327" s="12">
        <v>51782</v>
      </c>
      <c r="B327" s="12" t="s">
        <v>339</v>
      </c>
      <c r="C327" s="15" t="s">
        <v>20</v>
      </c>
      <c r="D327" s="29">
        <f>SUMIF(general!$C:$C,'control sheet'!$A:$A,general!$K:$K)</f>
        <v>0</v>
      </c>
      <c r="E327" s="5">
        <f>SUMIF(airport!C:C,'control sheet'!A:A,airport!K:K)</f>
        <v>59</v>
      </c>
      <c r="F327" s="5">
        <f>SUMIF(denarau!C:C,'control sheet'!A:A,denarau!K:K)</f>
        <v>0</v>
      </c>
      <c r="G327" s="98">
        <f>SUMIF(fijian!$C:$C,'control sheet'!$A:$A,fijian!$K:$K)</f>
        <v>0</v>
      </c>
      <c r="H327" s="5">
        <f>SUMIF(north!C:C,'control sheet'!A:A,north!K:K)</f>
        <v>0</v>
      </c>
      <c r="I327" s="5"/>
      <c r="J327" s="5"/>
      <c r="L327" s="6">
        <f t="shared" si="391"/>
        <v>59</v>
      </c>
      <c r="N3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3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7" s="96">
        <f t="shared" si="392"/>
        <v>0</v>
      </c>
      <c r="R3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327" s="6">
        <f t="shared" si="393"/>
        <v>59</v>
      </c>
      <c r="AE327" s="7"/>
      <c r="AF327" s="6">
        <f t="shared" si="394"/>
        <v>48</v>
      </c>
      <c r="AG327" s="6">
        <f t="shared" si="394"/>
        <v>11</v>
      </c>
      <c r="AH327" s="6">
        <f t="shared" si="394"/>
        <v>0</v>
      </c>
      <c r="AI327" s="6">
        <f t="shared" si="394"/>
        <v>0</v>
      </c>
      <c r="AJ327" s="6">
        <f t="shared" si="394"/>
        <v>0</v>
      </c>
      <c r="AK327" s="6">
        <f t="shared" si="394"/>
        <v>18</v>
      </c>
      <c r="AL327" s="6"/>
      <c r="AM3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7" s="9" t="e">
        <f t="shared" si="395"/>
        <v>#REF!</v>
      </c>
      <c r="BD327" s="9" t="e">
        <f t="shared" si="395"/>
        <v>#REF!</v>
      </c>
      <c r="BE327" s="9" t="e">
        <f t="shared" si="395"/>
        <v>#REF!</v>
      </c>
      <c r="BF327" s="9" t="e">
        <f t="shared" si="395"/>
        <v>#REF!</v>
      </c>
      <c r="BG327" s="9" t="e">
        <f t="shared" si="395"/>
        <v>#REF!</v>
      </c>
      <c r="BH327" s="9" t="e">
        <f t="shared" si="395"/>
        <v>#REF!</v>
      </c>
      <c r="BI327" s="9" t="e">
        <f t="shared" si="395"/>
        <v>#REF!</v>
      </c>
      <c r="BL327" s="10" t="e">
        <f>SUMIF([3]gfs0910a!#REF!,'[3]total hrs'!#REF!,[3]gfs0910a!#REF!)</f>
        <v>#REF!</v>
      </c>
      <c r="BM327" s="10" t="e">
        <f t="shared" si="396"/>
        <v>#REF!</v>
      </c>
      <c r="BN327" s="10" t="e">
        <f>SUMIF([3]gfs0910a!#REF!,'[3]total hrs'!#REF!,[3]gfs0910a!#REF!)</f>
        <v>#REF!</v>
      </c>
      <c r="BO327" s="10" t="e">
        <f t="shared" si="397"/>
        <v>#REF!</v>
      </c>
      <c r="BP327" s="10" t="e">
        <f>SUMIF([3]gfs0910a!#REF!,'[3]total hrs'!#REF!,[3]gfs0910a!#REF!)</f>
        <v>#REF!</v>
      </c>
      <c r="BQ327" s="10" t="e">
        <f t="shared" si="398"/>
        <v>#REF!</v>
      </c>
      <c r="BR327" s="10" t="e">
        <f>SUMIF([3]gfs0910a!#REF!,'[3]total hrs'!#REF!,[3]gfs0910a!#REF!)</f>
        <v>#REF!</v>
      </c>
      <c r="BS327" s="10" t="e">
        <f t="shared" si="399"/>
        <v>#REF!</v>
      </c>
      <c r="BT327" s="10" t="e">
        <f>SUMIF([3]gfs0910a!#REF!,'[3]total hrs'!#REF!,[3]gfs0910a!#REF!)</f>
        <v>#REF!</v>
      </c>
      <c r="BU327" s="10" t="e">
        <f t="shared" si="400"/>
        <v>#REF!</v>
      </c>
      <c r="BV327" s="10" t="e">
        <f>SUMIF([3]gfs0910a!#REF!,'[3]total hrs'!#REF!,[3]gfs0910a!#REF!)</f>
        <v>#REF!</v>
      </c>
      <c r="BW327" s="10" t="e">
        <f t="shared" si="401"/>
        <v>#REF!</v>
      </c>
    </row>
    <row r="328" spans="1:75" ht="21" customHeight="1" x14ac:dyDescent="0.25">
      <c r="A328" s="12">
        <v>51789</v>
      </c>
      <c r="B328" s="12" t="s">
        <v>340</v>
      </c>
      <c r="C328" s="15" t="s">
        <v>20</v>
      </c>
      <c r="D328" s="29">
        <f>SUMIF(general!$C:$C,'control sheet'!$A:$A,general!$K:$K)</f>
        <v>0</v>
      </c>
      <c r="E328" s="5">
        <f>SUMIF(airport!C:C,'control sheet'!A:A,airport!K:K)</f>
        <v>47</v>
      </c>
      <c r="F328" s="5">
        <f>SUMIF(denarau!C:C,'control sheet'!A:A,denarau!K:K)</f>
        <v>0</v>
      </c>
      <c r="G328" s="98">
        <f>SUMIF(fijian!$C:$C,'control sheet'!$A:$A,fijian!$K:$K)</f>
        <v>0</v>
      </c>
      <c r="H328" s="5">
        <f>SUMIF(north!C:C,'control sheet'!A:A,north!K:K)</f>
        <v>0</v>
      </c>
      <c r="I328" s="5"/>
      <c r="J328" s="5"/>
      <c r="L328" s="6">
        <f t="shared" si="391"/>
        <v>47</v>
      </c>
      <c r="N3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41</v>
      </c>
      <c r="O3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3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8" s="96">
        <f t="shared" si="392"/>
        <v>0</v>
      </c>
      <c r="R3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28" s="6">
        <f t="shared" si="393"/>
        <v>47</v>
      </c>
      <c r="AE328" s="7"/>
      <c r="AF328" s="6">
        <f t="shared" si="394"/>
        <v>41</v>
      </c>
      <c r="AG328" s="6">
        <f t="shared" si="394"/>
        <v>6</v>
      </c>
      <c r="AH328" s="6">
        <f t="shared" si="394"/>
        <v>0</v>
      </c>
      <c r="AI328" s="6">
        <f t="shared" si="394"/>
        <v>0</v>
      </c>
      <c r="AJ328" s="6">
        <f t="shared" si="394"/>
        <v>0</v>
      </c>
      <c r="AK328" s="6">
        <f t="shared" si="394"/>
        <v>12</v>
      </c>
      <c r="AL328" s="6"/>
      <c r="AM3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8" s="9" t="e">
        <f t="shared" si="395"/>
        <v>#REF!</v>
      </c>
      <c r="BD328" s="9" t="e">
        <f t="shared" si="395"/>
        <v>#REF!</v>
      </c>
      <c r="BE328" s="9" t="e">
        <f t="shared" si="395"/>
        <v>#REF!</v>
      </c>
      <c r="BF328" s="9" t="e">
        <f t="shared" si="395"/>
        <v>#REF!</v>
      </c>
      <c r="BG328" s="9" t="e">
        <f t="shared" si="395"/>
        <v>#REF!</v>
      </c>
      <c r="BH328" s="9" t="e">
        <f t="shared" si="395"/>
        <v>#REF!</v>
      </c>
      <c r="BI328" s="9" t="e">
        <f t="shared" si="395"/>
        <v>#REF!</v>
      </c>
      <c r="BL328" s="10" t="e">
        <f>SUMIF([3]gfs0910a!#REF!,'[3]total hrs'!#REF!,[3]gfs0910a!#REF!)</f>
        <v>#REF!</v>
      </c>
      <c r="BM328" s="10" t="e">
        <f t="shared" si="396"/>
        <v>#REF!</v>
      </c>
      <c r="BN328" s="10" t="e">
        <f>SUMIF([3]gfs0910a!#REF!,'[3]total hrs'!#REF!,[3]gfs0910a!#REF!)</f>
        <v>#REF!</v>
      </c>
      <c r="BO328" s="10" t="e">
        <f t="shared" si="397"/>
        <v>#REF!</v>
      </c>
      <c r="BP328" s="10" t="e">
        <f>SUMIF([3]gfs0910a!#REF!,'[3]total hrs'!#REF!,[3]gfs0910a!#REF!)</f>
        <v>#REF!</v>
      </c>
      <c r="BQ328" s="10" t="e">
        <f t="shared" si="398"/>
        <v>#REF!</v>
      </c>
      <c r="BR328" s="10" t="e">
        <f>SUMIF([3]gfs0910a!#REF!,'[3]total hrs'!#REF!,[3]gfs0910a!#REF!)</f>
        <v>#REF!</v>
      </c>
      <c r="BS328" s="10" t="e">
        <f t="shared" si="399"/>
        <v>#REF!</v>
      </c>
      <c r="BT328" s="10" t="e">
        <f>SUMIF([3]gfs0910a!#REF!,'[3]total hrs'!#REF!,[3]gfs0910a!#REF!)</f>
        <v>#REF!</v>
      </c>
      <c r="BU328" s="10" t="e">
        <f t="shared" si="400"/>
        <v>#REF!</v>
      </c>
      <c r="BV328" s="10" t="e">
        <f>SUMIF([3]gfs0910a!#REF!,'[3]total hrs'!#REF!,[3]gfs0910a!#REF!)</f>
        <v>#REF!</v>
      </c>
      <c r="BW328" s="10" t="e">
        <f t="shared" si="401"/>
        <v>#REF!</v>
      </c>
    </row>
    <row r="329" spans="1:75" ht="21" customHeight="1" x14ac:dyDescent="0.25">
      <c r="A329" s="12">
        <v>51821</v>
      </c>
      <c r="B329" s="12" t="s">
        <v>343</v>
      </c>
      <c r="C329" s="15" t="s">
        <v>20</v>
      </c>
      <c r="D329" s="29">
        <f>SUMIF(general!$C:$C,'control sheet'!$A:$A,general!$K:$K)</f>
        <v>0</v>
      </c>
      <c r="E329" s="5">
        <f>SUMIF(airport!C:C,'control sheet'!A:A,airport!K:K)</f>
        <v>50</v>
      </c>
      <c r="F329" s="5">
        <f>SUMIF(denarau!C:C,'control sheet'!A:A,denarau!K:K)</f>
        <v>0</v>
      </c>
      <c r="G329" s="98">
        <f>SUMIF(fijian!$C:$C,'control sheet'!$A:$A,fijian!$K:$K)</f>
        <v>0</v>
      </c>
      <c r="H329" s="5">
        <f>SUMIF(north!C:C,'control sheet'!A:A,north!K:K)</f>
        <v>0</v>
      </c>
      <c r="I329" s="5"/>
      <c r="J329" s="5"/>
      <c r="L329" s="6">
        <f t="shared" ref="L329:L334" si="402">SUM(D329:J329)</f>
        <v>50</v>
      </c>
      <c r="N3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3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3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29" s="96">
        <f t="shared" ref="Q329:Q334" si="403">SUM(N329:P329)-L329</f>
        <v>0</v>
      </c>
      <c r="R3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17</v>
      </c>
      <c r="S3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29" s="6">
        <f t="shared" ref="AD329:AD334" si="404">+L329-U329</f>
        <v>50</v>
      </c>
      <c r="AE329" s="7"/>
      <c r="AF329" s="6">
        <f t="shared" si="394"/>
        <v>45</v>
      </c>
      <c r="AG329" s="6">
        <f t="shared" si="394"/>
        <v>5</v>
      </c>
      <c r="AH329" s="6">
        <f t="shared" si="394"/>
        <v>0</v>
      </c>
      <c r="AI329" s="6">
        <f t="shared" si="394"/>
        <v>0</v>
      </c>
      <c r="AJ329" s="6">
        <f t="shared" si="394"/>
        <v>17</v>
      </c>
      <c r="AK329" s="6">
        <f t="shared" si="394"/>
        <v>6</v>
      </c>
      <c r="AL329" s="6"/>
      <c r="AM3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29" s="9" t="e">
        <f t="shared" si="395"/>
        <v>#REF!</v>
      </c>
      <c r="BD329" s="9" t="e">
        <f t="shared" si="395"/>
        <v>#REF!</v>
      </c>
      <c r="BE329" s="9" t="e">
        <f t="shared" si="395"/>
        <v>#REF!</v>
      </c>
      <c r="BF329" s="9" t="e">
        <f t="shared" si="395"/>
        <v>#REF!</v>
      </c>
      <c r="BG329" s="9" t="e">
        <f t="shared" si="395"/>
        <v>#REF!</v>
      </c>
      <c r="BH329" s="9" t="e">
        <f t="shared" si="395"/>
        <v>#REF!</v>
      </c>
      <c r="BI329" s="9" t="e">
        <f t="shared" si="395"/>
        <v>#REF!</v>
      </c>
      <c r="BL329" s="10" t="e">
        <f>SUMIF([3]gfs0910a!#REF!,'[3]total hrs'!#REF!,[3]gfs0910a!#REF!)</f>
        <v>#REF!</v>
      </c>
      <c r="BM329" s="10" t="e">
        <f t="shared" ref="BM329:BM334" si="405">+BL329-L329</f>
        <v>#REF!</v>
      </c>
      <c r="BN329" s="10" t="e">
        <f>SUMIF([3]gfs0910a!#REF!,'[3]total hrs'!#REF!,[3]gfs0910a!#REF!)</f>
        <v>#REF!</v>
      </c>
      <c r="BO329" s="10" t="e">
        <f t="shared" ref="BO329:BO334" si="406">+BN329-N329</f>
        <v>#REF!</v>
      </c>
      <c r="BP329" s="10" t="e">
        <f>SUMIF([3]gfs0910a!#REF!,'[3]total hrs'!#REF!,[3]gfs0910a!#REF!)</f>
        <v>#REF!</v>
      </c>
      <c r="BQ329" s="10" t="e">
        <f t="shared" ref="BQ329:BQ334" si="407">+BP329-O329</f>
        <v>#REF!</v>
      </c>
      <c r="BR329" s="10" t="e">
        <f>SUMIF([3]gfs0910a!#REF!,'[3]total hrs'!#REF!,[3]gfs0910a!#REF!)</f>
        <v>#REF!</v>
      </c>
      <c r="BS329" s="10" t="e">
        <f t="shared" ref="BS329:BS334" si="408">+BR329-P329</f>
        <v>#REF!</v>
      </c>
      <c r="BT329" s="10" t="e">
        <f>SUMIF([3]gfs0910a!#REF!,'[3]total hrs'!#REF!,[3]gfs0910a!#REF!)</f>
        <v>#REF!</v>
      </c>
      <c r="BU329" s="10" t="e">
        <f t="shared" ref="BU329:BU334" si="409">+BT329-R329</f>
        <v>#REF!</v>
      </c>
      <c r="BV329" s="10" t="e">
        <f>SUMIF([3]gfs0910a!#REF!,'[3]total hrs'!#REF!,[3]gfs0910a!#REF!)</f>
        <v>#REF!</v>
      </c>
      <c r="BW329" s="10" t="e">
        <f t="shared" ref="BW329:BW334" si="410">+BV329-S329</f>
        <v>#REF!</v>
      </c>
    </row>
    <row r="330" spans="1:75" ht="21" customHeight="1" x14ac:dyDescent="0.25">
      <c r="A330" s="12">
        <v>51825</v>
      </c>
      <c r="B330" s="12" t="s">
        <v>844</v>
      </c>
      <c r="C330" s="15" t="s">
        <v>20</v>
      </c>
      <c r="D330" s="29">
        <f>SUMIF(general!$C:$C,'control sheet'!$A:$A,general!$K:$K)</f>
        <v>0</v>
      </c>
      <c r="E330" s="5">
        <f>SUMIF(airport!C:C,'control sheet'!A:A,airport!K:K)</f>
        <v>0</v>
      </c>
      <c r="F330" s="5">
        <f>SUMIF(denarau!C:C,'control sheet'!A:A,denarau!K:K)</f>
        <v>0</v>
      </c>
      <c r="G330" s="98">
        <f>SUMIF(fijian!$C:$C,'control sheet'!$A:$A,fijian!$K:$K)</f>
        <v>0</v>
      </c>
      <c r="H330" s="5">
        <f>SUMIF(north!C:C,'control sheet'!A:A,north!K:K)</f>
        <v>0</v>
      </c>
      <c r="I330" s="5"/>
      <c r="J330" s="5"/>
      <c r="L330" s="6">
        <f t="shared" si="402"/>
        <v>0</v>
      </c>
      <c r="N3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0" s="96">
        <f t="shared" si="403"/>
        <v>0</v>
      </c>
      <c r="R3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0" s="6">
        <f t="shared" si="404"/>
        <v>0</v>
      </c>
      <c r="AE330" s="7"/>
      <c r="AF330" s="6">
        <f t="shared" ref="AF330:AK333" si="411">+N330-W330</f>
        <v>0</v>
      </c>
      <c r="AG330" s="6">
        <f t="shared" si="411"/>
        <v>0</v>
      </c>
      <c r="AH330" s="6">
        <f t="shared" si="411"/>
        <v>0</v>
      </c>
      <c r="AI330" s="6">
        <f t="shared" si="411"/>
        <v>0</v>
      </c>
      <c r="AJ330" s="6">
        <f t="shared" si="411"/>
        <v>0</v>
      </c>
      <c r="AK330" s="6">
        <f t="shared" si="411"/>
        <v>0</v>
      </c>
      <c r="AL330" s="6"/>
      <c r="AM3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0" s="9" t="e">
        <f t="shared" ref="BC330:BI333" si="412">+AM330-AU330</f>
        <v>#REF!</v>
      </c>
      <c r="BD330" s="9" t="e">
        <f t="shared" si="412"/>
        <v>#REF!</v>
      </c>
      <c r="BE330" s="9" t="e">
        <f t="shared" si="412"/>
        <v>#REF!</v>
      </c>
      <c r="BF330" s="9" t="e">
        <f t="shared" si="412"/>
        <v>#REF!</v>
      </c>
      <c r="BG330" s="9" t="e">
        <f t="shared" si="412"/>
        <v>#REF!</v>
      </c>
      <c r="BH330" s="9" t="e">
        <f t="shared" si="412"/>
        <v>#REF!</v>
      </c>
      <c r="BI330" s="9" t="e">
        <f t="shared" si="412"/>
        <v>#REF!</v>
      </c>
      <c r="BL330" s="10" t="e">
        <f>SUMIF([3]gfs0910a!#REF!,'[3]total hrs'!#REF!,[3]gfs0910a!#REF!)</f>
        <v>#REF!</v>
      </c>
      <c r="BM330" s="10" t="e">
        <f t="shared" si="405"/>
        <v>#REF!</v>
      </c>
      <c r="BN330" s="10" t="e">
        <f>SUMIF([3]gfs0910a!#REF!,'[3]total hrs'!#REF!,[3]gfs0910a!#REF!)</f>
        <v>#REF!</v>
      </c>
      <c r="BO330" s="10" t="e">
        <f t="shared" si="406"/>
        <v>#REF!</v>
      </c>
      <c r="BP330" s="10" t="e">
        <f>SUMIF([3]gfs0910a!#REF!,'[3]total hrs'!#REF!,[3]gfs0910a!#REF!)</f>
        <v>#REF!</v>
      </c>
      <c r="BQ330" s="10" t="e">
        <f t="shared" si="407"/>
        <v>#REF!</v>
      </c>
      <c r="BR330" s="10" t="e">
        <f>SUMIF([3]gfs0910a!#REF!,'[3]total hrs'!#REF!,[3]gfs0910a!#REF!)</f>
        <v>#REF!</v>
      </c>
      <c r="BS330" s="10" t="e">
        <f t="shared" si="408"/>
        <v>#REF!</v>
      </c>
      <c r="BT330" s="10" t="e">
        <f>SUMIF([3]gfs0910a!#REF!,'[3]total hrs'!#REF!,[3]gfs0910a!#REF!)</f>
        <v>#REF!</v>
      </c>
      <c r="BU330" s="10" t="e">
        <f t="shared" si="409"/>
        <v>#REF!</v>
      </c>
      <c r="BV330" s="10" t="e">
        <f>SUMIF([3]gfs0910a!#REF!,'[3]total hrs'!#REF!,[3]gfs0910a!#REF!)</f>
        <v>#REF!</v>
      </c>
      <c r="BW330" s="10" t="e">
        <f t="shared" si="410"/>
        <v>#REF!</v>
      </c>
    </row>
    <row r="331" spans="1:75" ht="21" customHeight="1" x14ac:dyDescent="0.25">
      <c r="A331" s="12">
        <v>51828</v>
      </c>
      <c r="B331" s="12" t="s">
        <v>344</v>
      </c>
      <c r="C331" s="15" t="s">
        <v>20</v>
      </c>
      <c r="D331" s="29">
        <f>SUMIF(general!$C:$C,'control sheet'!$A:$A,general!$K:$K)</f>
        <v>0</v>
      </c>
      <c r="E331" s="5">
        <f>SUMIF(airport!C:C,'control sheet'!A:A,airport!K:K)</f>
        <v>0</v>
      </c>
      <c r="F331" s="5">
        <f>SUMIF(denarau!C:C,'control sheet'!A:A,denarau!K:K)</f>
        <v>0</v>
      </c>
      <c r="G331" s="98">
        <f>SUMIF(fijian!$C:$C,'control sheet'!$A:$A,fijian!$K:$K)</f>
        <v>0</v>
      </c>
      <c r="H331" s="5">
        <f>SUMIF(north!C:C,'control sheet'!A:A,north!K:K)</f>
        <v>0</v>
      </c>
      <c r="I331" s="5"/>
      <c r="J331" s="5"/>
      <c r="L331" s="6">
        <f t="shared" si="402"/>
        <v>0</v>
      </c>
      <c r="N3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1" s="96">
        <f t="shared" si="403"/>
        <v>0</v>
      </c>
      <c r="R3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1" s="6">
        <f t="shared" si="404"/>
        <v>0</v>
      </c>
      <c r="AE331" s="7"/>
      <c r="AF331" s="6">
        <f t="shared" si="411"/>
        <v>0</v>
      </c>
      <c r="AG331" s="6">
        <f t="shared" si="411"/>
        <v>0</v>
      </c>
      <c r="AH331" s="6">
        <f t="shared" si="411"/>
        <v>0</v>
      </c>
      <c r="AI331" s="6">
        <f t="shared" si="411"/>
        <v>0</v>
      </c>
      <c r="AJ331" s="6">
        <f t="shared" si="411"/>
        <v>0</v>
      </c>
      <c r="AK331" s="6">
        <f t="shared" si="411"/>
        <v>0</v>
      </c>
      <c r="AL331" s="6"/>
      <c r="AM3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1" s="9" t="e">
        <f t="shared" si="412"/>
        <v>#REF!</v>
      </c>
      <c r="BD331" s="9" t="e">
        <f t="shared" si="412"/>
        <v>#REF!</v>
      </c>
      <c r="BE331" s="9" t="e">
        <f t="shared" si="412"/>
        <v>#REF!</v>
      </c>
      <c r="BF331" s="9" t="e">
        <f t="shared" si="412"/>
        <v>#REF!</v>
      </c>
      <c r="BG331" s="9" t="e">
        <f t="shared" si="412"/>
        <v>#REF!</v>
      </c>
      <c r="BH331" s="9" t="e">
        <f t="shared" si="412"/>
        <v>#REF!</v>
      </c>
      <c r="BI331" s="9" t="e">
        <f t="shared" si="412"/>
        <v>#REF!</v>
      </c>
      <c r="BL331" s="10" t="e">
        <f>SUMIF([3]gfs0910a!#REF!,'[3]total hrs'!#REF!,[3]gfs0910a!#REF!)</f>
        <v>#REF!</v>
      </c>
      <c r="BM331" s="10" t="e">
        <f t="shared" si="405"/>
        <v>#REF!</v>
      </c>
      <c r="BN331" s="10" t="e">
        <f>SUMIF([3]gfs0910a!#REF!,'[3]total hrs'!#REF!,[3]gfs0910a!#REF!)</f>
        <v>#REF!</v>
      </c>
      <c r="BO331" s="10" t="e">
        <f t="shared" si="406"/>
        <v>#REF!</v>
      </c>
      <c r="BP331" s="10" t="e">
        <f>SUMIF([3]gfs0910a!#REF!,'[3]total hrs'!#REF!,[3]gfs0910a!#REF!)</f>
        <v>#REF!</v>
      </c>
      <c r="BQ331" s="10" t="e">
        <f t="shared" si="407"/>
        <v>#REF!</v>
      </c>
      <c r="BR331" s="10" t="e">
        <f>SUMIF([3]gfs0910a!#REF!,'[3]total hrs'!#REF!,[3]gfs0910a!#REF!)</f>
        <v>#REF!</v>
      </c>
      <c r="BS331" s="10" t="e">
        <f t="shared" si="408"/>
        <v>#REF!</v>
      </c>
      <c r="BT331" s="10" t="e">
        <f>SUMIF([3]gfs0910a!#REF!,'[3]total hrs'!#REF!,[3]gfs0910a!#REF!)</f>
        <v>#REF!</v>
      </c>
      <c r="BU331" s="10" t="e">
        <f t="shared" si="409"/>
        <v>#REF!</v>
      </c>
      <c r="BV331" s="10" t="e">
        <f>SUMIF([3]gfs0910a!#REF!,'[3]total hrs'!#REF!,[3]gfs0910a!#REF!)</f>
        <v>#REF!</v>
      </c>
      <c r="BW331" s="10" t="e">
        <f t="shared" si="410"/>
        <v>#REF!</v>
      </c>
    </row>
    <row r="332" spans="1:75" ht="21" customHeight="1" x14ac:dyDescent="0.25">
      <c r="A332" s="12">
        <v>51833</v>
      </c>
      <c r="B332" s="12" t="s">
        <v>642</v>
      </c>
      <c r="C332" s="15" t="s">
        <v>20</v>
      </c>
      <c r="D332" s="29">
        <f>SUMIF(general!$C:$C,'control sheet'!$A:$A,general!$K:$K)</f>
        <v>0</v>
      </c>
      <c r="E332" s="5">
        <f>SUMIF(airport!C:C,'control sheet'!A:A,airport!K:K)</f>
        <v>0</v>
      </c>
      <c r="F332" s="5">
        <f>SUMIF(denarau!C:C,'control sheet'!A:A,denarau!K:K)</f>
        <v>0</v>
      </c>
      <c r="G332" s="98">
        <f>SUMIF(fijian!$C:$C,'control sheet'!$A:$A,fijian!$K:$K)</f>
        <v>0</v>
      </c>
      <c r="H332" s="5">
        <f>SUMIF(north!C:C,'control sheet'!A:A,north!K:K)</f>
        <v>0</v>
      </c>
      <c r="I332" s="5"/>
      <c r="J332" s="5"/>
      <c r="L332" s="6">
        <f t="shared" si="402"/>
        <v>0</v>
      </c>
      <c r="N3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2" s="96">
        <f t="shared" si="403"/>
        <v>0</v>
      </c>
      <c r="R3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2" s="6">
        <f t="shared" si="404"/>
        <v>0</v>
      </c>
      <c r="AE332" s="7"/>
      <c r="AF332" s="6">
        <f t="shared" si="411"/>
        <v>0</v>
      </c>
      <c r="AG332" s="6">
        <f t="shared" si="411"/>
        <v>0</v>
      </c>
      <c r="AH332" s="6">
        <f t="shared" si="411"/>
        <v>0</v>
      </c>
      <c r="AI332" s="6">
        <f t="shared" si="411"/>
        <v>0</v>
      </c>
      <c r="AJ332" s="6">
        <f t="shared" si="411"/>
        <v>0</v>
      </c>
      <c r="AK332" s="6">
        <f t="shared" si="411"/>
        <v>0</v>
      </c>
      <c r="AL332" s="6"/>
      <c r="AM3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2" s="9" t="e">
        <f t="shared" si="412"/>
        <v>#REF!</v>
      </c>
      <c r="BD332" s="9" t="e">
        <f t="shared" si="412"/>
        <v>#REF!</v>
      </c>
      <c r="BE332" s="9" t="e">
        <f t="shared" si="412"/>
        <v>#REF!</v>
      </c>
      <c r="BF332" s="9" t="e">
        <f t="shared" si="412"/>
        <v>#REF!</v>
      </c>
      <c r="BG332" s="9" t="e">
        <f t="shared" si="412"/>
        <v>#REF!</v>
      </c>
      <c r="BH332" s="9" t="e">
        <f t="shared" si="412"/>
        <v>#REF!</v>
      </c>
      <c r="BI332" s="9" t="e">
        <f t="shared" si="412"/>
        <v>#REF!</v>
      </c>
      <c r="BL332" s="10" t="e">
        <f>SUMIF([3]gfs0910a!#REF!,'[3]total hrs'!#REF!,[3]gfs0910a!#REF!)</f>
        <v>#REF!</v>
      </c>
      <c r="BM332" s="10" t="e">
        <f t="shared" si="405"/>
        <v>#REF!</v>
      </c>
      <c r="BN332" s="10" t="e">
        <f>SUMIF([3]gfs0910a!#REF!,'[3]total hrs'!#REF!,[3]gfs0910a!#REF!)</f>
        <v>#REF!</v>
      </c>
      <c r="BO332" s="10" t="e">
        <f t="shared" si="406"/>
        <v>#REF!</v>
      </c>
      <c r="BP332" s="10" t="e">
        <f>SUMIF([3]gfs0910a!#REF!,'[3]total hrs'!#REF!,[3]gfs0910a!#REF!)</f>
        <v>#REF!</v>
      </c>
      <c r="BQ332" s="10" t="e">
        <f t="shared" si="407"/>
        <v>#REF!</v>
      </c>
      <c r="BR332" s="10" t="e">
        <f>SUMIF([3]gfs0910a!#REF!,'[3]total hrs'!#REF!,[3]gfs0910a!#REF!)</f>
        <v>#REF!</v>
      </c>
      <c r="BS332" s="10" t="e">
        <f t="shared" si="408"/>
        <v>#REF!</v>
      </c>
      <c r="BT332" s="10" t="e">
        <f>SUMIF([3]gfs0910a!#REF!,'[3]total hrs'!#REF!,[3]gfs0910a!#REF!)</f>
        <v>#REF!</v>
      </c>
      <c r="BU332" s="10" t="e">
        <f t="shared" si="409"/>
        <v>#REF!</v>
      </c>
      <c r="BV332" s="10" t="e">
        <f>SUMIF([3]gfs0910a!#REF!,'[3]total hrs'!#REF!,[3]gfs0910a!#REF!)</f>
        <v>#REF!</v>
      </c>
      <c r="BW332" s="10" t="e">
        <f t="shared" si="410"/>
        <v>#REF!</v>
      </c>
    </row>
    <row r="333" spans="1:75" ht="21" customHeight="1" x14ac:dyDescent="0.25">
      <c r="A333" s="12">
        <v>51851</v>
      </c>
      <c r="B333" s="12" t="s">
        <v>345</v>
      </c>
      <c r="C333" s="15" t="s">
        <v>20</v>
      </c>
      <c r="D333" s="29">
        <f>SUMIF(general!$C:$C,'control sheet'!$A:$A,general!$K:$K)</f>
        <v>0</v>
      </c>
      <c r="E333" s="5">
        <f>SUMIF(airport!C:C,'control sheet'!A:A,airport!K:K)</f>
        <v>0</v>
      </c>
      <c r="F333" s="5">
        <f>SUMIF(denarau!C:C,'control sheet'!A:A,denarau!K:K)</f>
        <v>0</v>
      </c>
      <c r="G333" s="98">
        <f>SUMIF(fijian!$C:$C,'control sheet'!$A:$A,fijian!$K:$K)</f>
        <v>0</v>
      </c>
      <c r="H333" s="5">
        <f>SUMIF(north!C:C,'control sheet'!A:A,north!K:K)</f>
        <v>0</v>
      </c>
      <c r="I333" s="5"/>
      <c r="J333" s="5"/>
      <c r="L333" s="6">
        <f t="shared" si="402"/>
        <v>0</v>
      </c>
      <c r="N3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3" s="96">
        <f t="shared" si="403"/>
        <v>0</v>
      </c>
      <c r="R3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3" s="6">
        <f t="shared" si="404"/>
        <v>0</v>
      </c>
      <c r="AE333" s="7"/>
      <c r="AF333" s="6">
        <f t="shared" si="411"/>
        <v>0</v>
      </c>
      <c r="AG333" s="6">
        <f t="shared" si="411"/>
        <v>0</v>
      </c>
      <c r="AH333" s="6">
        <f t="shared" si="411"/>
        <v>0</v>
      </c>
      <c r="AI333" s="6">
        <f t="shared" si="411"/>
        <v>0</v>
      </c>
      <c r="AJ333" s="6">
        <f t="shared" si="411"/>
        <v>0</v>
      </c>
      <c r="AK333" s="6">
        <f t="shared" si="411"/>
        <v>0</v>
      </c>
      <c r="AL333" s="6"/>
      <c r="AM3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3" s="9" t="e">
        <f t="shared" si="412"/>
        <v>#REF!</v>
      </c>
      <c r="BD333" s="9" t="e">
        <f t="shared" si="412"/>
        <v>#REF!</v>
      </c>
      <c r="BE333" s="9" t="e">
        <f t="shared" si="412"/>
        <v>#REF!</v>
      </c>
      <c r="BF333" s="9" t="e">
        <f t="shared" si="412"/>
        <v>#REF!</v>
      </c>
      <c r="BG333" s="9" t="e">
        <f t="shared" si="412"/>
        <v>#REF!</v>
      </c>
      <c r="BH333" s="9" t="e">
        <f t="shared" si="412"/>
        <v>#REF!</v>
      </c>
      <c r="BI333" s="9" t="e">
        <f t="shared" si="412"/>
        <v>#REF!</v>
      </c>
      <c r="BL333" s="10" t="e">
        <f>SUMIF([3]gfs0910a!#REF!,'[3]total hrs'!#REF!,[3]gfs0910a!#REF!)</f>
        <v>#REF!</v>
      </c>
      <c r="BM333" s="10" t="e">
        <f t="shared" si="405"/>
        <v>#REF!</v>
      </c>
      <c r="BN333" s="10" t="e">
        <f>SUMIF([3]gfs0910a!#REF!,'[3]total hrs'!#REF!,[3]gfs0910a!#REF!)</f>
        <v>#REF!</v>
      </c>
      <c r="BO333" s="10" t="e">
        <f t="shared" si="406"/>
        <v>#REF!</v>
      </c>
      <c r="BP333" s="10" t="e">
        <f>SUMIF([3]gfs0910a!#REF!,'[3]total hrs'!#REF!,[3]gfs0910a!#REF!)</f>
        <v>#REF!</v>
      </c>
      <c r="BQ333" s="10" t="e">
        <f t="shared" si="407"/>
        <v>#REF!</v>
      </c>
      <c r="BR333" s="10" t="e">
        <f>SUMIF([3]gfs0910a!#REF!,'[3]total hrs'!#REF!,[3]gfs0910a!#REF!)</f>
        <v>#REF!</v>
      </c>
      <c r="BS333" s="10" t="e">
        <f t="shared" si="408"/>
        <v>#REF!</v>
      </c>
      <c r="BT333" s="10" t="e">
        <f>SUMIF([3]gfs0910a!#REF!,'[3]total hrs'!#REF!,[3]gfs0910a!#REF!)</f>
        <v>#REF!</v>
      </c>
      <c r="BU333" s="10" t="e">
        <f t="shared" si="409"/>
        <v>#REF!</v>
      </c>
      <c r="BV333" s="10" t="e">
        <f>SUMIF([3]gfs0910a!#REF!,'[3]total hrs'!#REF!,[3]gfs0910a!#REF!)</f>
        <v>#REF!</v>
      </c>
      <c r="BW333" s="10" t="e">
        <f t="shared" si="410"/>
        <v>#REF!</v>
      </c>
    </row>
    <row r="334" spans="1:75" ht="21" customHeight="1" x14ac:dyDescent="0.25">
      <c r="A334" s="12">
        <v>51857</v>
      </c>
      <c r="B334" s="12" t="s">
        <v>469</v>
      </c>
      <c r="C334" s="15" t="s">
        <v>20</v>
      </c>
      <c r="D334" s="29">
        <f>SUMIF(general!$C:$C,'control sheet'!$A:$A,general!$K:$K)</f>
        <v>0</v>
      </c>
      <c r="E334" s="5">
        <f>SUMIF(airport!C:C,'control sheet'!A:A,airport!K:K)</f>
        <v>0</v>
      </c>
      <c r="F334" s="5">
        <f>SUMIF(denarau!C:C,'control sheet'!A:A,denarau!K:K)</f>
        <v>0</v>
      </c>
      <c r="G334" s="98">
        <f>SUMIF(fijian!$C:$C,'control sheet'!$A:$A,fijian!$K:$K)</f>
        <v>0</v>
      </c>
      <c r="H334" s="5">
        <f>SUMIF(north!C:C,'control sheet'!A:A,north!K:K)</f>
        <v>0</v>
      </c>
      <c r="I334" s="5"/>
      <c r="J334" s="5"/>
      <c r="L334" s="6">
        <f t="shared" si="402"/>
        <v>0</v>
      </c>
      <c r="N3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4" s="96">
        <f t="shared" si="403"/>
        <v>0</v>
      </c>
      <c r="R3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4" s="6">
        <f t="shared" si="404"/>
        <v>0</v>
      </c>
      <c r="AE334" s="7"/>
      <c r="AF334" s="6">
        <f t="shared" ref="AF334:AK334" si="413">+N334-W334</f>
        <v>0</v>
      </c>
      <c r="AG334" s="6">
        <f t="shared" si="413"/>
        <v>0</v>
      </c>
      <c r="AH334" s="6">
        <f t="shared" si="413"/>
        <v>0</v>
      </c>
      <c r="AI334" s="6">
        <f t="shared" si="413"/>
        <v>0</v>
      </c>
      <c r="AJ334" s="6">
        <f t="shared" si="413"/>
        <v>0</v>
      </c>
      <c r="AK334" s="6">
        <f t="shared" si="413"/>
        <v>0</v>
      </c>
      <c r="AL334" s="6"/>
      <c r="AM3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4" s="9" t="e">
        <f t="shared" ref="BC334:BI334" si="414">+AM334-AU334</f>
        <v>#REF!</v>
      </c>
      <c r="BD334" s="9" t="e">
        <f t="shared" si="414"/>
        <v>#REF!</v>
      </c>
      <c r="BE334" s="9" t="e">
        <f t="shared" si="414"/>
        <v>#REF!</v>
      </c>
      <c r="BF334" s="9" t="e">
        <f t="shared" si="414"/>
        <v>#REF!</v>
      </c>
      <c r="BG334" s="9" t="e">
        <f t="shared" si="414"/>
        <v>#REF!</v>
      </c>
      <c r="BH334" s="9" t="e">
        <f t="shared" si="414"/>
        <v>#REF!</v>
      </c>
      <c r="BI334" s="9" t="e">
        <f t="shared" si="414"/>
        <v>#REF!</v>
      </c>
      <c r="BL334" s="10" t="e">
        <f>SUMIF([3]gfs0910a!#REF!,'[3]total hrs'!#REF!,[3]gfs0910a!#REF!)</f>
        <v>#REF!</v>
      </c>
      <c r="BM334" s="10" t="e">
        <f t="shared" si="405"/>
        <v>#REF!</v>
      </c>
      <c r="BN334" s="10" t="e">
        <f>SUMIF([3]gfs0910a!#REF!,'[3]total hrs'!#REF!,[3]gfs0910a!#REF!)</f>
        <v>#REF!</v>
      </c>
      <c r="BO334" s="10" t="e">
        <f t="shared" si="406"/>
        <v>#REF!</v>
      </c>
      <c r="BP334" s="10" t="e">
        <f>SUMIF([3]gfs0910a!#REF!,'[3]total hrs'!#REF!,[3]gfs0910a!#REF!)</f>
        <v>#REF!</v>
      </c>
      <c r="BQ334" s="10" t="e">
        <f t="shared" si="407"/>
        <v>#REF!</v>
      </c>
      <c r="BR334" s="10" t="e">
        <f>SUMIF([3]gfs0910a!#REF!,'[3]total hrs'!#REF!,[3]gfs0910a!#REF!)</f>
        <v>#REF!</v>
      </c>
      <c r="BS334" s="10" t="e">
        <f t="shared" si="408"/>
        <v>#REF!</v>
      </c>
      <c r="BT334" s="10" t="e">
        <f>SUMIF([3]gfs0910a!#REF!,'[3]total hrs'!#REF!,[3]gfs0910a!#REF!)</f>
        <v>#REF!</v>
      </c>
      <c r="BU334" s="10" t="e">
        <f t="shared" si="409"/>
        <v>#REF!</v>
      </c>
      <c r="BV334" s="10" t="e">
        <f>SUMIF([3]gfs0910a!#REF!,'[3]total hrs'!#REF!,[3]gfs0910a!#REF!)</f>
        <v>#REF!</v>
      </c>
      <c r="BW334" s="10" t="e">
        <f t="shared" si="410"/>
        <v>#REF!</v>
      </c>
    </row>
    <row r="335" spans="1:75" ht="21" customHeight="1" x14ac:dyDescent="0.25">
      <c r="A335" s="12">
        <v>51866</v>
      </c>
      <c r="B335" s="12" t="s">
        <v>346</v>
      </c>
      <c r="C335" s="15" t="s">
        <v>20</v>
      </c>
      <c r="D335" s="29">
        <f>SUMIF(general!$C:$C,'control sheet'!$A:$A,general!$K:$K)</f>
        <v>0</v>
      </c>
      <c r="E335" s="5">
        <f>SUMIF(airport!C:C,'control sheet'!A:A,airport!K:K)</f>
        <v>0</v>
      </c>
      <c r="F335" s="5">
        <f>SUMIF(denarau!C:C,'control sheet'!A:A,denarau!K:K)</f>
        <v>0</v>
      </c>
      <c r="G335" s="98">
        <f>SUMIF(fijian!$C:$C,'control sheet'!$A:$A,fijian!$K:$K)</f>
        <v>0</v>
      </c>
      <c r="H335" s="5">
        <f>SUMIF(north!C:C,'control sheet'!A:A,north!K:K)</f>
        <v>0</v>
      </c>
      <c r="I335" s="5"/>
      <c r="J335" s="5"/>
      <c r="L335" s="6">
        <f t="shared" ref="L335:L340" si="415">SUM(D335:J335)</f>
        <v>0</v>
      </c>
      <c r="N3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5" s="96">
        <f t="shared" ref="Q335:Q340" si="416">SUM(N335:P335)-L335</f>
        <v>0</v>
      </c>
      <c r="R3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5" s="6">
        <f t="shared" ref="AD335:AD340" si="417">+L335-U335</f>
        <v>0</v>
      </c>
      <c r="AE335" s="7"/>
      <c r="AF335" s="6">
        <f t="shared" ref="AF335:AF340" si="418">+N335-W335</f>
        <v>0</v>
      </c>
      <c r="AG335" s="6">
        <f t="shared" ref="AG335:AG340" si="419">+O335-X335</f>
        <v>0</v>
      </c>
      <c r="AH335" s="6">
        <f t="shared" ref="AH335:AH340" si="420">+P335-Y335</f>
        <v>0</v>
      </c>
      <c r="AI335" s="6">
        <f t="shared" ref="AI335:AI340" si="421">+Q335-Z335</f>
        <v>0</v>
      </c>
      <c r="AJ335" s="6">
        <f t="shared" ref="AJ335:AJ340" si="422">+R335-AA335</f>
        <v>0</v>
      </c>
      <c r="AK335" s="6">
        <f t="shared" ref="AK335:AK340" si="423">+S335-AB335</f>
        <v>0</v>
      </c>
      <c r="AL335" s="6"/>
      <c r="AM3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5" s="9" t="e">
        <f t="shared" ref="BC335:BC340" si="424">+AM335-AU335</f>
        <v>#REF!</v>
      </c>
      <c r="BD335" s="9" t="e">
        <f t="shared" ref="BD335:BD340" si="425">+AN335-AV335</f>
        <v>#REF!</v>
      </c>
      <c r="BE335" s="9" t="e">
        <f t="shared" ref="BE335:BE340" si="426">+AO335-AW335</f>
        <v>#REF!</v>
      </c>
      <c r="BF335" s="9" t="e">
        <f t="shared" ref="BF335:BF340" si="427">+AP335-AX335</f>
        <v>#REF!</v>
      </c>
      <c r="BG335" s="9" t="e">
        <f t="shared" ref="BG335:BG340" si="428">+AQ335-AY335</f>
        <v>#REF!</v>
      </c>
      <c r="BH335" s="9" t="e">
        <f t="shared" ref="BH335:BH340" si="429">+AR335-AZ335</f>
        <v>#REF!</v>
      </c>
      <c r="BI335" s="9" t="e">
        <f t="shared" ref="BI335:BI340" si="430">+AS335-BA335</f>
        <v>#REF!</v>
      </c>
      <c r="BL335" s="10" t="e">
        <f>SUMIF([3]gfs0910a!#REF!,'[3]total hrs'!#REF!,[3]gfs0910a!#REF!)</f>
        <v>#REF!</v>
      </c>
      <c r="BM335" s="10" t="e">
        <f t="shared" ref="BM335:BM340" si="431">+BL335-L335</f>
        <v>#REF!</v>
      </c>
      <c r="BN335" s="10" t="e">
        <f>SUMIF([3]gfs0910a!#REF!,'[3]total hrs'!#REF!,[3]gfs0910a!#REF!)</f>
        <v>#REF!</v>
      </c>
      <c r="BO335" s="10" t="e">
        <f t="shared" ref="BO335:BO340" si="432">+BN335-N335</f>
        <v>#REF!</v>
      </c>
      <c r="BP335" s="10" t="e">
        <f>SUMIF([3]gfs0910a!#REF!,'[3]total hrs'!#REF!,[3]gfs0910a!#REF!)</f>
        <v>#REF!</v>
      </c>
      <c r="BQ335" s="10" t="e">
        <f t="shared" ref="BQ335:BQ340" si="433">+BP335-O335</f>
        <v>#REF!</v>
      </c>
      <c r="BR335" s="10" t="e">
        <f>SUMIF([3]gfs0910a!#REF!,'[3]total hrs'!#REF!,[3]gfs0910a!#REF!)</f>
        <v>#REF!</v>
      </c>
      <c r="BS335" s="10" t="e">
        <f t="shared" ref="BS335:BS340" si="434">+BR335-P335</f>
        <v>#REF!</v>
      </c>
      <c r="BT335" s="10" t="e">
        <f>SUMIF([3]gfs0910a!#REF!,'[3]total hrs'!#REF!,[3]gfs0910a!#REF!)</f>
        <v>#REF!</v>
      </c>
      <c r="BU335" s="10" t="e">
        <f t="shared" ref="BU335:BU340" si="435">+BT335-R335</f>
        <v>#REF!</v>
      </c>
      <c r="BV335" s="10" t="e">
        <f>SUMIF([3]gfs0910a!#REF!,'[3]total hrs'!#REF!,[3]gfs0910a!#REF!)</f>
        <v>#REF!</v>
      </c>
      <c r="BW335" s="10" t="e">
        <f t="shared" ref="BW335:BW340" si="436">+BV335-S335</f>
        <v>#REF!</v>
      </c>
    </row>
    <row r="336" spans="1:75" ht="21" customHeight="1" x14ac:dyDescent="0.25">
      <c r="A336" s="12">
        <v>51869</v>
      </c>
      <c r="B336" s="12" t="s">
        <v>347</v>
      </c>
      <c r="C336" s="15" t="s">
        <v>20</v>
      </c>
      <c r="D336" s="29">
        <f>SUMIF(general!$C:$C,'control sheet'!$A:$A,general!$K:$K)</f>
        <v>0</v>
      </c>
      <c r="E336" s="5">
        <f>SUMIF(airport!C:C,'control sheet'!A:A,airport!K:K)</f>
        <v>0</v>
      </c>
      <c r="F336" s="5">
        <f>SUMIF(denarau!C:C,'control sheet'!A:A,denarau!K:K)</f>
        <v>0</v>
      </c>
      <c r="G336" s="98">
        <f>SUMIF(fijian!$C:$C,'control sheet'!$A:$A,fijian!$K:$K)</f>
        <v>0</v>
      </c>
      <c r="H336" s="5">
        <f>SUMIF(north!C:C,'control sheet'!A:A,north!K:K)</f>
        <v>0</v>
      </c>
      <c r="I336" s="5"/>
      <c r="J336" s="5"/>
      <c r="L336" s="6">
        <f t="shared" si="415"/>
        <v>0</v>
      </c>
      <c r="N3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6" s="96">
        <f t="shared" si="416"/>
        <v>0</v>
      </c>
      <c r="R3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6" s="6">
        <f t="shared" si="417"/>
        <v>0</v>
      </c>
      <c r="AE336" s="7"/>
      <c r="AF336" s="6">
        <f t="shared" si="418"/>
        <v>0</v>
      </c>
      <c r="AG336" s="6">
        <f t="shared" si="419"/>
        <v>0</v>
      </c>
      <c r="AH336" s="6">
        <f t="shared" si="420"/>
        <v>0</v>
      </c>
      <c r="AI336" s="6">
        <f t="shared" si="421"/>
        <v>0</v>
      </c>
      <c r="AJ336" s="6">
        <f t="shared" si="422"/>
        <v>0</v>
      </c>
      <c r="AK336" s="6">
        <f t="shared" si="423"/>
        <v>0</v>
      </c>
      <c r="AL336" s="6"/>
      <c r="AM3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6" s="9" t="e">
        <f t="shared" si="424"/>
        <v>#REF!</v>
      </c>
      <c r="BD336" s="9" t="e">
        <f t="shared" si="425"/>
        <v>#REF!</v>
      </c>
      <c r="BE336" s="9" t="e">
        <f t="shared" si="426"/>
        <v>#REF!</v>
      </c>
      <c r="BF336" s="9" t="e">
        <f t="shared" si="427"/>
        <v>#REF!</v>
      </c>
      <c r="BG336" s="9" t="e">
        <f t="shared" si="428"/>
        <v>#REF!</v>
      </c>
      <c r="BH336" s="9" t="e">
        <f t="shared" si="429"/>
        <v>#REF!</v>
      </c>
      <c r="BI336" s="9" t="e">
        <f t="shared" si="430"/>
        <v>#REF!</v>
      </c>
      <c r="BL336" s="10" t="e">
        <f>SUMIF([3]gfs0910a!#REF!,'[3]total hrs'!#REF!,[3]gfs0910a!#REF!)</f>
        <v>#REF!</v>
      </c>
      <c r="BM336" s="10" t="e">
        <f t="shared" si="431"/>
        <v>#REF!</v>
      </c>
      <c r="BN336" s="10" t="e">
        <f>SUMIF([3]gfs0910a!#REF!,'[3]total hrs'!#REF!,[3]gfs0910a!#REF!)</f>
        <v>#REF!</v>
      </c>
      <c r="BO336" s="10" t="e">
        <f t="shared" si="432"/>
        <v>#REF!</v>
      </c>
      <c r="BP336" s="10" t="e">
        <f>SUMIF([3]gfs0910a!#REF!,'[3]total hrs'!#REF!,[3]gfs0910a!#REF!)</f>
        <v>#REF!</v>
      </c>
      <c r="BQ336" s="10" t="e">
        <f t="shared" si="433"/>
        <v>#REF!</v>
      </c>
      <c r="BR336" s="10" t="e">
        <f>SUMIF([3]gfs0910a!#REF!,'[3]total hrs'!#REF!,[3]gfs0910a!#REF!)</f>
        <v>#REF!</v>
      </c>
      <c r="BS336" s="10" t="e">
        <f t="shared" si="434"/>
        <v>#REF!</v>
      </c>
      <c r="BT336" s="10" t="e">
        <f>SUMIF([3]gfs0910a!#REF!,'[3]total hrs'!#REF!,[3]gfs0910a!#REF!)</f>
        <v>#REF!</v>
      </c>
      <c r="BU336" s="10" t="e">
        <f t="shared" si="435"/>
        <v>#REF!</v>
      </c>
      <c r="BV336" s="10" t="e">
        <f>SUMIF([3]gfs0910a!#REF!,'[3]total hrs'!#REF!,[3]gfs0910a!#REF!)</f>
        <v>#REF!</v>
      </c>
      <c r="BW336" s="10" t="e">
        <f t="shared" si="436"/>
        <v>#REF!</v>
      </c>
    </row>
    <row r="337" spans="1:75" ht="21" customHeight="1" x14ac:dyDescent="0.25">
      <c r="A337" s="12">
        <v>51872</v>
      </c>
      <c r="B337" s="12" t="s">
        <v>348</v>
      </c>
      <c r="C337" s="15" t="s">
        <v>20</v>
      </c>
      <c r="D337" s="29">
        <f>SUMIF(general!$C:$C,'control sheet'!$A:$A,general!$K:$K)</f>
        <v>0</v>
      </c>
      <c r="E337" s="5">
        <f>SUMIF(airport!C:C,'control sheet'!A:A,airport!K:K)</f>
        <v>0</v>
      </c>
      <c r="F337" s="5">
        <f>SUMIF(denarau!C:C,'control sheet'!A:A,denarau!K:K)</f>
        <v>0</v>
      </c>
      <c r="G337" s="98">
        <f>SUMIF(fijian!$C:$C,'control sheet'!$A:$A,fijian!$K:$K)</f>
        <v>0</v>
      </c>
      <c r="H337" s="5">
        <f>SUMIF(north!C:C,'control sheet'!A:A,north!K:K)</f>
        <v>0</v>
      </c>
      <c r="I337" s="5"/>
      <c r="J337" s="5"/>
      <c r="L337" s="6">
        <f t="shared" si="415"/>
        <v>0</v>
      </c>
      <c r="N3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7" s="96">
        <f t="shared" si="416"/>
        <v>0</v>
      </c>
      <c r="R3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37" s="6">
        <f t="shared" si="417"/>
        <v>0</v>
      </c>
      <c r="AE337" s="7"/>
      <c r="AF337" s="6">
        <f t="shared" si="418"/>
        <v>0</v>
      </c>
      <c r="AG337" s="6">
        <f t="shared" si="419"/>
        <v>0</v>
      </c>
      <c r="AH337" s="6">
        <f t="shared" si="420"/>
        <v>0</v>
      </c>
      <c r="AI337" s="6">
        <f t="shared" si="421"/>
        <v>0</v>
      </c>
      <c r="AJ337" s="6">
        <f t="shared" si="422"/>
        <v>0</v>
      </c>
      <c r="AK337" s="6">
        <f t="shared" si="423"/>
        <v>0</v>
      </c>
      <c r="AL337" s="6"/>
      <c r="AM3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7" s="9" t="e">
        <f t="shared" si="424"/>
        <v>#REF!</v>
      </c>
      <c r="BD337" s="9" t="e">
        <f t="shared" si="425"/>
        <v>#REF!</v>
      </c>
      <c r="BE337" s="9" t="e">
        <f t="shared" si="426"/>
        <v>#REF!</v>
      </c>
      <c r="BF337" s="9" t="e">
        <f t="shared" si="427"/>
        <v>#REF!</v>
      </c>
      <c r="BG337" s="9" t="e">
        <f t="shared" si="428"/>
        <v>#REF!</v>
      </c>
      <c r="BH337" s="9" t="e">
        <f t="shared" si="429"/>
        <v>#REF!</v>
      </c>
      <c r="BI337" s="9" t="e">
        <f t="shared" si="430"/>
        <v>#REF!</v>
      </c>
      <c r="BL337" s="10" t="e">
        <f>SUMIF([3]gfs0910a!#REF!,'[3]total hrs'!#REF!,[3]gfs0910a!#REF!)</f>
        <v>#REF!</v>
      </c>
      <c r="BM337" s="10" t="e">
        <f t="shared" si="431"/>
        <v>#REF!</v>
      </c>
      <c r="BN337" s="10" t="e">
        <f>SUMIF([3]gfs0910a!#REF!,'[3]total hrs'!#REF!,[3]gfs0910a!#REF!)</f>
        <v>#REF!</v>
      </c>
      <c r="BO337" s="10" t="e">
        <f t="shared" si="432"/>
        <v>#REF!</v>
      </c>
      <c r="BP337" s="10" t="e">
        <f>SUMIF([3]gfs0910a!#REF!,'[3]total hrs'!#REF!,[3]gfs0910a!#REF!)</f>
        <v>#REF!</v>
      </c>
      <c r="BQ337" s="10" t="e">
        <f t="shared" si="433"/>
        <v>#REF!</v>
      </c>
      <c r="BR337" s="10" t="e">
        <f>SUMIF([3]gfs0910a!#REF!,'[3]total hrs'!#REF!,[3]gfs0910a!#REF!)</f>
        <v>#REF!</v>
      </c>
      <c r="BS337" s="10" t="e">
        <f t="shared" si="434"/>
        <v>#REF!</v>
      </c>
      <c r="BT337" s="10" t="e">
        <f>SUMIF([3]gfs0910a!#REF!,'[3]total hrs'!#REF!,[3]gfs0910a!#REF!)</f>
        <v>#REF!</v>
      </c>
      <c r="BU337" s="10" t="e">
        <f t="shared" si="435"/>
        <v>#REF!</v>
      </c>
      <c r="BV337" s="10" t="e">
        <f>SUMIF([3]gfs0910a!#REF!,'[3]total hrs'!#REF!,[3]gfs0910a!#REF!)</f>
        <v>#REF!</v>
      </c>
      <c r="BW337" s="10" t="e">
        <f t="shared" si="436"/>
        <v>#REF!</v>
      </c>
    </row>
    <row r="338" spans="1:75" ht="21" customHeight="1" x14ac:dyDescent="0.25">
      <c r="A338" s="12">
        <v>51874</v>
      </c>
      <c r="B338" s="12" t="s">
        <v>349</v>
      </c>
      <c r="C338" s="15" t="s">
        <v>20</v>
      </c>
      <c r="D338" s="29">
        <f>SUMIF(general!$C:$C,'control sheet'!$A:$A,general!$K:$K)</f>
        <v>0</v>
      </c>
      <c r="E338" s="5">
        <f>SUMIF(airport!C:C,'control sheet'!A:A,airport!K:K)</f>
        <v>57.5</v>
      </c>
      <c r="F338" s="5">
        <f>SUMIF(denarau!C:C,'control sheet'!A:A,denarau!K:K)</f>
        <v>0</v>
      </c>
      <c r="G338" s="98">
        <f>SUMIF(fijian!$C:$C,'control sheet'!$A:$A,fijian!$K:$K)</f>
        <v>0</v>
      </c>
      <c r="H338" s="5">
        <f>SUMIF(north!C:C,'control sheet'!A:A,north!K:K)</f>
        <v>0</v>
      </c>
      <c r="I338" s="5"/>
      <c r="J338" s="5"/>
      <c r="L338" s="6">
        <f>SUM(D338:J338)</f>
        <v>57.5</v>
      </c>
      <c r="N3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47.5</v>
      </c>
      <c r="O3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3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38" s="96">
        <f>SUM(N338:P338)-L338</f>
        <v>0</v>
      </c>
      <c r="R3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44.85</v>
      </c>
      <c r="S3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38" s="6">
        <f>+L338-U338</f>
        <v>57.5</v>
      </c>
      <c r="AE338" s="7"/>
      <c r="AF338" s="6">
        <f t="shared" ref="AF338:AK338" si="437">+N338-W338</f>
        <v>47.5</v>
      </c>
      <c r="AG338" s="6">
        <f t="shared" si="437"/>
        <v>10</v>
      </c>
      <c r="AH338" s="6">
        <f t="shared" si="437"/>
        <v>0</v>
      </c>
      <c r="AI338" s="6">
        <f t="shared" si="437"/>
        <v>0</v>
      </c>
      <c r="AJ338" s="6">
        <f t="shared" si="437"/>
        <v>44.85</v>
      </c>
      <c r="AK338" s="6">
        <f t="shared" si="437"/>
        <v>12</v>
      </c>
      <c r="AL338" s="6"/>
      <c r="AM3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8" s="9" t="e">
        <f t="shared" ref="BC338:BI338" si="438">+AM338-AU338</f>
        <v>#REF!</v>
      </c>
      <c r="BD338" s="9" t="e">
        <f t="shared" si="438"/>
        <v>#REF!</v>
      </c>
      <c r="BE338" s="9" t="e">
        <f t="shared" si="438"/>
        <v>#REF!</v>
      </c>
      <c r="BF338" s="9" t="e">
        <f t="shared" si="438"/>
        <v>#REF!</v>
      </c>
      <c r="BG338" s="9" t="e">
        <f t="shared" si="438"/>
        <v>#REF!</v>
      </c>
      <c r="BH338" s="9" t="e">
        <f t="shared" si="438"/>
        <v>#REF!</v>
      </c>
      <c r="BI338" s="9" t="e">
        <f t="shared" si="438"/>
        <v>#REF!</v>
      </c>
      <c r="BL338" s="10" t="e">
        <f>SUMIF([3]gfs0910a!#REF!,'[3]total hrs'!#REF!,[3]gfs0910a!#REF!)</f>
        <v>#REF!</v>
      </c>
      <c r="BM338" s="10" t="e">
        <f>+BL338-L338</f>
        <v>#REF!</v>
      </c>
      <c r="BN338" s="10" t="e">
        <f>SUMIF([3]gfs0910a!#REF!,'[3]total hrs'!#REF!,[3]gfs0910a!#REF!)</f>
        <v>#REF!</v>
      </c>
      <c r="BO338" s="10" t="e">
        <f>+BN338-N338</f>
        <v>#REF!</v>
      </c>
      <c r="BP338" s="10" t="e">
        <f>SUMIF([3]gfs0910a!#REF!,'[3]total hrs'!#REF!,[3]gfs0910a!#REF!)</f>
        <v>#REF!</v>
      </c>
      <c r="BQ338" s="10" t="e">
        <f>+BP338-O338</f>
        <v>#REF!</v>
      </c>
      <c r="BR338" s="10" t="e">
        <f>SUMIF([3]gfs0910a!#REF!,'[3]total hrs'!#REF!,[3]gfs0910a!#REF!)</f>
        <v>#REF!</v>
      </c>
      <c r="BS338" s="10" t="e">
        <f>+BR338-P338</f>
        <v>#REF!</v>
      </c>
      <c r="BT338" s="10" t="e">
        <f>SUMIF([3]gfs0910a!#REF!,'[3]total hrs'!#REF!,[3]gfs0910a!#REF!)</f>
        <v>#REF!</v>
      </c>
      <c r="BU338" s="10" t="e">
        <f>+BT338-R338</f>
        <v>#REF!</v>
      </c>
      <c r="BV338" s="10" t="e">
        <f>SUMIF([3]gfs0910a!#REF!,'[3]total hrs'!#REF!,[3]gfs0910a!#REF!)</f>
        <v>#REF!</v>
      </c>
      <c r="BW338" s="10" t="e">
        <f>+BV338-S338</f>
        <v>#REF!</v>
      </c>
    </row>
    <row r="339" spans="1:75" ht="21" customHeight="1" x14ac:dyDescent="0.25">
      <c r="A339" s="12">
        <v>51875</v>
      </c>
      <c r="B339" s="12" t="s">
        <v>350</v>
      </c>
      <c r="C339" s="15" t="s">
        <v>20</v>
      </c>
      <c r="D339" s="29">
        <f>SUMIF(general!$C:$C,'control sheet'!$A:$A,general!$K:$K)</f>
        <v>0</v>
      </c>
      <c r="E339" s="5">
        <f>SUMIF(airport!C:C,'control sheet'!A:A,airport!K:K)</f>
        <v>66</v>
      </c>
      <c r="F339" s="5">
        <f>SUMIF(denarau!C:C,'control sheet'!A:A,denarau!K:K)</f>
        <v>0</v>
      </c>
      <c r="G339" s="98">
        <f>SUMIF(fijian!$C:$C,'control sheet'!$A:$A,fijian!$K:$K)</f>
        <v>0</v>
      </c>
      <c r="H339" s="5">
        <f>SUMIF(north!C:C,'control sheet'!A:A,north!K:K)</f>
        <v>0</v>
      </c>
      <c r="I339" s="5"/>
      <c r="J339" s="5"/>
      <c r="L339" s="6">
        <f t="shared" si="415"/>
        <v>66</v>
      </c>
      <c r="N3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15.5</v>
      </c>
      <c r="P3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2.5</v>
      </c>
      <c r="Q339" s="96">
        <f t="shared" si="416"/>
        <v>0</v>
      </c>
      <c r="R3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339" s="6">
        <f t="shared" si="417"/>
        <v>66</v>
      </c>
      <c r="AE339" s="7"/>
      <c r="AF339" s="6">
        <f t="shared" si="418"/>
        <v>48</v>
      </c>
      <c r="AG339" s="6">
        <f t="shared" si="419"/>
        <v>15.5</v>
      </c>
      <c r="AH339" s="6">
        <f t="shared" si="420"/>
        <v>2.5</v>
      </c>
      <c r="AI339" s="6">
        <f t="shared" si="421"/>
        <v>0</v>
      </c>
      <c r="AJ339" s="6">
        <f t="shared" si="422"/>
        <v>0</v>
      </c>
      <c r="AK339" s="6">
        <f t="shared" si="423"/>
        <v>18</v>
      </c>
      <c r="AL339" s="6"/>
      <c r="AM3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39" s="9" t="e">
        <f t="shared" si="424"/>
        <v>#REF!</v>
      </c>
      <c r="BD339" s="9" t="e">
        <f t="shared" si="425"/>
        <v>#REF!</v>
      </c>
      <c r="BE339" s="9" t="e">
        <f t="shared" si="426"/>
        <v>#REF!</v>
      </c>
      <c r="BF339" s="9" t="e">
        <f t="shared" si="427"/>
        <v>#REF!</v>
      </c>
      <c r="BG339" s="9" t="e">
        <f t="shared" si="428"/>
        <v>#REF!</v>
      </c>
      <c r="BH339" s="9" t="e">
        <f t="shared" si="429"/>
        <v>#REF!</v>
      </c>
      <c r="BI339" s="9" t="e">
        <f t="shared" si="430"/>
        <v>#REF!</v>
      </c>
      <c r="BL339" s="10" t="e">
        <f>SUMIF([3]gfs0910a!#REF!,'[3]total hrs'!#REF!,[3]gfs0910a!#REF!)</f>
        <v>#REF!</v>
      </c>
      <c r="BM339" s="10" t="e">
        <f t="shared" si="431"/>
        <v>#REF!</v>
      </c>
      <c r="BN339" s="10" t="e">
        <f>SUMIF([3]gfs0910a!#REF!,'[3]total hrs'!#REF!,[3]gfs0910a!#REF!)</f>
        <v>#REF!</v>
      </c>
      <c r="BO339" s="10" t="e">
        <f t="shared" si="432"/>
        <v>#REF!</v>
      </c>
      <c r="BP339" s="10" t="e">
        <f>SUMIF([3]gfs0910a!#REF!,'[3]total hrs'!#REF!,[3]gfs0910a!#REF!)</f>
        <v>#REF!</v>
      </c>
      <c r="BQ339" s="10" t="e">
        <f t="shared" si="433"/>
        <v>#REF!</v>
      </c>
      <c r="BR339" s="10" t="e">
        <f>SUMIF([3]gfs0910a!#REF!,'[3]total hrs'!#REF!,[3]gfs0910a!#REF!)</f>
        <v>#REF!</v>
      </c>
      <c r="BS339" s="10" t="e">
        <f t="shared" si="434"/>
        <v>#REF!</v>
      </c>
      <c r="BT339" s="10" t="e">
        <f>SUMIF([3]gfs0910a!#REF!,'[3]total hrs'!#REF!,[3]gfs0910a!#REF!)</f>
        <v>#REF!</v>
      </c>
      <c r="BU339" s="10" t="e">
        <f t="shared" si="435"/>
        <v>#REF!</v>
      </c>
      <c r="BV339" s="10" t="e">
        <f>SUMIF([3]gfs0910a!#REF!,'[3]total hrs'!#REF!,[3]gfs0910a!#REF!)</f>
        <v>#REF!</v>
      </c>
      <c r="BW339" s="10" t="e">
        <f t="shared" si="436"/>
        <v>#REF!</v>
      </c>
    </row>
    <row r="340" spans="1:75" ht="21" customHeight="1" x14ac:dyDescent="0.25">
      <c r="A340" s="12">
        <v>51878</v>
      </c>
      <c r="B340" s="12" t="s">
        <v>354</v>
      </c>
      <c r="C340" s="15" t="s">
        <v>20</v>
      </c>
      <c r="D340" s="29">
        <f>SUMIF(general!$C:$C,'control sheet'!$A:$A,general!$K:$K)</f>
        <v>0</v>
      </c>
      <c r="E340" s="5">
        <f>SUMIF(airport!C:C,'control sheet'!A:A,airport!K:K)</f>
        <v>0</v>
      </c>
      <c r="F340" s="5">
        <f>SUMIF(denarau!C:C,'control sheet'!A:A,denarau!K:K)</f>
        <v>0</v>
      </c>
      <c r="G340" s="98">
        <f>SUMIF(fijian!$C:$C,'control sheet'!$A:$A,fijian!$K:$K)</f>
        <v>0</v>
      </c>
      <c r="H340" s="5">
        <f>SUMIF(north!C:C,'control sheet'!A:A,north!K:K)</f>
        <v>0</v>
      </c>
      <c r="I340" s="5"/>
      <c r="J340" s="5"/>
      <c r="L340" s="6">
        <f t="shared" si="415"/>
        <v>0</v>
      </c>
      <c r="N3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0" s="96">
        <f t="shared" si="416"/>
        <v>0</v>
      </c>
      <c r="R3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0" s="6">
        <f t="shared" si="417"/>
        <v>0</v>
      </c>
      <c r="AE340" s="7"/>
      <c r="AF340" s="6">
        <f t="shared" si="418"/>
        <v>0</v>
      </c>
      <c r="AG340" s="6">
        <f t="shared" si="419"/>
        <v>0</v>
      </c>
      <c r="AH340" s="6">
        <f t="shared" si="420"/>
        <v>0</v>
      </c>
      <c r="AI340" s="6">
        <f t="shared" si="421"/>
        <v>0</v>
      </c>
      <c r="AJ340" s="6">
        <f t="shared" si="422"/>
        <v>0</v>
      </c>
      <c r="AK340" s="6">
        <f t="shared" si="423"/>
        <v>0</v>
      </c>
      <c r="AL340" s="6"/>
      <c r="AM3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0" s="9" t="e">
        <f t="shared" si="424"/>
        <v>#REF!</v>
      </c>
      <c r="BD340" s="9" t="e">
        <f t="shared" si="425"/>
        <v>#REF!</v>
      </c>
      <c r="BE340" s="9" t="e">
        <f t="shared" si="426"/>
        <v>#REF!</v>
      </c>
      <c r="BF340" s="9" t="e">
        <f t="shared" si="427"/>
        <v>#REF!</v>
      </c>
      <c r="BG340" s="9" t="e">
        <f t="shared" si="428"/>
        <v>#REF!</v>
      </c>
      <c r="BH340" s="9" t="e">
        <f t="shared" si="429"/>
        <v>#REF!</v>
      </c>
      <c r="BI340" s="9" t="e">
        <f t="shared" si="430"/>
        <v>#REF!</v>
      </c>
      <c r="BL340" s="10" t="e">
        <f>SUMIF([3]gfs0910a!#REF!,'[3]total hrs'!#REF!,[3]gfs0910a!#REF!)</f>
        <v>#REF!</v>
      </c>
      <c r="BM340" s="10" t="e">
        <f t="shared" si="431"/>
        <v>#REF!</v>
      </c>
      <c r="BN340" s="10" t="e">
        <f>SUMIF([3]gfs0910a!#REF!,'[3]total hrs'!#REF!,[3]gfs0910a!#REF!)</f>
        <v>#REF!</v>
      </c>
      <c r="BO340" s="10" t="e">
        <f t="shared" si="432"/>
        <v>#REF!</v>
      </c>
      <c r="BP340" s="10" t="e">
        <f>SUMIF([3]gfs0910a!#REF!,'[3]total hrs'!#REF!,[3]gfs0910a!#REF!)</f>
        <v>#REF!</v>
      </c>
      <c r="BQ340" s="10" t="e">
        <f t="shared" si="433"/>
        <v>#REF!</v>
      </c>
      <c r="BR340" s="10" t="e">
        <f>SUMIF([3]gfs0910a!#REF!,'[3]total hrs'!#REF!,[3]gfs0910a!#REF!)</f>
        <v>#REF!</v>
      </c>
      <c r="BS340" s="10" t="e">
        <f t="shared" si="434"/>
        <v>#REF!</v>
      </c>
      <c r="BT340" s="10" t="e">
        <f>SUMIF([3]gfs0910a!#REF!,'[3]total hrs'!#REF!,[3]gfs0910a!#REF!)</f>
        <v>#REF!</v>
      </c>
      <c r="BU340" s="10" t="e">
        <f t="shared" si="435"/>
        <v>#REF!</v>
      </c>
      <c r="BV340" s="10" t="e">
        <f>SUMIF([3]gfs0910a!#REF!,'[3]total hrs'!#REF!,[3]gfs0910a!#REF!)</f>
        <v>#REF!</v>
      </c>
      <c r="BW340" s="10" t="e">
        <f t="shared" si="436"/>
        <v>#REF!</v>
      </c>
    </row>
    <row r="341" spans="1:75" ht="21" customHeight="1" x14ac:dyDescent="0.25">
      <c r="A341" s="12">
        <v>51879</v>
      </c>
      <c r="B341" s="12" t="s">
        <v>351</v>
      </c>
      <c r="C341" s="15" t="s">
        <v>20</v>
      </c>
      <c r="D341" s="29">
        <f>SUMIF(general!$C:$C,'control sheet'!$A:$A,general!$K:$K)</f>
        <v>0</v>
      </c>
      <c r="E341" s="5">
        <f>SUMIF(airport!C:C,'control sheet'!A:A,airport!K:K)</f>
        <v>0</v>
      </c>
      <c r="F341" s="5">
        <f>SUMIF(denarau!C:C,'control sheet'!A:A,denarau!K:K)</f>
        <v>0</v>
      </c>
      <c r="G341" s="98">
        <f>SUMIF(fijian!$C:$C,'control sheet'!$A:$A,fijian!$K:$K)</f>
        <v>0</v>
      </c>
      <c r="H341" s="5">
        <f>SUMIF(north!C:C,'control sheet'!A:A,north!K:K)</f>
        <v>0</v>
      </c>
      <c r="I341" s="5"/>
      <c r="J341" s="5"/>
      <c r="L341" s="6">
        <f t="shared" ref="L341:L373" si="439">SUM(D341:J341)</f>
        <v>0</v>
      </c>
      <c r="N3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1" s="96">
        <f t="shared" ref="Q341:Q373" si="440">SUM(N341:P341)-L341</f>
        <v>0</v>
      </c>
      <c r="R3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1" s="6">
        <f t="shared" ref="AD341:AD373" si="441">+L341-U341</f>
        <v>0</v>
      </c>
      <c r="AE341" s="7"/>
      <c r="AF341" s="6">
        <f t="shared" ref="AF341:AF373" si="442">+N341-W341</f>
        <v>0</v>
      </c>
      <c r="AG341" s="6">
        <f t="shared" ref="AG341:AG373" si="443">+O341-X341</f>
        <v>0</v>
      </c>
      <c r="AH341" s="6">
        <f t="shared" ref="AH341:AH373" si="444">+P341-Y341</f>
        <v>0</v>
      </c>
      <c r="AI341" s="6">
        <f t="shared" ref="AI341:AI373" si="445">+Q341-Z341</f>
        <v>0</v>
      </c>
      <c r="AJ341" s="6">
        <f t="shared" ref="AJ341:AJ373" si="446">+R341-AA341</f>
        <v>0</v>
      </c>
      <c r="AK341" s="6">
        <f t="shared" ref="AK341:AK373" si="447">+S341-AB341</f>
        <v>0</v>
      </c>
      <c r="AL341" s="6"/>
      <c r="AM3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1" s="9" t="e">
        <f t="shared" ref="BC341:BC373" si="448">+AM341-AU341</f>
        <v>#REF!</v>
      </c>
      <c r="BD341" s="9" t="e">
        <f t="shared" ref="BD341:BD373" si="449">+AN341-AV341</f>
        <v>#REF!</v>
      </c>
      <c r="BE341" s="9" t="e">
        <f t="shared" ref="BE341:BE373" si="450">+AO341-AW341</f>
        <v>#REF!</v>
      </c>
      <c r="BF341" s="9" t="e">
        <f t="shared" ref="BF341:BF373" si="451">+AP341-AX341</f>
        <v>#REF!</v>
      </c>
      <c r="BG341" s="9" t="e">
        <f t="shared" ref="BG341:BG373" si="452">+AQ341-AY341</f>
        <v>#REF!</v>
      </c>
      <c r="BH341" s="9" t="e">
        <f t="shared" ref="BH341:BH373" si="453">+AR341-AZ341</f>
        <v>#REF!</v>
      </c>
      <c r="BI341" s="9" t="e">
        <f t="shared" ref="BI341:BI373" si="454">+AS341-BA341</f>
        <v>#REF!</v>
      </c>
      <c r="BL341" s="10" t="e">
        <f>SUMIF([3]gfs0910a!#REF!,'[3]total hrs'!#REF!,[3]gfs0910a!#REF!)</f>
        <v>#REF!</v>
      </c>
      <c r="BM341" s="10" t="e">
        <f t="shared" ref="BM341:BM373" si="455">+BL341-L341</f>
        <v>#REF!</v>
      </c>
      <c r="BN341" s="10" t="e">
        <f>SUMIF([3]gfs0910a!#REF!,'[3]total hrs'!#REF!,[3]gfs0910a!#REF!)</f>
        <v>#REF!</v>
      </c>
      <c r="BO341" s="10" t="e">
        <f t="shared" ref="BO341:BO373" si="456">+BN341-N341</f>
        <v>#REF!</v>
      </c>
      <c r="BP341" s="10" t="e">
        <f>SUMIF([3]gfs0910a!#REF!,'[3]total hrs'!#REF!,[3]gfs0910a!#REF!)</f>
        <v>#REF!</v>
      </c>
      <c r="BQ341" s="10" t="e">
        <f t="shared" ref="BQ341:BQ373" si="457">+BP341-O341</f>
        <v>#REF!</v>
      </c>
      <c r="BR341" s="10" t="e">
        <f>SUMIF([3]gfs0910a!#REF!,'[3]total hrs'!#REF!,[3]gfs0910a!#REF!)</f>
        <v>#REF!</v>
      </c>
      <c r="BS341" s="10" t="e">
        <f t="shared" ref="BS341:BS373" si="458">+BR341-P341</f>
        <v>#REF!</v>
      </c>
      <c r="BT341" s="10" t="e">
        <f>SUMIF([3]gfs0910a!#REF!,'[3]total hrs'!#REF!,[3]gfs0910a!#REF!)</f>
        <v>#REF!</v>
      </c>
      <c r="BU341" s="10" t="e">
        <f t="shared" ref="BU341:BU373" si="459">+BT341-R341</f>
        <v>#REF!</v>
      </c>
      <c r="BV341" s="10" t="e">
        <f>SUMIF([3]gfs0910a!#REF!,'[3]total hrs'!#REF!,[3]gfs0910a!#REF!)</f>
        <v>#REF!</v>
      </c>
      <c r="BW341" s="10" t="e">
        <f t="shared" ref="BW341:BW373" si="460">+BV341-S341</f>
        <v>#REF!</v>
      </c>
    </row>
    <row r="342" spans="1:75" ht="21" customHeight="1" x14ac:dyDescent="0.25">
      <c r="A342" s="12">
        <v>51882</v>
      </c>
      <c r="B342" s="12" t="s">
        <v>352</v>
      </c>
      <c r="C342" s="15" t="s">
        <v>20</v>
      </c>
      <c r="D342" s="29">
        <f>SUMIF(general!$C:$C,'control sheet'!$A:$A,general!$K:$K)</f>
        <v>0</v>
      </c>
      <c r="E342" s="5">
        <f>SUMIF(airport!C:C,'control sheet'!A:A,airport!K:K)</f>
        <v>0</v>
      </c>
      <c r="F342" s="5">
        <f>SUMIF(denarau!C:C,'control sheet'!A:A,denarau!K:K)</f>
        <v>0</v>
      </c>
      <c r="G342" s="98">
        <f>SUMIF(fijian!$C:$C,'control sheet'!$A:$A,fijian!$K:$K)</f>
        <v>0</v>
      </c>
      <c r="H342" s="5">
        <f>SUMIF(north!C:C,'control sheet'!A:A,north!K:K)</f>
        <v>0</v>
      </c>
      <c r="I342" s="5"/>
      <c r="J342" s="5"/>
      <c r="L342" s="6">
        <f t="shared" si="439"/>
        <v>0</v>
      </c>
      <c r="N3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2" s="96">
        <f t="shared" si="440"/>
        <v>0</v>
      </c>
      <c r="R3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2" s="6">
        <f t="shared" si="441"/>
        <v>0</v>
      </c>
      <c r="AE342" s="7"/>
      <c r="AF342" s="6">
        <f t="shared" si="442"/>
        <v>0</v>
      </c>
      <c r="AG342" s="6">
        <f t="shared" si="443"/>
        <v>0</v>
      </c>
      <c r="AH342" s="6">
        <f t="shared" si="444"/>
        <v>0</v>
      </c>
      <c r="AI342" s="6">
        <f t="shared" si="445"/>
        <v>0</v>
      </c>
      <c r="AJ342" s="6">
        <f t="shared" si="446"/>
        <v>0</v>
      </c>
      <c r="AK342" s="6">
        <f t="shared" si="447"/>
        <v>0</v>
      </c>
      <c r="AL342" s="6"/>
      <c r="AM3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2" s="9" t="e">
        <f t="shared" si="448"/>
        <v>#REF!</v>
      </c>
      <c r="BD342" s="9" t="e">
        <f t="shared" si="449"/>
        <v>#REF!</v>
      </c>
      <c r="BE342" s="9" t="e">
        <f t="shared" si="450"/>
        <v>#REF!</v>
      </c>
      <c r="BF342" s="9" t="e">
        <f t="shared" si="451"/>
        <v>#REF!</v>
      </c>
      <c r="BG342" s="9" t="e">
        <f t="shared" si="452"/>
        <v>#REF!</v>
      </c>
      <c r="BH342" s="9" t="e">
        <f t="shared" si="453"/>
        <v>#REF!</v>
      </c>
      <c r="BI342" s="9" t="e">
        <f t="shared" si="454"/>
        <v>#REF!</v>
      </c>
      <c r="BL342" s="10" t="e">
        <f>SUMIF([3]gfs0910a!#REF!,'[3]total hrs'!#REF!,[3]gfs0910a!#REF!)</f>
        <v>#REF!</v>
      </c>
      <c r="BM342" s="10" t="e">
        <f t="shared" si="455"/>
        <v>#REF!</v>
      </c>
      <c r="BN342" s="10" t="e">
        <f>SUMIF([3]gfs0910a!#REF!,'[3]total hrs'!#REF!,[3]gfs0910a!#REF!)</f>
        <v>#REF!</v>
      </c>
      <c r="BO342" s="10" t="e">
        <f t="shared" si="456"/>
        <v>#REF!</v>
      </c>
      <c r="BP342" s="10" t="e">
        <f>SUMIF([3]gfs0910a!#REF!,'[3]total hrs'!#REF!,[3]gfs0910a!#REF!)</f>
        <v>#REF!</v>
      </c>
      <c r="BQ342" s="10" t="e">
        <f t="shared" si="457"/>
        <v>#REF!</v>
      </c>
      <c r="BR342" s="10" t="e">
        <f>SUMIF([3]gfs0910a!#REF!,'[3]total hrs'!#REF!,[3]gfs0910a!#REF!)</f>
        <v>#REF!</v>
      </c>
      <c r="BS342" s="10" t="e">
        <f t="shared" si="458"/>
        <v>#REF!</v>
      </c>
      <c r="BT342" s="10" t="e">
        <f>SUMIF([3]gfs0910a!#REF!,'[3]total hrs'!#REF!,[3]gfs0910a!#REF!)</f>
        <v>#REF!</v>
      </c>
      <c r="BU342" s="10" t="e">
        <f t="shared" si="459"/>
        <v>#REF!</v>
      </c>
      <c r="BV342" s="10" t="e">
        <f>SUMIF([3]gfs0910a!#REF!,'[3]total hrs'!#REF!,[3]gfs0910a!#REF!)</f>
        <v>#REF!</v>
      </c>
      <c r="BW342" s="10" t="e">
        <f t="shared" si="460"/>
        <v>#REF!</v>
      </c>
    </row>
    <row r="343" spans="1:75" ht="21" customHeight="1" x14ac:dyDescent="0.25">
      <c r="A343" s="12">
        <v>51890</v>
      </c>
      <c r="B343" s="12" t="s">
        <v>631</v>
      </c>
      <c r="C343" s="15" t="s">
        <v>20</v>
      </c>
      <c r="D343" s="29">
        <f>SUMIF(general!$C:$C,'control sheet'!$A:$A,general!$K:$K)</f>
        <v>0</v>
      </c>
      <c r="E343" s="5">
        <f>SUMIF(airport!C:C,'control sheet'!A:A,airport!K:K)</f>
        <v>0</v>
      </c>
      <c r="F343" s="5">
        <f>SUMIF(denarau!C:C,'control sheet'!A:A,denarau!K:K)</f>
        <v>0</v>
      </c>
      <c r="G343" s="98">
        <f>SUMIF(fijian!$C:$C,'control sheet'!$A:$A,fijian!$K:$K)</f>
        <v>0</v>
      </c>
      <c r="H343" s="5">
        <f>SUMIF(north!C:C,'control sheet'!A:A,north!K:K)</f>
        <v>0</v>
      </c>
      <c r="I343" s="5"/>
      <c r="J343" s="5"/>
      <c r="L343" s="6">
        <f t="shared" si="439"/>
        <v>0</v>
      </c>
      <c r="N3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3" s="96">
        <f t="shared" si="440"/>
        <v>0</v>
      </c>
      <c r="R3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3" s="6">
        <f t="shared" si="441"/>
        <v>0</v>
      </c>
      <c r="AE343" s="7"/>
      <c r="AF343" s="6">
        <f t="shared" si="442"/>
        <v>0</v>
      </c>
      <c r="AG343" s="6">
        <f t="shared" si="443"/>
        <v>0</v>
      </c>
      <c r="AH343" s="6">
        <f t="shared" si="444"/>
        <v>0</v>
      </c>
      <c r="AI343" s="6">
        <f t="shared" si="445"/>
        <v>0</v>
      </c>
      <c r="AJ343" s="6">
        <f t="shared" si="446"/>
        <v>0</v>
      </c>
      <c r="AK343" s="6">
        <f t="shared" si="447"/>
        <v>0</v>
      </c>
      <c r="AL343" s="6"/>
      <c r="AM3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3" s="9" t="e">
        <f t="shared" si="448"/>
        <v>#REF!</v>
      </c>
      <c r="BD343" s="9" t="e">
        <f t="shared" si="449"/>
        <v>#REF!</v>
      </c>
      <c r="BE343" s="9" t="e">
        <f t="shared" si="450"/>
        <v>#REF!</v>
      </c>
      <c r="BF343" s="9" t="e">
        <f t="shared" si="451"/>
        <v>#REF!</v>
      </c>
      <c r="BG343" s="9" t="e">
        <f t="shared" si="452"/>
        <v>#REF!</v>
      </c>
      <c r="BH343" s="9" t="e">
        <f t="shared" si="453"/>
        <v>#REF!</v>
      </c>
      <c r="BI343" s="9" t="e">
        <f t="shared" si="454"/>
        <v>#REF!</v>
      </c>
      <c r="BL343" s="10" t="e">
        <f>SUMIF([3]gfs0910a!#REF!,'[3]total hrs'!#REF!,[3]gfs0910a!#REF!)</f>
        <v>#REF!</v>
      </c>
      <c r="BM343" s="10" t="e">
        <f t="shared" si="455"/>
        <v>#REF!</v>
      </c>
      <c r="BN343" s="10" t="e">
        <f>SUMIF([3]gfs0910a!#REF!,'[3]total hrs'!#REF!,[3]gfs0910a!#REF!)</f>
        <v>#REF!</v>
      </c>
      <c r="BO343" s="10" t="e">
        <f t="shared" si="456"/>
        <v>#REF!</v>
      </c>
      <c r="BP343" s="10" t="e">
        <f>SUMIF([3]gfs0910a!#REF!,'[3]total hrs'!#REF!,[3]gfs0910a!#REF!)</f>
        <v>#REF!</v>
      </c>
      <c r="BQ343" s="10" t="e">
        <f t="shared" si="457"/>
        <v>#REF!</v>
      </c>
      <c r="BR343" s="10" t="e">
        <f>SUMIF([3]gfs0910a!#REF!,'[3]total hrs'!#REF!,[3]gfs0910a!#REF!)</f>
        <v>#REF!</v>
      </c>
      <c r="BS343" s="10" t="e">
        <f t="shared" si="458"/>
        <v>#REF!</v>
      </c>
      <c r="BT343" s="10" t="e">
        <f>SUMIF([3]gfs0910a!#REF!,'[3]total hrs'!#REF!,[3]gfs0910a!#REF!)</f>
        <v>#REF!</v>
      </c>
      <c r="BU343" s="10" t="e">
        <f t="shared" si="459"/>
        <v>#REF!</v>
      </c>
      <c r="BV343" s="10" t="e">
        <f>SUMIF([3]gfs0910a!#REF!,'[3]total hrs'!#REF!,[3]gfs0910a!#REF!)</f>
        <v>#REF!</v>
      </c>
      <c r="BW343" s="10" t="e">
        <f t="shared" si="460"/>
        <v>#REF!</v>
      </c>
    </row>
    <row r="344" spans="1:75" ht="21" customHeight="1" x14ac:dyDescent="0.25">
      <c r="A344" s="12">
        <v>51893</v>
      </c>
      <c r="B344" s="12" t="s">
        <v>353</v>
      </c>
      <c r="C344" s="15" t="s">
        <v>20</v>
      </c>
      <c r="D344" s="29">
        <f>SUMIF(general!$C:$C,'control sheet'!$A:$A,general!$K:$K)</f>
        <v>0</v>
      </c>
      <c r="E344" s="5">
        <f>SUMIF(airport!C:C,'control sheet'!A:A,airport!K:K)</f>
        <v>0</v>
      </c>
      <c r="F344" s="5">
        <f>SUMIF(denarau!C:C,'control sheet'!A:A,denarau!K:K)</f>
        <v>0</v>
      </c>
      <c r="G344" s="98">
        <f>SUMIF(fijian!$C:$C,'control sheet'!$A:$A,fijian!$K:$K)</f>
        <v>0</v>
      </c>
      <c r="H344" s="5">
        <f>SUMIF(north!C:C,'control sheet'!A:A,north!K:K)</f>
        <v>0</v>
      </c>
      <c r="I344" s="5"/>
      <c r="J344" s="5"/>
      <c r="L344" s="6">
        <f t="shared" si="439"/>
        <v>0</v>
      </c>
      <c r="N3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4" s="96">
        <f t="shared" si="440"/>
        <v>0</v>
      </c>
      <c r="R3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4" s="6">
        <f t="shared" si="441"/>
        <v>0</v>
      </c>
      <c r="AE344" s="7"/>
      <c r="AF344" s="6">
        <f t="shared" si="442"/>
        <v>0</v>
      </c>
      <c r="AG344" s="6">
        <f t="shared" si="443"/>
        <v>0</v>
      </c>
      <c r="AH344" s="6">
        <f t="shared" si="444"/>
        <v>0</v>
      </c>
      <c r="AI344" s="6">
        <f t="shared" si="445"/>
        <v>0</v>
      </c>
      <c r="AJ344" s="6">
        <f t="shared" si="446"/>
        <v>0</v>
      </c>
      <c r="AK344" s="6">
        <f t="shared" si="447"/>
        <v>0</v>
      </c>
      <c r="AL344" s="6"/>
      <c r="AM3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4" s="9" t="e">
        <f t="shared" si="448"/>
        <v>#REF!</v>
      </c>
      <c r="BD344" s="9" t="e">
        <f t="shared" si="449"/>
        <v>#REF!</v>
      </c>
      <c r="BE344" s="9" t="e">
        <f t="shared" si="450"/>
        <v>#REF!</v>
      </c>
      <c r="BF344" s="9" t="e">
        <f t="shared" si="451"/>
        <v>#REF!</v>
      </c>
      <c r="BG344" s="9" t="e">
        <f t="shared" si="452"/>
        <v>#REF!</v>
      </c>
      <c r="BH344" s="9" t="e">
        <f t="shared" si="453"/>
        <v>#REF!</v>
      </c>
      <c r="BI344" s="9" t="e">
        <f t="shared" si="454"/>
        <v>#REF!</v>
      </c>
      <c r="BL344" s="10" t="e">
        <f>SUMIF([3]gfs0910a!#REF!,'[3]total hrs'!#REF!,[3]gfs0910a!#REF!)</f>
        <v>#REF!</v>
      </c>
      <c r="BM344" s="10" t="e">
        <f t="shared" si="455"/>
        <v>#REF!</v>
      </c>
      <c r="BN344" s="10" t="e">
        <f>SUMIF([3]gfs0910a!#REF!,'[3]total hrs'!#REF!,[3]gfs0910a!#REF!)</f>
        <v>#REF!</v>
      </c>
      <c r="BO344" s="10" t="e">
        <f t="shared" si="456"/>
        <v>#REF!</v>
      </c>
      <c r="BP344" s="10" t="e">
        <f>SUMIF([3]gfs0910a!#REF!,'[3]total hrs'!#REF!,[3]gfs0910a!#REF!)</f>
        <v>#REF!</v>
      </c>
      <c r="BQ344" s="10" t="e">
        <f t="shared" si="457"/>
        <v>#REF!</v>
      </c>
      <c r="BR344" s="10" t="e">
        <f>SUMIF([3]gfs0910a!#REF!,'[3]total hrs'!#REF!,[3]gfs0910a!#REF!)</f>
        <v>#REF!</v>
      </c>
      <c r="BS344" s="10" t="e">
        <f t="shared" si="458"/>
        <v>#REF!</v>
      </c>
      <c r="BT344" s="10" t="e">
        <f>SUMIF([3]gfs0910a!#REF!,'[3]total hrs'!#REF!,[3]gfs0910a!#REF!)</f>
        <v>#REF!</v>
      </c>
      <c r="BU344" s="10" t="e">
        <f t="shared" si="459"/>
        <v>#REF!</v>
      </c>
      <c r="BV344" s="10" t="e">
        <f>SUMIF([3]gfs0910a!#REF!,'[3]total hrs'!#REF!,[3]gfs0910a!#REF!)</f>
        <v>#REF!</v>
      </c>
      <c r="BW344" s="10" t="e">
        <f t="shared" si="460"/>
        <v>#REF!</v>
      </c>
    </row>
    <row r="345" spans="1:75" ht="21" customHeight="1" x14ac:dyDescent="0.25">
      <c r="A345" s="12">
        <v>51905</v>
      </c>
      <c r="B345" s="12" t="s">
        <v>356</v>
      </c>
      <c r="C345" s="15" t="s">
        <v>20</v>
      </c>
      <c r="D345" s="29">
        <f>SUMIF(general!$C:$C,'control sheet'!$A:$A,general!$K:$K)</f>
        <v>0</v>
      </c>
      <c r="E345" s="5">
        <f>SUMIF(airport!C:C,'control sheet'!A:A,airport!K:K)</f>
        <v>0</v>
      </c>
      <c r="F345" s="5">
        <f>SUMIF(denarau!C:C,'control sheet'!A:A,denarau!K:K)</f>
        <v>0</v>
      </c>
      <c r="G345" s="98">
        <f>SUMIF(fijian!$C:$C,'control sheet'!$A:$A,fijian!$K:$K)</f>
        <v>0</v>
      </c>
      <c r="H345" s="5">
        <f>SUMIF(north!C:C,'control sheet'!A:A,north!K:K)</f>
        <v>0</v>
      </c>
      <c r="I345" s="5"/>
      <c r="J345" s="5"/>
      <c r="L345" s="6">
        <f t="shared" si="439"/>
        <v>0</v>
      </c>
      <c r="N3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5" s="96">
        <f t="shared" si="440"/>
        <v>0</v>
      </c>
      <c r="R3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5" s="6">
        <f t="shared" si="441"/>
        <v>0</v>
      </c>
      <c r="AE345" s="7"/>
      <c r="AF345" s="6">
        <f t="shared" si="442"/>
        <v>0</v>
      </c>
      <c r="AG345" s="6">
        <f t="shared" si="443"/>
        <v>0</v>
      </c>
      <c r="AH345" s="6">
        <f t="shared" si="444"/>
        <v>0</v>
      </c>
      <c r="AI345" s="6">
        <f t="shared" si="445"/>
        <v>0</v>
      </c>
      <c r="AJ345" s="6">
        <f t="shared" si="446"/>
        <v>0</v>
      </c>
      <c r="AK345" s="6">
        <f t="shared" si="447"/>
        <v>0</v>
      </c>
      <c r="AL345" s="6"/>
      <c r="AM3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5" s="9" t="e">
        <f t="shared" si="448"/>
        <v>#REF!</v>
      </c>
      <c r="BD345" s="9" t="e">
        <f t="shared" si="449"/>
        <v>#REF!</v>
      </c>
      <c r="BE345" s="9" t="e">
        <f t="shared" si="450"/>
        <v>#REF!</v>
      </c>
      <c r="BF345" s="9" t="e">
        <f t="shared" si="451"/>
        <v>#REF!</v>
      </c>
      <c r="BG345" s="9" t="e">
        <f t="shared" si="452"/>
        <v>#REF!</v>
      </c>
      <c r="BH345" s="9" t="e">
        <f t="shared" si="453"/>
        <v>#REF!</v>
      </c>
      <c r="BI345" s="9" t="e">
        <f t="shared" si="454"/>
        <v>#REF!</v>
      </c>
      <c r="BL345" s="10" t="e">
        <f>SUMIF([3]gfs0910a!#REF!,'[3]total hrs'!#REF!,[3]gfs0910a!#REF!)</f>
        <v>#REF!</v>
      </c>
      <c r="BM345" s="10" t="e">
        <f t="shared" si="455"/>
        <v>#REF!</v>
      </c>
      <c r="BN345" s="10" t="e">
        <f>SUMIF([3]gfs0910a!#REF!,'[3]total hrs'!#REF!,[3]gfs0910a!#REF!)</f>
        <v>#REF!</v>
      </c>
      <c r="BO345" s="10" t="e">
        <f t="shared" si="456"/>
        <v>#REF!</v>
      </c>
      <c r="BP345" s="10" t="e">
        <f>SUMIF([3]gfs0910a!#REF!,'[3]total hrs'!#REF!,[3]gfs0910a!#REF!)</f>
        <v>#REF!</v>
      </c>
      <c r="BQ345" s="10" t="e">
        <f t="shared" si="457"/>
        <v>#REF!</v>
      </c>
      <c r="BR345" s="10" t="e">
        <f>SUMIF([3]gfs0910a!#REF!,'[3]total hrs'!#REF!,[3]gfs0910a!#REF!)</f>
        <v>#REF!</v>
      </c>
      <c r="BS345" s="10" t="e">
        <f t="shared" si="458"/>
        <v>#REF!</v>
      </c>
      <c r="BT345" s="10" t="e">
        <f>SUMIF([3]gfs0910a!#REF!,'[3]total hrs'!#REF!,[3]gfs0910a!#REF!)</f>
        <v>#REF!</v>
      </c>
      <c r="BU345" s="10" t="e">
        <f t="shared" si="459"/>
        <v>#REF!</v>
      </c>
      <c r="BV345" s="10" t="e">
        <f>SUMIF([3]gfs0910a!#REF!,'[3]total hrs'!#REF!,[3]gfs0910a!#REF!)</f>
        <v>#REF!</v>
      </c>
      <c r="BW345" s="10" t="e">
        <f t="shared" si="460"/>
        <v>#REF!</v>
      </c>
    </row>
    <row r="346" spans="1:75" ht="21" customHeight="1" x14ac:dyDescent="0.25">
      <c r="A346" s="12">
        <v>51907</v>
      </c>
      <c r="B346" s="12" t="s">
        <v>951</v>
      </c>
      <c r="C346" s="15" t="s">
        <v>20</v>
      </c>
      <c r="D346" s="29">
        <f>SUMIF(general!$C:$C,'control sheet'!$A:$A,general!$K:$K)</f>
        <v>0</v>
      </c>
      <c r="E346" s="5">
        <f>SUMIF(airport!C:C,'control sheet'!A:A,airport!K:K)</f>
        <v>0</v>
      </c>
      <c r="F346" s="5">
        <f>SUMIF(denarau!C:C,'control sheet'!A:A,denarau!K:K)</f>
        <v>0</v>
      </c>
      <c r="G346" s="98">
        <f>SUMIF(fijian!$C:$C,'control sheet'!$A:$A,fijian!$K:$K)</f>
        <v>0</v>
      </c>
      <c r="H346" s="5">
        <f>SUMIF(north!C:C,'control sheet'!A:A,north!K:K)</f>
        <v>0</v>
      </c>
      <c r="I346" s="5"/>
      <c r="J346" s="5"/>
      <c r="L346" s="6">
        <f>SUM(D346:J346)</f>
        <v>0</v>
      </c>
      <c r="N3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6" s="96">
        <f>SUM(N346:P346)-L346</f>
        <v>0</v>
      </c>
      <c r="R3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6" s="6">
        <f>+L346-U346</f>
        <v>0</v>
      </c>
      <c r="AE346" s="7"/>
      <c r="AF346" s="6">
        <f t="shared" ref="AF346:AK346" si="461">+N346-W346</f>
        <v>0</v>
      </c>
      <c r="AG346" s="6">
        <f t="shared" si="461"/>
        <v>0</v>
      </c>
      <c r="AH346" s="6">
        <f t="shared" si="461"/>
        <v>0</v>
      </c>
      <c r="AI346" s="6">
        <f t="shared" si="461"/>
        <v>0</v>
      </c>
      <c r="AJ346" s="6">
        <f t="shared" si="461"/>
        <v>0</v>
      </c>
      <c r="AK346" s="6">
        <f t="shared" si="461"/>
        <v>0</v>
      </c>
      <c r="AL346" s="6"/>
      <c r="AM3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6" s="9" t="e">
        <f t="shared" ref="BC346:BI346" si="462">+AM346-AU346</f>
        <v>#REF!</v>
      </c>
      <c r="BD346" s="9" t="e">
        <f t="shared" si="462"/>
        <v>#REF!</v>
      </c>
      <c r="BE346" s="9" t="e">
        <f t="shared" si="462"/>
        <v>#REF!</v>
      </c>
      <c r="BF346" s="9" t="e">
        <f t="shared" si="462"/>
        <v>#REF!</v>
      </c>
      <c r="BG346" s="9" t="e">
        <f t="shared" si="462"/>
        <v>#REF!</v>
      </c>
      <c r="BH346" s="9" t="e">
        <f t="shared" si="462"/>
        <v>#REF!</v>
      </c>
      <c r="BI346" s="9" t="e">
        <f t="shared" si="462"/>
        <v>#REF!</v>
      </c>
      <c r="BL346" s="10" t="e">
        <f>SUMIF([3]gfs0910a!#REF!,'[3]total hrs'!#REF!,[3]gfs0910a!#REF!)</f>
        <v>#REF!</v>
      </c>
      <c r="BM346" s="10" t="e">
        <f>+BL346-L346</f>
        <v>#REF!</v>
      </c>
      <c r="BN346" s="10" t="e">
        <f>SUMIF([3]gfs0910a!#REF!,'[3]total hrs'!#REF!,[3]gfs0910a!#REF!)</f>
        <v>#REF!</v>
      </c>
      <c r="BO346" s="10" t="e">
        <f>+BN346-N346</f>
        <v>#REF!</v>
      </c>
      <c r="BP346" s="10" t="e">
        <f>SUMIF([3]gfs0910a!#REF!,'[3]total hrs'!#REF!,[3]gfs0910a!#REF!)</f>
        <v>#REF!</v>
      </c>
      <c r="BQ346" s="10" t="e">
        <f>+BP346-O346</f>
        <v>#REF!</v>
      </c>
      <c r="BR346" s="10" t="e">
        <f>SUMIF([3]gfs0910a!#REF!,'[3]total hrs'!#REF!,[3]gfs0910a!#REF!)</f>
        <v>#REF!</v>
      </c>
      <c r="BS346" s="10" t="e">
        <f>+BR346-P346</f>
        <v>#REF!</v>
      </c>
      <c r="BT346" s="10" t="e">
        <f>SUMIF([3]gfs0910a!#REF!,'[3]total hrs'!#REF!,[3]gfs0910a!#REF!)</f>
        <v>#REF!</v>
      </c>
      <c r="BU346" s="10" t="e">
        <f>+BT346-R346</f>
        <v>#REF!</v>
      </c>
      <c r="BV346" s="10" t="e">
        <f>SUMIF([3]gfs0910a!#REF!,'[3]total hrs'!#REF!,[3]gfs0910a!#REF!)</f>
        <v>#REF!</v>
      </c>
      <c r="BW346" s="10" t="e">
        <f>+BV346-S346</f>
        <v>#REF!</v>
      </c>
    </row>
    <row r="347" spans="1:75" ht="21" customHeight="1" x14ac:dyDescent="0.25">
      <c r="A347" s="12">
        <v>51919</v>
      </c>
      <c r="B347" s="12" t="s">
        <v>357</v>
      </c>
      <c r="C347" s="15" t="s">
        <v>20</v>
      </c>
      <c r="D347" s="29">
        <f>SUMIF(general!$C:$C,'control sheet'!$A:$A,general!$K:$K)</f>
        <v>0</v>
      </c>
      <c r="E347" s="5">
        <f>SUMIF(airport!C:C,'control sheet'!A:A,airport!K:K)</f>
        <v>0</v>
      </c>
      <c r="F347" s="5">
        <f>SUMIF(denarau!C:C,'control sheet'!A:A,denarau!K:K)</f>
        <v>0</v>
      </c>
      <c r="G347" s="98">
        <f>SUMIF(fijian!$C:$C,'control sheet'!$A:$A,fijian!$K:$K)</f>
        <v>0</v>
      </c>
      <c r="H347" s="5">
        <f>SUMIF(north!C:C,'control sheet'!A:A,north!K:K)</f>
        <v>0</v>
      </c>
      <c r="I347" s="5"/>
      <c r="J347" s="5"/>
      <c r="L347" s="6">
        <f t="shared" si="439"/>
        <v>0</v>
      </c>
      <c r="N3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7" s="96">
        <f t="shared" si="440"/>
        <v>0</v>
      </c>
      <c r="R3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7" s="6">
        <f t="shared" si="441"/>
        <v>0</v>
      </c>
      <c r="AE347" s="7"/>
      <c r="AF347" s="6">
        <f t="shared" si="442"/>
        <v>0</v>
      </c>
      <c r="AG347" s="6">
        <f t="shared" si="443"/>
        <v>0</v>
      </c>
      <c r="AH347" s="6">
        <f t="shared" si="444"/>
        <v>0</v>
      </c>
      <c r="AI347" s="6">
        <f t="shared" si="445"/>
        <v>0</v>
      </c>
      <c r="AJ347" s="6">
        <f t="shared" si="446"/>
        <v>0</v>
      </c>
      <c r="AK347" s="6">
        <f t="shared" si="447"/>
        <v>0</v>
      </c>
      <c r="AL347" s="6"/>
      <c r="AM3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7" s="9" t="e">
        <f t="shared" si="448"/>
        <v>#REF!</v>
      </c>
      <c r="BD347" s="9" t="e">
        <f t="shared" si="449"/>
        <v>#REF!</v>
      </c>
      <c r="BE347" s="9" t="e">
        <f t="shared" si="450"/>
        <v>#REF!</v>
      </c>
      <c r="BF347" s="9" t="e">
        <f t="shared" si="451"/>
        <v>#REF!</v>
      </c>
      <c r="BG347" s="9" t="e">
        <f t="shared" si="452"/>
        <v>#REF!</v>
      </c>
      <c r="BH347" s="9" t="e">
        <f t="shared" si="453"/>
        <v>#REF!</v>
      </c>
      <c r="BI347" s="9" t="e">
        <f t="shared" si="454"/>
        <v>#REF!</v>
      </c>
      <c r="BL347" s="10" t="e">
        <f>SUMIF([3]gfs0910a!#REF!,'[3]total hrs'!#REF!,[3]gfs0910a!#REF!)</f>
        <v>#REF!</v>
      </c>
      <c r="BM347" s="10" t="e">
        <f t="shared" si="455"/>
        <v>#REF!</v>
      </c>
      <c r="BN347" s="10" t="e">
        <f>SUMIF([3]gfs0910a!#REF!,'[3]total hrs'!#REF!,[3]gfs0910a!#REF!)</f>
        <v>#REF!</v>
      </c>
      <c r="BO347" s="10" t="e">
        <f t="shared" si="456"/>
        <v>#REF!</v>
      </c>
      <c r="BP347" s="10" t="e">
        <f>SUMIF([3]gfs0910a!#REF!,'[3]total hrs'!#REF!,[3]gfs0910a!#REF!)</f>
        <v>#REF!</v>
      </c>
      <c r="BQ347" s="10" t="e">
        <f t="shared" si="457"/>
        <v>#REF!</v>
      </c>
      <c r="BR347" s="10" t="e">
        <f>SUMIF([3]gfs0910a!#REF!,'[3]total hrs'!#REF!,[3]gfs0910a!#REF!)</f>
        <v>#REF!</v>
      </c>
      <c r="BS347" s="10" t="e">
        <f t="shared" si="458"/>
        <v>#REF!</v>
      </c>
      <c r="BT347" s="10" t="e">
        <f>SUMIF([3]gfs0910a!#REF!,'[3]total hrs'!#REF!,[3]gfs0910a!#REF!)</f>
        <v>#REF!</v>
      </c>
      <c r="BU347" s="10" t="e">
        <f t="shared" si="459"/>
        <v>#REF!</v>
      </c>
      <c r="BV347" s="10" t="e">
        <f>SUMIF([3]gfs0910a!#REF!,'[3]total hrs'!#REF!,[3]gfs0910a!#REF!)</f>
        <v>#REF!</v>
      </c>
      <c r="BW347" s="10" t="e">
        <f t="shared" si="460"/>
        <v>#REF!</v>
      </c>
    </row>
    <row r="348" spans="1:75" ht="21" customHeight="1" x14ac:dyDescent="0.25">
      <c r="A348" s="12">
        <v>51924</v>
      </c>
      <c r="B348" s="12" t="s">
        <v>358</v>
      </c>
      <c r="C348" s="15" t="s">
        <v>20</v>
      </c>
      <c r="D348" s="29">
        <f>SUMIF(general!$C:$C,'control sheet'!$A:$A,general!$K:$K)</f>
        <v>0</v>
      </c>
      <c r="E348" s="5">
        <f>SUMIF(airport!C:C,'control sheet'!A:A,airport!K:K)</f>
        <v>45</v>
      </c>
      <c r="F348" s="5">
        <f>SUMIF(denarau!C:C,'control sheet'!A:A,denarau!K:K)</f>
        <v>0</v>
      </c>
      <c r="G348" s="98">
        <f>SUMIF(fijian!$C:$C,'control sheet'!$A:$A,fijian!$K:$K)</f>
        <v>0</v>
      </c>
      <c r="H348" s="5">
        <f>SUMIF(north!C:C,'control sheet'!A:A,north!K:K)</f>
        <v>0</v>
      </c>
      <c r="I348" s="5"/>
      <c r="J348" s="5"/>
      <c r="L348" s="6">
        <f t="shared" si="439"/>
        <v>45</v>
      </c>
      <c r="N3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40</v>
      </c>
      <c r="O3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3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8" s="96">
        <f t="shared" si="440"/>
        <v>0</v>
      </c>
      <c r="R3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35.1</v>
      </c>
      <c r="S3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48" s="6">
        <f t="shared" si="441"/>
        <v>45</v>
      </c>
      <c r="AE348" s="7"/>
      <c r="AF348" s="6">
        <f t="shared" si="442"/>
        <v>40</v>
      </c>
      <c r="AG348" s="6">
        <f t="shared" si="443"/>
        <v>5</v>
      </c>
      <c r="AH348" s="6">
        <f t="shared" si="444"/>
        <v>0</v>
      </c>
      <c r="AI348" s="6">
        <f t="shared" si="445"/>
        <v>0</v>
      </c>
      <c r="AJ348" s="6">
        <f t="shared" si="446"/>
        <v>35.1</v>
      </c>
      <c r="AK348" s="6">
        <f t="shared" si="447"/>
        <v>6</v>
      </c>
      <c r="AL348" s="6"/>
      <c r="AM3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8" s="9" t="e">
        <f t="shared" si="448"/>
        <v>#REF!</v>
      </c>
      <c r="BD348" s="9" t="e">
        <f t="shared" si="449"/>
        <v>#REF!</v>
      </c>
      <c r="BE348" s="9" t="e">
        <f t="shared" si="450"/>
        <v>#REF!</v>
      </c>
      <c r="BF348" s="9" t="e">
        <f t="shared" si="451"/>
        <v>#REF!</v>
      </c>
      <c r="BG348" s="9" t="e">
        <f t="shared" si="452"/>
        <v>#REF!</v>
      </c>
      <c r="BH348" s="9" t="e">
        <f t="shared" si="453"/>
        <v>#REF!</v>
      </c>
      <c r="BI348" s="9" t="e">
        <f t="shared" si="454"/>
        <v>#REF!</v>
      </c>
      <c r="BL348" s="10" t="e">
        <f>SUMIF([3]gfs0910a!#REF!,'[3]total hrs'!#REF!,[3]gfs0910a!#REF!)</f>
        <v>#REF!</v>
      </c>
      <c r="BM348" s="10" t="e">
        <f t="shared" si="455"/>
        <v>#REF!</v>
      </c>
      <c r="BN348" s="10" t="e">
        <f>SUMIF([3]gfs0910a!#REF!,'[3]total hrs'!#REF!,[3]gfs0910a!#REF!)</f>
        <v>#REF!</v>
      </c>
      <c r="BO348" s="10" t="e">
        <f t="shared" si="456"/>
        <v>#REF!</v>
      </c>
      <c r="BP348" s="10" t="e">
        <f>SUMIF([3]gfs0910a!#REF!,'[3]total hrs'!#REF!,[3]gfs0910a!#REF!)</f>
        <v>#REF!</v>
      </c>
      <c r="BQ348" s="10" t="e">
        <f t="shared" si="457"/>
        <v>#REF!</v>
      </c>
      <c r="BR348" s="10" t="e">
        <f>SUMIF([3]gfs0910a!#REF!,'[3]total hrs'!#REF!,[3]gfs0910a!#REF!)</f>
        <v>#REF!</v>
      </c>
      <c r="BS348" s="10" t="e">
        <f t="shared" si="458"/>
        <v>#REF!</v>
      </c>
      <c r="BT348" s="10" t="e">
        <f>SUMIF([3]gfs0910a!#REF!,'[3]total hrs'!#REF!,[3]gfs0910a!#REF!)</f>
        <v>#REF!</v>
      </c>
      <c r="BU348" s="10" t="e">
        <f t="shared" si="459"/>
        <v>#REF!</v>
      </c>
      <c r="BV348" s="10" t="e">
        <f>SUMIF([3]gfs0910a!#REF!,'[3]total hrs'!#REF!,[3]gfs0910a!#REF!)</f>
        <v>#REF!</v>
      </c>
      <c r="BW348" s="10" t="e">
        <f t="shared" si="460"/>
        <v>#REF!</v>
      </c>
    </row>
    <row r="349" spans="1:75" ht="21" customHeight="1" x14ac:dyDescent="0.25">
      <c r="A349" s="12">
        <v>51926</v>
      </c>
      <c r="B349" s="12" t="s">
        <v>359</v>
      </c>
      <c r="C349" s="15" t="s">
        <v>20</v>
      </c>
      <c r="D349" s="29">
        <f>SUMIF(general!$C:$C,'control sheet'!$A:$A,general!$K:$K)</f>
        <v>0</v>
      </c>
      <c r="E349" s="5">
        <f>SUMIF(airport!C:C,'control sheet'!A:A,airport!K:K)</f>
        <v>26</v>
      </c>
      <c r="F349" s="5">
        <f>SUMIF(denarau!C:C,'control sheet'!A:A,denarau!K:K)</f>
        <v>0</v>
      </c>
      <c r="G349" s="98">
        <f>SUMIF(fijian!$C:$C,'control sheet'!$A:$A,fijian!$K:$K)</f>
        <v>0</v>
      </c>
      <c r="H349" s="5">
        <f>SUMIF(north!C:C,'control sheet'!A:A,north!K:K)</f>
        <v>0</v>
      </c>
      <c r="I349" s="5"/>
      <c r="J349" s="5"/>
      <c r="L349" s="6">
        <f t="shared" si="439"/>
        <v>26</v>
      </c>
      <c r="N3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26</v>
      </c>
      <c r="O3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49" s="96">
        <f t="shared" si="440"/>
        <v>0</v>
      </c>
      <c r="R3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49" s="6">
        <f t="shared" si="441"/>
        <v>26</v>
      </c>
      <c r="AE349" s="7"/>
      <c r="AF349" s="6">
        <f t="shared" si="442"/>
        <v>26</v>
      </c>
      <c r="AG349" s="6">
        <f t="shared" si="443"/>
        <v>0</v>
      </c>
      <c r="AH349" s="6">
        <f t="shared" si="444"/>
        <v>0</v>
      </c>
      <c r="AI349" s="6">
        <f t="shared" si="445"/>
        <v>0</v>
      </c>
      <c r="AJ349" s="6">
        <f t="shared" si="446"/>
        <v>0</v>
      </c>
      <c r="AK349" s="6">
        <f t="shared" si="447"/>
        <v>0</v>
      </c>
      <c r="AL349" s="6"/>
      <c r="AM3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49" s="9" t="e">
        <f t="shared" si="448"/>
        <v>#REF!</v>
      </c>
      <c r="BD349" s="9" t="e">
        <f t="shared" si="449"/>
        <v>#REF!</v>
      </c>
      <c r="BE349" s="9" t="e">
        <f t="shared" si="450"/>
        <v>#REF!</v>
      </c>
      <c r="BF349" s="9" t="e">
        <f t="shared" si="451"/>
        <v>#REF!</v>
      </c>
      <c r="BG349" s="9" t="e">
        <f t="shared" si="452"/>
        <v>#REF!</v>
      </c>
      <c r="BH349" s="9" t="e">
        <f t="shared" si="453"/>
        <v>#REF!</v>
      </c>
      <c r="BI349" s="9" t="e">
        <f t="shared" si="454"/>
        <v>#REF!</v>
      </c>
      <c r="BL349" s="10" t="e">
        <f>SUMIF([3]gfs0910a!#REF!,'[3]total hrs'!#REF!,[3]gfs0910a!#REF!)</f>
        <v>#REF!</v>
      </c>
      <c r="BM349" s="10" t="e">
        <f t="shared" si="455"/>
        <v>#REF!</v>
      </c>
      <c r="BN349" s="10" t="e">
        <f>SUMIF([3]gfs0910a!#REF!,'[3]total hrs'!#REF!,[3]gfs0910a!#REF!)</f>
        <v>#REF!</v>
      </c>
      <c r="BO349" s="10" t="e">
        <f t="shared" si="456"/>
        <v>#REF!</v>
      </c>
      <c r="BP349" s="10" t="e">
        <f>SUMIF([3]gfs0910a!#REF!,'[3]total hrs'!#REF!,[3]gfs0910a!#REF!)</f>
        <v>#REF!</v>
      </c>
      <c r="BQ349" s="10" t="e">
        <f t="shared" si="457"/>
        <v>#REF!</v>
      </c>
      <c r="BR349" s="10" t="e">
        <f>SUMIF([3]gfs0910a!#REF!,'[3]total hrs'!#REF!,[3]gfs0910a!#REF!)</f>
        <v>#REF!</v>
      </c>
      <c r="BS349" s="10" t="e">
        <f t="shared" si="458"/>
        <v>#REF!</v>
      </c>
      <c r="BT349" s="10" t="e">
        <f>SUMIF([3]gfs0910a!#REF!,'[3]total hrs'!#REF!,[3]gfs0910a!#REF!)</f>
        <v>#REF!</v>
      </c>
      <c r="BU349" s="10" t="e">
        <f t="shared" si="459"/>
        <v>#REF!</v>
      </c>
      <c r="BV349" s="10" t="e">
        <f>SUMIF([3]gfs0910a!#REF!,'[3]total hrs'!#REF!,[3]gfs0910a!#REF!)</f>
        <v>#REF!</v>
      </c>
      <c r="BW349" s="10" t="e">
        <f t="shared" si="460"/>
        <v>#REF!</v>
      </c>
    </row>
    <row r="350" spans="1:75" ht="21" customHeight="1" x14ac:dyDescent="0.25">
      <c r="A350" s="12">
        <v>51944</v>
      </c>
      <c r="B350" s="12" t="s">
        <v>360</v>
      </c>
      <c r="C350" s="15" t="s">
        <v>20</v>
      </c>
      <c r="D350" s="29">
        <f>SUMIF(general!$C:$C,'control sheet'!$A:$A,general!$K:$K)</f>
        <v>0</v>
      </c>
      <c r="E350" s="5">
        <f>SUMIF(airport!C:C,'control sheet'!A:A,airport!K:K)</f>
        <v>0</v>
      </c>
      <c r="F350" s="5">
        <f>SUMIF(denarau!C:C,'control sheet'!A:A,denarau!K:K)</f>
        <v>0</v>
      </c>
      <c r="G350" s="98">
        <f>SUMIF(fijian!$C:$C,'control sheet'!$A:$A,fijian!$K:$K)</f>
        <v>0</v>
      </c>
      <c r="H350" s="5">
        <f>SUMIF(north!C:C,'control sheet'!A:A,north!K:K)</f>
        <v>0</v>
      </c>
      <c r="I350" s="5"/>
      <c r="J350" s="5"/>
      <c r="L350" s="6">
        <f t="shared" si="439"/>
        <v>0</v>
      </c>
      <c r="N3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0" s="96">
        <f t="shared" si="440"/>
        <v>0</v>
      </c>
      <c r="R3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50" s="6">
        <f t="shared" si="441"/>
        <v>0</v>
      </c>
      <c r="AE350" s="7"/>
      <c r="AF350" s="6">
        <f t="shared" si="442"/>
        <v>0</v>
      </c>
      <c r="AG350" s="6">
        <f t="shared" si="443"/>
        <v>0</v>
      </c>
      <c r="AH350" s="6">
        <f t="shared" si="444"/>
        <v>0</v>
      </c>
      <c r="AI350" s="6">
        <f t="shared" si="445"/>
        <v>0</v>
      </c>
      <c r="AJ350" s="6">
        <f t="shared" si="446"/>
        <v>0</v>
      </c>
      <c r="AK350" s="6">
        <f t="shared" si="447"/>
        <v>0</v>
      </c>
      <c r="AL350" s="6"/>
      <c r="AM3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0" s="9" t="e">
        <f t="shared" si="448"/>
        <v>#REF!</v>
      </c>
      <c r="BD350" s="9" t="e">
        <f t="shared" si="449"/>
        <v>#REF!</v>
      </c>
      <c r="BE350" s="9" t="e">
        <f t="shared" si="450"/>
        <v>#REF!</v>
      </c>
      <c r="BF350" s="9" t="e">
        <f t="shared" si="451"/>
        <v>#REF!</v>
      </c>
      <c r="BG350" s="9" t="e">
        <f t="shared" si="452"/>
        <v>#REF!</v>
      </c>
      <c r="BH350" s="9" t="e">
        <f t="shared" si="453"/>
        <v>#REF!</v>
      </c>
      <c r="BI350" s="9" t="e">
        <f t="shared" si="454"/>
        <v>#REF!</v>
      </c>
      <c r="BL350" s="10" t="e">
        <f>SUMIF([3]gfs0910a!#REF!,'[3]total hrs'!#REF!,[3]gfs0910a!#REF!)</f>
        <v>#REF!</v>
      </c>
      <c r="BM350" s="10" t="e">
        <f t="shared" si="455"/>
        <v>#REF!</v>
      </c>
      <c r="BN350" s="10" t="e">
        <f>SUMIF([3]gfs0910a!#REF!,'[3]total hrs'!#REF!,[3]gfs0910a!#REF!)</f>
        <v>#REF!</v>
      </c>
      <c r="BO350" s="10" t="e">
        <f t="shared" si="456"/>
        <v>#REF!</v>
      </c>
      <c r="BP350" s="10" t="e">
        <f>SUMIF([3]gfs0910a!#REF!,'[3]total hrs'!#REF!,[3]gfs0910a!#REF!)</f>
        <v>#REF!</v>
      </c>
      <c r="BQ350" s="10" t="e">
        <f t="shared" si="457"/>
        <v>#REF!</v>
      </c>
      <c r="BR350" s="10" t="e">
        <f>SUMIF([3]gfs0910a!#REF!,'[3]total hrs'!#REF!,[3]gfs0910a!#REF!)</f>
        <v>#REF!</v>
      </c>
      <c r="BS350" s="10" t="e">
        <f t="shared" si="458"/>
        <v>#REF!</v>
      </c>
      <c r="BT350" s="10" t="e">
        <f>SUMIF([3]gfs0910a!#REF!,'[3]total hrs'!#REF!,[3]gfs0910a!#REF!)</f>
        <v>#REF!</v>
      </c>
      <c r="BU350" s="10" t="e">
        <f t="shared" si="459"/>
        <v>#REF!</v>
      </c>
      <c r="BV350" s="10" t="e">
        <f>SUMIF([3]gfs0910a!#REF!,'[3]total hrs'!#REF!,[3]gfs0910a!#REF!)</f>
        <v>#REF!</v>
      </c>
      <c r="BW350" s="10" t="e">
        <f t="shared" si="460"/>
        <v>#REF!</v>
      </c>
    </row>
    <row r="351" spans="1:75" ht="21" customHeight="1" x14ac:dyDescent="0.25">
      <c r="A351" s="12">
        <v>51947</v>
      </c>
      <c r="B351" s="12" t="s">
        <v>361</v>
      </c>
      <c r="C351" s="15" t="s">
        <v>20</v>
      </c>
      <c r="D351" s="29">
        <f>SUMIF(general!$C:$C,'control sheet'!$A:$A,general!$K:$K)</f>
        <v>0</v>
      </c>
      <c r="E351" s="5">
        <f>SUMIF(airport!C:C,'control sheet'!A:A,airport!K:K)</f>
        <v>0</v>
      </c>
      <c r="F351" s="5">
        <f>SUMIF(denarau!C:C,'control sheet'!A:A,denarau!K:K)</f>
        <v>0</v>
      </c>
      <c r="G351" s="98">
        <f>SUMIF(fijian!$C:$C,'control sheet'!$A:$A,fijian!$K:$K)</f>
        <v>0</v>
      </c>
      <c r="H351" s="5">
        <f>SUMIF(north!C:C,'control sheet'!A:A,north!K:K)</f>
        <v>0</v>
      </c>
      <c r="I351" s="5"/>
      <c r="J351" s="5"/>
      <c r="L351" s="6">
        <f t="shared" si="439"/>
        <v>0</v>
      </c>
      <c r="N3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1" s="96">
        <f t="shared" si="440"/>
        <v>0</v>
      </c>
      <c r="R3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51" s="6">
        <f t="shared" si="441"/>
        <v>0</v>
      </c>
      <c r="AE351" s="7"/>
      <c r="AF351" s="6">
        <f t="shared" si="442"/>
        <v>0</v>
      </c>
      <c r="AG351" s="6">
        <f t="shared" si="443"/>
        <v>0</v>
      </c>
      <c r="AH351" s="6">
        <f t="shared" si="444"/>
        <v>0</v>
      </c>
      <c r="AI351" s="6">
        <f t="shared" si="445"/>
        <v>0</v>
      </c>
      <c r="AJ351" s="6">
        <f t="shared" si="446"/>
        <v>0</v>
      </c>
      <c r="AK351" s="6">
        <f t="shared" si="447"/>
        <v>0</v>
      </c>
      <c r="AL351" s="6"/>
      <c r="AM3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1" s="9" t="e">
        <f t="shared" si="448"/>
        <v>#REF!</v>
      </c>
      <c r="BD351" s="9" t="e">
        <f t="shared" si="449"/>
        <v>#REF!</v>
      </c>
      <c r="BE351" s="9" t="e">
        <f t="shared" si="450"/>
        <v>#REF!</v>
      </c>
      <c r="BF351" s="9" t="e">
        <f t="shared" si="451"/>
        <v>#REF!</v>
      </c>
      <c r="BG351" s="9" t="e">
        <f t="shared" si="452"/>
        <v>#REF!</v>
      </c>
      <c r="BH351" s="9" t="e">
        <f t="shared" si="453"/>
        <v>#REF!</v>
      </c>
      <c r="BI351" s="9" t="e">
        <f t="shared" si="454"/>
        <v>#REF!</v>
      </c>
      <c r="BL351" s="10" t="e">
        <f>SUMIF([3]gfs0910a!#REF!,'[3]total hrs'!#REF!,[3]gfs0910a!#REF!)</f>
        <v>#REF!</v>
      </c>
      <c r="BM351" s="10" t="e">
        <f t="shared" si="455"/>
        <v>#REF!</v>
      </c>
      <c r="BN351" s="10" t="e">
        <f>SUMIF([3]gfs0910a!#REF!,'[3]total hrs'!#REF!,[3]gfs0910a!#REF!)</f>
        <v>#REF!</v>
      </c>
      <c r="BO351" s="10" t="e">
        <f t="shared" si="456"/>
        <v>#REF!</v>
      </c>
      <c r="BP351" s="10" t="e">
        <f>SUMIF([3]gfs0910a!#REF!,'[3]total hrs'!#REF!,[3]gfs0910a!#REF!)</f>
        <v>#REF!</v>
      </c>
      <c r="BQ351" s="10" t="e">
        <f t="shared" si="457"/>
        <v>#REF!</v>
      </c>
      <c r="BR351" s="10" t="e">
        <f>SUMIF([3]gfs0910a!#REF!,'[3]total hrs'!#REF!,[3]gfs0910a!#REF!)</f>
        <v>#REF!</v>
      </c>
      <c r="BS351" s="10" t="e">
        <f t="shared" si="458"/>
        <v>#REF!</v>
      </c>
      <c r="BT351" s="10" t="e">
        <f>SUMIF([3]gfs0910a!#REF!,'[3]total hrs'!#REF!,[3]gfs0910a!#REF!)</f>
        <v>#REF!</v>
      </c>
      <c r="BU351" s="10" t="e">
        <f t="shared" si="459"/>
        <v>#REF!</v>
      </c>
      <c r="BV351" s="10" t="e">
        <f>SUMIF([3]gfs0910a!#REF!,'[3]total hrs'!#REF!,[3]gfs0910a!#REF!)</f>
        <v>#REF!</v>
      </c>
      <c r="BW351" s="10" t="e">
        <f t="shared" si="460"/>
        <v>#REF!</v>
      </c>
    </row>
    <row r="352" spans="1:75" ht="21" customHeight="1" x14ac:dyDescent="0.25">
      <c r="A352" s="12">
        <v>51949</v>
      </c>
      <c r="B352" s="12" t="s">
        <v>418</v>
      </c>
      <c r="C352" s="15" t="s">
        <v>20</v>
      </c>
      <c r="D352" s="29">
        <f>SUMIF(general!$C:$C,'control sheet'!$A:$A,general!$K:$K)</f>
        <v>0</v>
      </c>
      <c r="E352" s="5">
        <f>SUMIF(airport!C:C,'control sheet'!A:A,airport!K:K)</f>
        <v>0</v>
      </c>
      <c r="F352" s="5">
        <f>SUMIF(denarau!C:C,'control sheet'!A:A,denarau!K:K)</f>
        <v>0</v>
      </c>
      <c r="G352" s="98">
        <f>SUMIF(fijian!$C:$C,'control sheet'!$A:$A,fijian!$K:$K)</f>
        <v>0</v>
      </c>
      <c r="H352" s="5">
        <f>SUMIF(north!C:C,'control sheet'!A:A,north!K:K)</f>
        <v>0</v>
      </c>
      <c r="I352" s="5"/>
      <c r="J352" s="5"/>
      <c r="L352" s="6">
        <f t="shared" si="439"/>
        <v>0</v>
      </c>
      <c r="N3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2" s="96">
        <f t="shared" si="440"/>
        <v>0</v>
      </c>
      <c r="R3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52" s="6">
        <f t="shared" si="441"/>
        <v>0</v>
      </c>
      <c r="AE352" s="7"/>
      <c r="AF352" s="6">
        <f t="shared" si="442"/>
        <v>0</v>
      </c>
      <c r="AG352" s="6">
        <f t="shared" si="443"/>
        <v>0</v>
      </c>
      <c r="AH352" s="6">
        <f t="shared" si="444"/>
        <v>0</v>
      </c>
      <c r="AI352" s="6">
        <f t="shared" si="445"/>
        <v>0</v>
      </c>
      <c r="AJ352" s="6">
        <f t="shared" si="446"/>
        <v>0</v>
      </c>
      <c r="AK352" s="6">
        <f t="shared" si="447"/>
        <v>0</v>
      </c>
      <c r="AL352" s="6"/>
      <c r="AM3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2" s="9" t="e">
        <f t="shared" si="448"/>
        <v>#REF!</v>
      </c>
      <c r="BD352" s="9" t="e">
        <f t="shared" si="449"/>
        <v>#REF!</v>
      </c>
      <c r="BE352" s="9" t="e">
        <f t="shared" si="450"/>
        <v>#REF!</v>
      </c>
      <c r="BF352" s="9" t="e">
        <f t="shared" si="451"/>
        <v>#REF!</v>
      </c>
      <c r="BG352" s="9" t="e">
        <f t="shared" si="452"/>
        <v>#REF!</v>
      </c>
      <c r="BH352" s="9" t="e">
        <f t="shared" si="453"/>
        <v>#REF!</v>
      </c>
      <c r="BI352" s="9" t="e">
        <f t="shared" si="454"/>
        <v>#REF!</v>
      </c>
      <c r="BL352" s="10" t="e">
        <f>SUMIF([3]gfs0910a!#REF!,'[3]total hrs'!#REF!,[3]gfs0910a!#REF!)</f>
        <v>#REF!</v>
      </c>
      <c r="BM352" s="10" t="e">
        <f t="shared" si="455"/>
        <v>#REF!</v>
      </c>
      <c r="BN352" s="10" t="e">
        <f>SUMIF([3]gfs0910a!#REF!,'[3]total hrs'!#REF!,[3]gfs0910a!#REF!)</f>
        <v>#REF!</v>
      </c>
      <c r="BO352" s="10" t="e">
        <f t="shared" si="456"/>
        <v>#REF!</v>
      </c>
      <c r="BP352" s="10" t="e">
        <f>SUMIF([3]gfs0910a!#REF!,'[3]total hrs'!#REF!,[3]gfs0910a!#REF!)</f>
        <v>#REF!</v>
      </c>
      <c r="BQ352" s="10" t="e">
        <f t="shared" si="457"/>
        <v>#REF!</v>
      </c>
      <c r="BR352" s="10" t="e">
        <f>SUMIF([3]gfs0910a!#REF!,'[3]total hrs'!#REF!,[3]gfs0910a!#REF!)</f>
        <v>#REF!</v>
      </c>
      <c r="BS352" s="10" t="e">
        <f t="shared" si="458"/>
        <v>#REF!</v>
      </c>
      <c r="BT352" s="10" t="e">
        <f>SUMIF([3]gfs0910a!#REF!,'[3]total hrs'!#REF!,[3]gfs0910a!#REF!)</f>
        <v>#REF!</v>
      </c>
      <c r="BU352" s="10" t="e">
        <f t="shared" si="459"/>
        <v>#REF!</v>
      </c>
      <c r="BV352" s="10" t="e">
        <f>SUMIF([3]gfs0910a!#REF!,'[3]total hrs'!#REF!,[3]gfs0910a!#REF!)</f>
        <v>#REF!</v>
      </c>
      <c r="BW352" s="10" t="e">
        <f t="shared" si="460"/>
        <v>#REF!</v>
      </c>
    </row>
    <row r="353" spans="1:75" ht="21" customHeight="1" x14ac:dyDescent="0.25">
      <c r="A353" s="12">
        <v>51952</v>
      </c>
      <c r="B353" s="12" t="s">
        <v>363</v>
      </c>
      <c r="C353" s="15" t="s">
        <v>20</v>
      </c>
      <c r="D353" s="29">
        <f>SUMIF(general!$C:$C,'control sheet'!$A:$A,general!$K:$K)</f>
        <v>0</v>
      </c>
      <c r="E353" s="5">
        <f>SUMIF(airport!C:C,'control sheet'!A:A,airport!K:K)</f>
        <v>0</v>
      </c>
      <c r="F353" s="5">
        <f>SUMIF(denarau!C:C,'control sheet'!A:A,denarau!K:K)</f>
        <v>0</v>
      </c>
      <c r="G353" s="98">
        <f>SUMIF(fijian!$C:$C,'control sheet'!$A:$A,fijian!$K:$K)</f>
        <v>0</v>
      </c>
      <c r="H353" s="5">
        <f>SUMIF(north!C:C,'control sheet'!A:A,north!K:K)</f>
        <v>0</v>
      </c>
      <c r="I353" s="5"/>
      <c r="J353" s="5"/>
      <c r="L353" s="6">
        <f t="shared" si="439"/>
        <v>0</v>
      </c>
      <c r="N3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3" s="96">
        <f t="shared" si="440"/>
        <v>0</v>
      </c>
      <c r="R3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53" s="6">
        <f t="shared" si="441"/>
        <v>0</v>
      </c>
      <c r="AE353" s="7"/>
      <c r="AF353" s="6">
        <f t="shared" si="442"/>
        <v>0</v>
      </c>
      <c r="AG353" s="6">
        <f t="shared" si="443"/>
        <v>0</v>
      </c>
      <c r="AH353" s="6">
        <f t="shared" si="444"/>
        <v>0</v>
      </c>
      <c r="AI353" s="6">
        <f t="shared" si="445"/>
        <v>0</v>
      </c>
      <c r="AJ353" s="6">
        <f t="shared" si="446"/>
        <v>0</v>
      </c>
      <c r="AK353" s="6">
        <f t="shared" si="447"/>
        <v>0</v>
      </c>
      <c r="AL353" s="6"/>
      <c r="AM3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3" s="9" t="e">
        <f t="shared" si="448"/>
        <v>#REF!</v>
      </c>
      <c r="BD353" s="9" t="e">
        <f t="shared" si="449"/>
        <v>#REF!</v>
      </c>
      <c r="BE353" s="9" t="e">
        <f t="shared" si="450"/>
        <v>#REF!</v>
      </c>
      <c r="BF353" s="9" t="e">
        <f t="shared" si="451"/>
        <v>#REF!</v>
      </c>
      <c r="BG353" s="9" t="e">
        <f t="shared" si="452"/>
        <v>#REF!</v>
      </c>
      <c r="BH353" s="9" t="e">
        <f t="shared" si="453"/>
        <v>#REF!</v>
      </c>
      <c r="BI353" s="9" t="e">
        <f t="shared" si="454"/>
        <v>#REF!</v>
      </c>
      <c r="BL353" s="10" t="e">
        <f>SUMIF([3]gfs0910a!#REF!,'[3]total hrs'!#REF!,[3]gfs0910a!#REF!)</f>
        <v>#REF!</v>
      </c>
      <c r="BM353" s="10" t="e">
        <f t="shared" si="455"/>
        <v>#REF!</v>
      </c>
      <c r="BN353" s="10" t="e">
        <f>SUMIF([3]gfs0910a!#REF!,'[3]total hrs'!#REF!,[3]gfs0910a!#REF!)</f>
        <v>#REF!</v>
      </c>
      <c r="BO353" s="10" t="e">
        <f t="shared" si="456"/>
        <v>#REF!</v>
      </c>
      <c r="BP353" s="10" t="e">
        <f>SUMIF([3]gfs0910a!#REF!,'[3]total hrs'!#REF!,[3]gfs0910a!#REF!)</f>
        <v>#REF!</v>
      </c>
      <c r="BQ353" s="10" t="e">
        <f t="shared" si="457"/>
        <v>#REF!</v>
      </c>
      <c r="BR353" s="10" t="e">
        <f>SUMIF([3]gfs0910a!#REF!,'[3]total hrs'!#REF!,[3]gfs0910a!#REF!)</f>
        <v>#REF!</v>
      </c>
      <c r="BS353" s="10" t="e">
        <f t="shared" si="458"/>
        <v>#REF!</v>
      </c>
      <c r="BT353" s="10" t="e">
        <f>SUMIF([3]gfs0910a!#REF!,'[3]total hrs'!#REF!,[3]gfs0910a!#REF!)</f>
        <v>#REF!</v>
      </c>
      <c r="BU353" s="10" t="e">
        <f t="shared" si="459"/>
        <v>#REF!</v>
      </c>
      <c r="BV353" s="10" t="e">
        <f>SUMIF([3]gfs0910a!#REF!,'[3]total hrs'!#REF!,[3]gfs0910a!#REF!)</f>
        <v>#REF!</v>
      </c>
      <c r="BW353" s="10" t="e">
        <f t="shared" si="460"/>
        <v>#REF!</v>
      </c>
    </row>
    <row r="354" spans="1:75" ht="21" customHeight="1" x14ac:dyDescent="0.25">
      <c r="A354" s="12">
        <v>51954</v>
      </c>
      <c r="B354" s="12" t="s">
        <v>364</v>
      </c>
      <c r="C354" s="15" t="s">
        <v>20</v>
      </c>
      <c r="D354" s="29">
        <f>SUMIF(general!$C:$C,'control sheet'!$A:$A,general!$K:$K)</f>
        <v>0</v>
      </c>
      <c r="E354" s="5">
        <f>SUMIF(airport!C:C,'control sheet'!A:A,airport!K:K)</f>
        <v>18</v>
      </c>
      <c r="F354" s="5">
        <f>SUMIF(denarau!C:C,'control sheet'!A:A,denarau!K:K)</f>
        <v>0</v>
      </c>
      <c r="G354" s="98">
        <f>SUMIF(fijian!$C:$C,'control sheet'!$A:$A,fijian!$K:$K)</f>
        <v>0</v>
      </c>
      <c r="H354" s="5">
        <f>SUMIF(north!C:C,'control sheet'!A:A,north!K:K)</f>
        <v>0</v>
      </c>
      <c r="I354" s="5"/>
      <c r="J354" s="5"/>
      <c r="L354" s="6">
        <f t="shared" si="439"/>
        <v>18</v>
      </c>
      <c r="N3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18</v>
      </c>
      <c r="O3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4" s="96">
        <f t="shared" si="440"/>
        <v>0</v>
      </c>
      <c r="R3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54" s="6">
        <f t="shared" si="441"/>
        <v>18</v>
      </c>
      <c r="AE354" s="7"/>
      <c r="AF354" s="6">
        <f t="shared" si="442"/>
        <v>18</v>
      </c>
      <c r="AG354" s="6">
        <f t="shared" si="443"/>
        <v>0</v>
      </c>
      <c r="AH354" s="6">
        <f t="shared" si="444"/>
        <v>0</v>
      </c>
      <c r="AI354" s="6">
        <f t="shared" si="445"/>
        <v>0</v>
      </c>
      <c r="AJ354" s="6">
        <f t="shared" si="446"/>
        <v>0</v>
      </c>
      <c r="AK354" s="6">
        <f t="shared" si="447"/>
        <v>0</v>
      </c>
      <c r="AL354" s="6"/>
      <c r="AM3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4" s="9" t="e">
        <f t="shared" si="448"/>
        <v>#REF!</v>
      </c>
      <c r="BD354" s="9" t="e">
        <f t="shared" si="449"/>
        <v>#REF!</v>
      </c>
      <c r="BE354" s="9" t="e">
        <f t="shared" si="450"/>
        <v>#REF!</v>
      </c>
      <c r="BF354" s="9" t="e">
        <f t="shared" si="451"/>
        <v>#REF!</v>
      </c>
      <c r="BG354" s="9" t="e">
        <f t="shared" si="452"/>
        <v>#REF!</v>
      </c>
      <c r="BH354" s="9" t="e">
        <f t="shared" si="453"/>
        <v>#REF!</v>
      </c>
      <c r="BI354" s="9" t="e">
        <f t="shared" si="454"/>
        <v>#REF!</v>
      </c>
      <c r="BL354" s="10" t="e">
        <f>SUMIF([3]gfs0910a!#REF!,'[3]total hrs'!#REF!,[3]gfs0910a!#REF!)</f>
        <v>#REF!</v>
      </c>
      <c r="BM354" s="10" t="e">
        <f t="shared" si="455"/>
        <v>#REF!</v>
      </c>
      <c r="BN354" s="10" t="e">
        <f>SUMIF([3]gfs0910a!#REF!,'[3]total hrs'!#REF!,[3]gfs0910a!#REF!)</f>
        <v>#REF!</v>
      </c>
      <c r="BO354" s="10" t="e">
        <f t="shared" si="456"/>
        <v>#REF!</v>
      </c>
      <c r="BP354" s="10" t="e">
        <f>SUMIF([3]gfs0910a!#REF!,'[3]total hrs'!#REF!,[3]gfs0910a!#REF!)</f>
        <v>#REF!</v>
      </c>
      <c r="BQ354" s="10" t="e">
        <f t="shared" si="457"/>
        <v>#REF!</v>
      </c>
      <c r="BR354" s="10" t="e">
        <f>SUMIF([3]gfs0910a!#REF!,'[3]total hrs'!#REF!,[3]gfs0910a!#REF!)</f>
        <v>#REF!</v>
      </c>
      <c r="BS354" s="10" t="e">
        <f t="shared" si="458"/>
        <v>#REF!</v>
      </c>
      <c r="BT354" s="10" t="e">
        <f>SUMIF([3]gfs0910a!#REF!,'[3]total hrs'!#REF!,[3]gfs0910a!#REF!)</f>
        <v>#REF!</v>
      </c>
      <c r="BU354" s="10" t="e">
        <f t="shared" si="459"/>
        <v>#REF!</v>
      </c>
      <c r="BV354" s="10" t="e">
        <f>SUMIF([3]gfs0910a!#REF!,'[3]total hrs'!#REF!,[3]gfs0910a!#REF!)</f>
        <v>#REF!</v>
      </c>
      <c r="BW354" s="10" t="e">
        <f t="shared" si="460"/>
        <v>#REF!</v>
      </c>
    </row>
    <row r="355" spans="1:75" ht="21" customHeight="1" x14ac:dyDescent="0.25">
      <c r="A355" s="12">
        <v>51958</v>
      </c>
      <c r="B355" s="12" t="s">
        <v>365</v>
      </c>
      <c r="C355" s="15" t="s">
        <v>20</v>
      </c>
      <c r="D355" s="29">
        <f>SUMIF(general!$C:$C,'control sheet'!$A:$A,general!$K:$K)</f>
        <v>0</v>
      </c>
      <c r="E355" s="5">
        <f>SUMIF(airport!C:C,'control sheet'!A:A,airport!K:K)</f>
        <v>44</v>
      </c>
      <c r="F355" s="5">
        <f>SUMIF(denarau!C:C,'control sheet'!A:A,denarau!K:K)</f>
        <v>0</v>
      </c>
      <c r="G355" s="98">
        <f>SUMIF(fijian!$C:$C,'control sheet'!$A:$A,fijian!$K:$K)</f>
        <v>0</v>
      </c>
      <c r="H355" s="5">
        <f>SUMIF(north!C:C,'control sheet'!A:A,north!K:K)</f>
        <v>0</v>
      </c>
      <c r="I355" s="5"/>
      <c r="J355" s="5"/>
      <c r="L355" s="6">
        <f t="shared" si="439"/>
        <v>44</v>
      </c>
      <c r="N3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3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3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355" s="96">
        <f t="shared" si="440"/>
        <v>0</v>
      </c>
      <c r="R3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355" s="6">
        <f t="shared" si="441"/>
        <v>44</v>
      </c>
      <c r="AE355" s="7"/>
      <c r="AF355" s="6">
        <f t="shared" si="442"/>
        <v>36</v>
      </c>
      <c r="AG355" s="6">
        <f t="shared" si="443"/>
        <v>4</v>
      </c>
      <c r="AH355" s="6">
        <f t="shared" si="444"/>
        <v>4</v>
      </c>
      <c r="AI355" s="6">
        <f t="shared" si="445"/>
        <v>0</v>
      </c>
      <c r="AJ355" s="6">
        <f t="shared" si="446"/>
        <v>0</v>
      </c>
      <c r="AK355" s="6">
        <f t="shared" si="447"/>
        <v>6</v>
      </c>
      <c r="AL355" s="6"/>
      <c r="AM3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5" s="9" t="e">
        <f t="shared" si="448"/>
        <v>#REF!</v>
      </c>
      <c r="BD355" s="9" t="e">
        <f t="shared" si="449"/>
        <v>#REF!</v>
      </c>
      <c r="BE355" s="9" t="e">
        <f t="shared" si="450"/>
        <v>#REF!</v>
      </c>
      <c r="BF355" s="9" t="e">
        <f t="shared" si="451"/>
        <v>#REF!</v>
      </c>
      <c r="BG355" s="9" t="e">
        <f t="shared" si="452"/>
        <v>#REF!</v>
      </c>
      <c r="BH355" s="9" t="e">
        <f t="shared" si="453"/>
        <v>#REF!</v>
      </c>
      <c r="BI355" s="9" t="e">
        <f t="shared" si="454"/>
        <v>#REF!</v>
      </c>
      <c r="BL355" s="10" t="e">
        <f>SUMIF([3]gfs0910a!#REF!,'[3]total hrs'!#REF!,[3]gfs0910a!#REF!)</f>
        <v>#REF!</v>
      </c>
      <c r="BM355" s="10" t="e">
        <f t="shared" si="455"/>
        <v>#REF!</v>
      </c>
      <c r="BN355" s="10" t="e">
        <f>SUMIF([3]gfs0910a!#REF!,'[3]total hrs'!#REF!,[3]gfs0910a!#REF!)</f>
        <v>#REF!</v>
      </c>
      <c r="BO355" s="10" t="e">
        <f t="shared" si="456"/>
        <v>#REF!</v>
      </c>
      <c r="BP355" s="10" t="e">
        <f>SUMIF([3]gfs0910a!#REF!,'[3]total hrs'!#REF!,[3]gfs0910a!#REF!)</f>
        <v>#REF!</v>
      </c>
      <c r="BQ355" s="10" t="e">
        <f t="shared" si="457"/>
        <v>#REF!</v>
      </c>
      <c r="BR355" s="10" t="e">
        <f>SUMIF([3]gfs0910a!#REF!,'[3]total hrs'!#REF!,[3]gfs0910a!#REF!)</f>
        <v>#REF!</v>
      </c>
      <c r="BS355" s="10" t="e">
        <f t="shared" si="458"/>
        <v>#REF!</v>
      </c>
      <c r="BT355" s="10" t="e">
        <f>SUMIF([3]gfs0910a!#REF!,'[3]total hrs'!#REF!,[3]gfs0910a!#REF!)</f>
        <v>#REF!</v>
      </c>
      <c r="BU355" s="10" t="e">
        <f t="shared" si="459"/>
        <v>#REF!</v>
      </c>
      <c r="BV355" s="10" t="e">
        <f>SUMIF([3]gfs0910a!#REF!,'[3]total hrs'!#REF!,[3]gfs0910a!#REF!)</f>
        <v>#REF!</v>
      </c>
      <c r="BW355" s="10" t="e">
        <f t="shared" si="460"/>
        <v>#REF!</v>
      </c>
    </row>
    <row r="356" spans="1:75" ht="21" customHeight="1" x14ac:dyDescent="0.25">
      <c r="A356" s="12">
        <v>51959</v>
      </c>
      <c r="B356" s="12" t="s">
        <v>366</v>
      </c>
      <c r="C356" s="15" t="s">
        <v>20</v>
      </c>
      <c r="D356" s="29">
        <f>SUMIF(general!$C:$C,'control sheet'!$A:$A,general!$K:$K)</f>
        <v>0</v>
      </c>
      <c r="E356" s="5">
        <f>SUMIF(airport!C:C,'control sheet'!A:A,airport!K:K)</f>
        <v>0</v>
      </c>
      <c r="F356" s="5">
        <f>SUMIF(denarau!C:C,'control sheet'!A:A,denarau!K:K)</f>
        <v>0</v>
      </c>
      <c r="G356" s="98">
        <f>SUMIF(fijian!$C:$C,'control sheet'!$A:$A,fijian!$K:$K)</f>
        <v>0</v>
      </c>
      <c r="H356" s="5">
        <f>SUMIF(north!C:C,'control sheet'!A:A,north!K:K)</f>
        <v>0</v>
      </c>
      <c r="I356" s="5"/>
      <c r="J356" s="5"/>
      <c r="L356" s="6">
        <f t="shared" si="439"/>
        <v>0</v>
      </c>
      <c r="N3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6" s="96">
        <f t="shared" si="440"/>
        <v>0</v>
      </c>
      <c r="R3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56" s="6">
        <f t="shared" si="441"/>
        <v>0</v>
      </c>
      <c r="AE356" s="7"/>
      <c r="AF356" s="6">
        <f t="shared" si="442"/>
        <v>0</v>
      </c>
      <c r="AG356" s="6">
        <f t="shared" si="443"/>
        <v>0</v>
      </c>
      <c r="AH356" s="6">
        <f t="shared" si="444"/>
        <v>0</v>
      </c>
      <c r="AI356" s="6">
        <f t="shared" si="445"/>
        <v>0</v>
      </c>
      <c r="AJ356" s="6">
        <f t="shared" si="446"/>
        <v>0</v>
      </c>
      <c r="AK356" s="6">
        <f t="shared" si="447"/>
        <v>0</v>
      </c>
      <c r="AL356" s="6"/>
      <c r="AM3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6" s="9" t="e">
        <f t="shared" si="448"/>
        <v>#REF!</v>
      </c>
      <c r="BD356" s="9" t="e">
        <f t="shared" si="449"/>
        <v>#REF!</v>
      </c>
      <c r="BE356" s="9" t="e">
        <f t="shared" si="450"/>
        <v>#REF!</v>
      </c>
      <c r="BF356" s="9" t="e">
        <f t="shared" si="451"/>
        <v>#REF!</v>
      </c>
      <c r="BG356" s="9" t="e">
        <f t="shared" si="452"/>
        <v>#REF!</v>
      </c>
      <c r="BH356" s="9" t="e">
        <f t="shared" si="453"/>
        <v>#REF!</v>
      </c>
      <c r="BI356" s="9" t="e">
        <f t="shared" si="454"/>
        <v>#REF!</v>
      </c>
      <c r="BL356" s="10" t="e">
        <f>SUMIF([3]gfs0910a!#REF!,'[3]total hrs'!#REF!,[3]gfs0910a!#REF!)</f>
        <v>#REF!</v>
      </c>
      <c r="BM356" s="10" t="e">
        <f t="shared" si="455"/>
        <v>#REF!</v>
      </c>
      <c r="BN356" s="10" t="e">
        <f>SUMIF([3]gfs0910a!#REF!,'[3]total hrs'!#REF!,[3]gfs0910a!#REF!)</f>
        <v>#REF!</v>
      </c>
      <c r="BO356" s="10" t="e">
        <f t="shared" si="456"/>
        <v>#REF!</v>
      </c>
      <c r="BP356" s="10" t="e">
        <f>SUMIF([3]gfs0910a!#REF!,'[3]total hrs'!#REF!,[3]gfs0910a!#REF!)</f>
        <v>#REF!</v>
      </c>
      <c r="BQ356" s="10" t="e">
        <f t="shared" si="457"/>
        <v>#REF!</v>
      </c>
      <c r="BR356" s="10" t="e">
        <f>SUMIF([3]gfs0910a!#REF!,'[3]total hrs'!#REF!,[3]gfs0910a!#REF!)</f>
        <v>#REF!</v>
      </c>
      <c r="BS356" s="10" t="e">
        <f t="shared" si="458"/>
        <v>#REF!</v>
      </c>
      <c r="BT356" s="10" t="e">
        <f>SUMIF([3]gfs0910a!#REF!,'[3]total hrs'!#REF!,[3]gfs0910a!#REF!)</f>
        <v>#REF!</v>
      </c>
      <c r="BU356" s="10" t="e">
        <f t="shared" si="459"/>
        <v>#REF!</v>
      </c>
      <c r="BV356" s="10" t="e">
        <f>SUMIF([3]gfs0910a!#REF!,'[3]total hrs'!#REF!,[3]gfs0910a!#REF!)</f>
        <v>#REF!</v>
      </c>
      <c r="BW356" s="10" t="e">
        <f t="shared" si="460"/>
        <v>#REF!</v>
      </c>
    </row>
    <row r="357" spans="1:75" ht="21" customHeight="1" x14ac:dyDescent="0.25">
      <c r="A357" s="12">
        <v>51963</v>
      </c>
      <c r="B357" s="12" t="s">
        <v>368</v>
      </c>
      <c r="C357" s="15" t="s">
        <v>20</v>
      </c>
      <c r="D357" s="29">
        <f>SUMIF(general!$C:$C,'control sheet'!$A:$A,general!$K:$K)</f>
        <v>0</v>
      </c>
      <c r="E357" s="5">
        <f>SUMIF(airport!C:C,'control sheet'!A:A,airport!K:K)</f>
        <v>52</v>
      </c>
      <c r="F357" s="5">
        <f>SUMIF(denarau!C:C,'control sheet'!A:A,denarau!K:K)</f>
        <v>0</v>
      </c>
      <c r="G357" s="98">
        <f>SUMIF(fijian!$C:$C,'control sheet'!$A:$A,fijian!$K:$K)</f>
        <v>0</v>
      </c>
      <c r="H357" s="5">
        <f>SUMIF(north!C:C,'control sheet'!A:A,north!K:K)</f>
        <v>0</v>
      </c>
      <c r="I357" s="5"/>
      <c r="J357" s="5"/>
      <c r="L357" s="6">
        <f t="shared" si="439"/>
        <v>52</v>
      </c>
      <c r="N3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3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3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7" s="96">
        <f t="shared" si="440"/>
        <v>0</v>
      </c>
      <c r="R3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1.8</v>
      </c>
      <c r="S3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57" s="6">
        <f t="shared" si="441"/>
        <v>52</v>
      </c>
      <c r="AE357" s="7"/>
      <c r="AF357" s="6">
        <f t="shared" si="442"/>
        <v>44</v>
      </c>
      <c r="AG357" s="6">
        <f t="shared" si="443"/>
        <v>8</v>
      </c>
      <c r="AH357" s="6">
        <f t="shared" si="444"/>
        <v>0</v>
      </c>
      <c r="AI357" s="6">
        <f t="shared" si="445"/>
        <v>0</v>
      </c>
      <c r="AJ357" s="6">
        <f t="shared" si="446"/>
        <v>1.8</v>
      </c>
      <c r="AK357" s="6">
        <f t="shared" si="447"/>
        <v>12</v>
      </c>
      <c r="AL357" s="6"/>
      <c r="AM3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7" s="9" t="e">
        <f t="shared" si="448"/>
        <v>#REF!</v>
      </c>
      <c r="BD357" s="9" t="e">
        <f t="shared" si="449"/>
        <v>#REF!</v>
      </c>
      <c r="BE357" s="9" t="e">
        <f t="shared" si="450"/>
        <v>#REF!</v>
      </c>
      <c r="BF357" s="9" t="e">
        <f t="shared" si="451"/>
        <v>#REF!</v>
      </c>
      <c r="BG357" s="9" t="e">
        <f t="shared" si="452"/>
        <v>#REF!</v>
      </c>
      <c r="BH357" s="9" t="e">
        <f t="shared" si="453"/>
        <v>#REF!</v>
      </c>
      <c r="BI357" s="9" t="e">
        <f t="shared" si="454"/>
        <v>#REF!</v>
      </c>
      <c r="BL357" s="10" t="e">
        <f>SUMIF([3]gfs0910a!#REF!,'[3]total hrs'!#REF!,[3]gfs0910a!#REF!)</f>
        <v>#REF!</v>
      </c>
      <c r="BM357" s="10" t="e">
        <f t="shared" si="455"/>
        <v>#REF!</v>
      </c>
      <c r="BN357" s="10" t="e">
        <f>SUMIF([3]gfs0910a!#REF!,'[3]total hrs'!#REF!,[3]gfs0910a!#REF!)</f>
        <v>#REF!</v>
      </c>
      <c r="BO357" s="10" t="e">
        <f t="shared" si="456"/>
        <v>#REF!</v>
      </c>
      <c r="BP357" s="10" t="e">
        <f>SUMIF([3]gfs0910a!#REF!,'[3]total hrs'!#REF!,[3]gfs0910a!#REF!)</f>
        <v>#REF!</v>
      </c>
      <c r="BQ357" s="10" t="e">
        <f t="shared" si="457"/>
        <v>#REF!</v>
      </c>
      <c r="BR357" s="10" t="e">
        <f>SUMIF([3]gfs0910a!#REF!,'[3]total hrs'!#REF!,[3]gfs0910a!#REF!)</f>
        <v>#REF!</v>
      </c>
      <c r="BS357" s="10" t="e">
        <f t="shared" si="458"/>
        <v>#REF!</v>
      </c>
      <c r="BT357" s="10" t="e">
        <f>SUMIF([3]gfs0910a!#REF!,'[3]total hrs'!#REF!,[3]gfs0910a!#REF!)</f>
        <v>#REF!</v>
      </c>
      <c r="BU357" s="10" t="e">
        <f t="shared" si="459"/>
        <v>#REF!</v>
      </c>
      <c r="BV357" s="10" t="e">
        <f>SUMIF([3]gfs0910a!#REF!,'[3]total hrs'!#REF!,[3]gfs0910a!#REF!)</f>
        <v>#REF!</v>
      </c>
      <c r="BW357" s="10" t="e">
        <f t="shared" si="460"/>
        <v>#REF!</v>
      </c>
    </row>
    <row r="358" spans="1:75" ht="21" customHeight="1" x14ac:dyDescent="0.25">
      <c r="A358" s="12">
        <v>51966</v>
      </c>
      <c r="B358" s="12" t="s">
        <v>369</v>
      </c>
      <c r="C358" s="15" t="s">
        <v>20</v>
      </c>
      <c r="D358" s="29">
        <f>SUMIF(general!$C:$C,'control sheet'!$A:$A,general!$K:$K)</f>
        <v>0</v>
      </c>
      <c r="E358" s="5">
        <f>SUMIF(airport!C:C,'control sheet'!A:A,airport!K:K)</f>
        <v>0</v>
      </c>
      <c r="F358" s="5">
        <f>SUMIF(denarau!C:C,'control sheet'!A:A,denarau!K:K)</f>
        <v>0</v>
      </c>
      <c r="G358" s="98">
        <f>SUMIF(fijian!$C:$C,'control sheet'!$A:$A,fijian!$K:$K)</f>
        <v>0</v>
      </c>
      <c r="H358" s="5">
        <f>SUMIF(north!C:C,'control sheet'!A:A,north!K:K)</f>
        <v>0</v>
      </c>
      <c r="I358" s="5"/>
      <c r="J358" s="5"/>
      <c r="L358" s="6">
        <f t="shared" si="439"/>
        <v>0</v>
      </c>
      <c r="N3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8" s="96">
        <f t="shared" si="440"/>
        <v>0</v>
      </c>
      <c r="R3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58" s="6">
        <f t="shared" si="441"/>
        <v>0</v>
      </c>
      <c r="AE358" s="7"/>
      <c r="AF358" s="6">
        <f t="shared" si="442"/>
        <v>0</v>
      </c>
      <c r="AG358" s="6">
        <f t="shared" si="443"/>
        <v>0</v>
      </c>
      <c r="AH358" s="6">
        <f t="shared" si="444"/>
        <v>0</v>
      </c>
      <c r="AI358" s="6">
        <f t="shared" si="445"/>
        <v>0</v>
      </c>
      <c r="AJ358" s="6">
        <f t="shared" si="446"/>
        <v>0</v>
      </c>
      <c r="AK358" s="6">
        <f t="shared" si="447"/>
        <v>0</v>
      </c>
      <c r="AL358" s="6"/>
      <c r="AM3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8" s="9" t="e">
        <f t="shared" si="448"/>
        <v>#REF!</v>
      </c>
      <c r="BD358" s="9" t="e">
        <f t="shared" si="449"/>
        <v>#REF!</v>
      </c>
      <c r="BE358" s="9" t="e">
        <f t="shared" si="450"/>
        <v>#REF!</v>
      </c>
      <c r="BF358" s="9" t="e">
        <f t="shared" si="451"/>
        <v>#REF!</v>
      </c>
      <c r="BG358" s="9" t="e">
        <f t="shared" si="452"/>
        <v>#REF!</v>
      </c>
      <c r="BH358" s="9" t="e">
        <f t="shared" si="453"/>
        <v>#REF!</v>
      </c>
      <c r="BI358" s="9" t="e">
        <f t="shared" si="454"/>
        <v>#REF!</v>
      </c>
      <c r="BL358" s="10" t="e">
        <f>SUMIF([3]gfs0910a!#REF!,'[3]total hrs'!#REF!,[3]gfs0910a!#REF!)</f>
        <v>#REF!</v>
      </c>
      <c r="BM358" s="10" t="e">
        <f t="shared" si="455"/>
        <v>#REF!</v>
      </c>
      <c r="BN358" s="10" t="e">
        <f>SUMIF([3]gfs0910a!#REF!,'[3]total hrs'!#REF!,[3]gfs0910a!#REF!)</f>
        <v>#REF!</v>
      </c>
      <c r="BO358" s="10" t="e">
        <f t="shared" si="456"/>
        <v>#REF!</v>
      </c>
      <c r="BP358" s="10" t="e">
        <f>SUMIF([3]gfs0910a!#REF!,'[3]total hrs'!#REF!,[3]gfs0910a!#REF!)</f>
        <v>#REF!</v>
      </c>
      <c r="BQ358" s="10" t="e">
        <f t="shared" si="457"/>
        <v>#REF!</v>
      </c>
      <c r="BR358" s="10" t="e">
        <f>SUMIF([3]gfs0910a!#REF!,'[3]total hrs'!#REF!,[3]gfs0910a!#REF!)</f>
        <v>#REF!</v>
      </c>
      <c r="BS358" s="10" t="e">
        <f t="shared" si="458"/>
        <v>#REF!</v>
      </c>
      <c r="BT358" s="10" t="e">
        <f>SUMIF([3]gfs0910a!#REF!,'[3]total hrs'!#REF!,[3]gfs0910a!#REF!)</f>
        <v>#REF!</v>
      </c>
      <c r="BU358" s="10" t="e">
        <f t="shared" si="459"/>
        <v>#REF!</v>
      </c>
      <c r="BV358" s="10" t="e">
        <f>SUMIF([3]gfs0910a!#REF!,'[3]total hrs'!#REF!,[3]gfs0910a!#REF!)</f>
        <v>#REF!</v>
      </c>
      <c r="BW358" s="10" t="e">
        <f t="shared" si="460"/>
        <v>#REF!</v>
      </c>
    </row>
    <row r="359" spans="1:75" ht="21" customHeight="1" x14ac:dyDescent="0.25">
      <c r="A359" s="12">
        <v>51969</v>
      </c>
      <c r="B359" s="12" t="s">
        <v>370</v>
      </c>
      <c r="C359" s="15" t="s">
        <v>20</v>
      </c>
      <c r="D359" s="29">
        <f>SUMIF(general!$C:$C,'control sheet'!$A:$A,general!$K:$K)</f>
        <v>0</v>
      </c>
      <c r="E359" s="5">
        <f>SUMIF(airport!C:C,'control sheet'!A:A,airport!K:K)</f>
        <v>0</v>
      </c>
      <c r="F359" s="5">
        <f>SUMIF(denarau!C:C,'control sheet'!A:A,denarau!K:K)</f>
        <v>0</v>
      </c>
      <c r="G359" s="98">
        <f>SUMIF(fijian!$C:$C,'control sheet'!$A:$A,fijian!$K:$K)</f>
        <v>0</v>
      </c>
      <c r="H359" s="5">
        <f>SUMIF(north!C:C,'control sheet'!A:A,north!K:K)</f>
        <v>0</v>
      </c>
      <c r="I359" s="5"/>
      <c r="J359" s="5"/>
      <c r="L359" s="6">
        <f t="shared" si="439"/>
        <v>0</v>
      </c>
      <c r="N3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59" s="96">
        <f t="shared" si="440"/>
        <v>0</v>
      </c>
      <c r="R3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59" s="6">
        <f t="shared" si="441"/>
        <v>0</v>
      </c>
      <c r="AE359" s="7"/>
      <c r="AF359" s="6">
        <f t="shared" si="442"/>
        <v>0</v>
      </c>
      <c r="AG359" s="6">
        <f t="shared" si="443"/>
        <v>0</v>
      </c>
      <c r="AH359" s="6">
        <f t="shared" si="444"/>
        <v>0</v>
      </c>
      <c r="AI359" s="6">
        <f t="shared" si="445"/>
        <v>0</v>
      </c>
      <c r="AJ359" s="6">
        <f t="shared" si="446"/>
        <v>0</v>
      </c>
      <c r="AK359" s="6">
        <f t="shared" si="447"/>
        <v>0</v>
      </c>
      <c r="AL359" s="6"/>
      <c r="AM3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59" s="9" t="e">
        <f t="shared" si="448"/>
        <v>#REF!</v>
      </c>
      <c r="BD359" s="9" t="e">
        <f t="shared" si="449"/>
        <v>#REF!</v>
      </c>
      <c r="BE359" s="9" t="e">
        <f t="shared" si="450"/>
        <v>#REF!</v>
      </c>
      <c r="BF359" s="9" t="e">
        <f t="shared" si="451"/>
        <v>#REF!</v>
      </c>
      <c r="BG359" s="9" t="e">
        <f t="shared" si="452"/>
        <v>#REF!</v>
      </c>
      <c r="BH359" s="9" t="e">
        <f t="shared" si="453"/>
        <v>#REF!</v>
      </c>
      <c r="BI359" s="9" t="e">
        <f t="shared" si="454"/>
        <v>#REF!</v>
      </c>
      <c r="BL359" s="10" t="e">
        <f>SUMIF([3]gfs0910a!#REF!,'[3]total hrs'!#REF!,[3]gfs0910a!#REF!)</f>
        <v>#REF!</v>
      </c>
      <c r="BM359" s="10" t="e">
        <f t="shared" si="455"/>
        <v>#REF!</v>
      </c>
      <c r="BN359" s="10" t="e">
        <f>SUMIF([3]gfs0910a!#REF!,'[3]total hrs'!#REF!,[3]gfs0910a!#REF!)</f>
        <v>#REF!</v>
      </c>
      <c r="BO359" s="10" t="e">
        <f t="shared" si="456"/>
        <v>#REF!</v>
      </c>
      <c r="BP359" s="10" t="e">
        <f>SUMIF([3]gfs0910a!#REF!,'[3]total hrs'!#REF!,[3]gfs0910a!#REF!)</f>
        <v>#REF!</v>
      </c>
      <c r="BQ359" s="10" t="e">
        <f t="shared" si="457"/>
        <v>#REF!</v>
      </c>
      <c r="BR359" s="10" t="e">
        <f>SUMIF([3]gfs0910a!#REF!,'[3]total hrs'!#REF!,[3]gfs0910a!#REF!)</f>
        <v>#REF!</v>
      </c>
      <c r="BS359" s="10" t="e">
        <f t="shared" si="458"/>
        <v>#REF!</v>
      </c>
      <c r="BT359" s="10" t="e">
        <f>SUMIF([3]gfs0910a!#REF!,'[3]total hrs'!#REF!,[3]gfs0910a!#REF!)</f>
        <v>#REF!</v>
      </c>
      <c r="BU359" s="10" t="e">
        <f t="shared" si="459"/>
        <v>#REF!</v>
      </c>
      <c r="BV359" s="10" t="e">
        <f>SUMIF([3]gfs0910a!#REF!,'[3]total hrs'!#REF!,[3]gfs0910a!#REF!)</f>
        <v>#REF!</v>
      </c>
      <c r="BW359" s="10" t="e">
        <f t="shared" si="460"/>
        <v>#REF!</v>
      </c>
    </row>
    <row r="360" spans="1:75" ht="21" customHeight="1" x14ac:dyDescent="0.25">
      <c r="A360" s="12">
        <v>51974</v>
      </c>
      <c r="B360" s="12" t="s">
        <v>371</v>
      </c>
      <c r="C360" s="15" t="s">
        <v>20</v>
      </c>
      <c r="D360" s="29">
        <f>SUMIF(general!$C:$C,'control sheet'!$A:$A,general!$K:$K)</f>
        <v>0</v>
      </c>
      <c r="E360" s="5">
        <f>SUMIF(airport!C:C,'control sheet'!A:A,airport!K:K)</f>
        <v>0</v>
      </c>
      <c r="F360" s="5">
        <f>SUMIF(denarau!C:C,'control sheet'!A:A,denarau!K:K)</f>
        <v>0</v>
      </c>
      <c r="G360" s="98">
        <f>SUMIF(fijian!$C:$C,'control sheet'!$A:$A,fijian!$K:$K)</f>
        <v>0</v>
      </c>
      <c r="H360" s="5">
        <f>SUMIF(north!C:C,'control sheet'!A:A,north!K:K)</f>
        <v>0</v>
      </c>
      <c r="I360" s="5"/>
      <c r="J360" s="5"/>
      <c r="L360" s="6">
        <f t="shared" si="439"/>
        <v>0</v>
      </c>
      <c r="N3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0" s="96">
        <f t="shared" si="440"/>
        <v>0</v>
      </c>
      <c r="R3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0" s="6">
        <f t="shared" si="441"/>
        <v>0</v>
      </c>
      <c r="AE360" s="7"/>
      <c r="AF360" s="6">
        <f t="shared" si="442"/>
        <v>0</v>
      </c>
      <c r="AG360" s="6">
        <f t="shared" si="443"/>
        <v>0</v>
      </c>
      <c r="AH360" s="6">
        <f t="shared" si="444"/>
        <v>0</v>
      </c>
      <c r="AI360" s="6">
        <f t="shared" si="445"/>
        <v>0</v>
      </c>
      <c r="AJ360" s="6">
        <f t="shared" si="446"/>
        <v>0</v>
      </c>
      <c r="AK360" s="6">
        <f t="shared" si="447"/>
        <v>0</v>
      </c>
      <c r="AL360" s="6"/>
      <c r="AM3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0" s="9" t="e">
        <f t="shared" si="448"/>
        <v>#REF!</v>
      </c>
      <c r="BD360" s="9" t="e">
        <f t="shared" si="449"/>
        <v>#REF!</v>
      </c>
      <c r="BE360" s="9" t="e">
        <f t="shared" si="450"/>
        <v>#REF!</v>
      </c>
      <c r="BF360" s="9" t="e">
        <f t="shared" si="451"/>
        <v>#REF!</v>
      </c>
      <c r="BG360" s="9" t="e">
        <f t="shared" si="452"/>
        <v>#REF!</v>
      </c>
      <c r="BH360" s="9" t="e">
        <f t="shared" si="453"/>
        <v>#REF!</v>
      </c>
      <c r="BI360" s="9" t="e">
        <f t="shared" si="454"/>
        <v>#REF!</v>
      </c>
      <c r="BL360" s="10" t="e">
        <f>SUMIF([3]gfs0910a!#REF!,'[3]total hrs'!#REF!,[3]gfs0910a!#REF!)</f>
        <v>#REF!</v>
      </c>
      <c r="BM360" s="10" t="e">
        <f t="shared" si="455"/>
        <v>#REF!</v>
      </c>
      <c r="BN360" s="10" t="e">
        <f>SUMIF([3]gfs0910a!#REF!,'[3]total hrs'!#REF!,[3]gfs0910a!#REF!)</f>
        <v>#REF!</v>
      </c>
      <c r="BO360" s="10" t="e">
        <f t="shared" si="456"/>
        <v>#REF!</v>
      </c>
      <c r="BP360" s="10" t="e">
        <f>SUMIF([3]gfs0910a!#REF!,'[3]total hrs'!#REF!,[3]gfs0910a!#REF!)</f>
        <v>#REF!</v>
      </c>
      <c r="BQ360" s="10" t="e">
        <f t="shared" si="457"/>
        <v>#REF!</v>
      </c>
      <c r="BR360" s="10" t="e">
        <f>SUMIF([3]gfs0910a!#REF!,'[3]total hrs'!#REF!,[3]gfs0910a!#REF!)</f>
        <v>#REF!</v>
      </c>
      <c r="BS360" s="10" t="e">
        <f t="shared" si="458"/>
        <v>#REF!</v>
      </c>
      <c r="BT360" s="10" t="e">
        <f>SUMIF([3]gfs0910a!#REF!,'[3]total hrs'!#REF!,[3]gfs0910a!#REF!)</f>
        <v>#REF!</v>
      </c>
      <c r="BU360" s="10" t="e">
        <f t="shared" si="459"/>
        <v>#REF!</v>
      </c>
      <c r="BV360" s="10" t="e">
        <f>SUMIF([3]gfs0910a!#REF!,'[3]total hrs'!#REF!,[3]gfs0910a!#REF!)</f>
        <v>#REF!</v>
      </c>
      <c r="BW360" s="10" t="e">
        <f t="shared" si="460"/>
        <v>#REF!</v>
      </c>
    </row>
    <row r="361" spans="1:75" ht="21" customHeight="1" x14ac:dyDescent="0.25">
      <c r="A361" s="12">
        <v>51975</v>
      </c>
      <c r="B361" s="12" t="s">
        <v>372</v>
      </c>
      <c r="C361" s="15" t="s">
        <v>20</v>
      </c>
      <c r="D361" s="29">
        <f>SUMIF(general!$C:$C,'control sheet'!$A:$A,general!$K:$K)</f>
        <v>0</v>
      </c>
      <c r="E361" s="5">
        <f>SUMIF(airport!C:C,'control sheet'!A:A,airport!K:K)</f>
        <v>0</v>
      </c>
      <c r="F361" s="5">
        <f>SUMIF(denarau!C:C,'control sheet'!A:A,denarau!K:K)</f>
        <v>0</v>
      </c>
      <c r="G361" s="98">
        <f>SUMIF(fijian!$C:$C,'control sheet'!$A:$A,fijian!$K:$K)</f>
        <v>0</v>
      </c>
      <c r="H361" s="5">
        <f>SUMIF(north!C:C,'control sheet'!A:A,north!K:K)</f>
        <v>0</v>
      </c>
      <c r="I361" s="5"/>
      <c r="J361" s="5"/>
      <c r="L361" s="6">
        <f t="shared" si="439"/>
        <v>0</v>
      </c>
      <c r="N3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1" s="96">
        <f t="shared" si="440"/>
        <v>0</v>
      </c>
      <c r="R3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1" s="6">
        <f t="shared" si="441"/>
        <v>0</v>
      </c>
      <c r="AE361" s="7"/>
      <c r="AF361" s="6">
        <f t="shared" si="442"/>
        <v>0</v>
      </c>
      <c r="AG361" s="6">
        <f t="shared" si="443"/>
        <v>0</v>
      </c>
      <c r="AH361" s="6">
        <f t="shared" si="444"/>
        <v>0</v>
      </c>
      <c r="AI361" s="6">
        <f t="shared" si="445"/>
        <v>0</v>
      </c>
      <c r="AJ361" s="6">
        <f t="shared" si="446"/>
        <v>0</v>
      </c>
      <c r="AK361" s="6">
        <f t="shared" si="447"/>
        <v>0</v>
      </c>
      <c r="AL361" s="6"/>
      <c r="AM3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1" s="9" t="e">
        <f t="shared" si="448"/>
        <v>#REF!</v>
      </c>
      <c r="BD361" s="9" t="e">
        <f t="shared" si="449"/>
        <v>#REF!</v>
      </c>
      <c r="BE361" s="9" t="e">
        <f t="shared" si="450"/>
        <v>#REF!</v>
      </c>
      <c r="BF361" s="9" t="e">
        <f t="shared" si="451"/>
        <v>#REF!</v>
      </c>
      <c r="BG361" s="9" t="e">
        <f t="shared" si="452"/>
        <v>#REF!</v>
      </c>
      <c r="BH361" s="9" t="e">
        <f t="shared" si="453"/>
        <v>#REF!</v>
      </c>
      <c r="BI361" s="9" t="e">
        <f t="shared" si="454"/>
        <v>#REF!</v>
      </c>
      <c r="BL361" s="10" t="e">
        <f>SUMIF([3]gfs0910a!#REF!,'[3]total hrs'!#REF!,[3]gfs0910a!#REF!)</f>
        <v>#REF!</v>
      </c>
      <c r="BM361" s="10" t="e">
        <f t="shared" si="455"/>
        <v>#REF!</v>
      </c>
      <c r="BN361" s="10" t="e">
        <f>SUMIF([3]gfs0910a!#REF!,'[3]total hrs'!#REF!,[3]gfs0910a!#REF!)</f>
        <v>#REF!</v>
      </c>
      <c r="BO361" s="10" t="e">
        <f t="shared" si="456"/>
        <v>#REF!</v>
      </c>
      <c r="BP361" s="10" t="e">
        <f>SUMIF([3]gfs0910a!#REF!,'[3]total hrs'!#REF!,[3]gfs0910a!#REF!)</f>
        <v>#REF!</v>
      </c>
      <c r="BQ361" s="10" t="e">
        <f t="shared" si="457"/>
        <v>#REF!</v>
      </c>
      <c r="BR361" s="10" t="e">
        <f>SUMIF([3]gfs0910a!#REF!,'[3]total hrs'!#REF!,[3]gfs0910a!#REF!)</f>
        <v>#REF!</v>
      </c>
      <c r="BS361" s="10" t="e">
        <f t="shared" si="458"/>
        <v>#REF!</v>
      </c>
      <c r="BT361" s="10" t="e">
        <f>SUMIF([3]gfs0910a!#REF!,'[3]total hrs'!#REF!,[3]gfs0910a!#REF!)</f>
        <v>#REF!</v>
      </c>
      <c r="BU361" s="10" t="e">
        <f t="shared" si="459"/>
        <v>#REF!</v>
      </c>
      <c r="BV361" s="10" t="e">
        <f>SUMIF([3]gfs0910a!#REF!,'[3]total hrs'!#REF!,[3]gfs0910a!#REF!)</f>
        <v>#REF!</v>
      </c>
      <c r="BW361" s="10" t="e">
        <f t="shared" si="460"/>
        <v>#REF!</v>
      </c>
    </row>
    <row r="362" spans="1:75" ht="21" customHeight="1" x14ac:dyDescent="0.25">
      <c r="A362" s="12">
        <v>51976</v>
      </c>
      <c r="B362" s="12" t="s">
        <v>373</v>
      </c>
      <c r="C362" s="15" t="s">
        <v>20</v>
      </c>
      <c r="D362" s="29">
        <f>SUMIF(general!$C:$C,'control sheet'!$A:$A,general!$K:$K)</f>
        <v>0</v>
      </c>
      <c r="E362" s="5">
        <f>SUMIF(airport!C:C,'control sheet'!A:A,airport!K:K)</f>
        <v>0</v>
      </c>
      <c r="F362" s="5">
        <f>SUMIF(denarau!C:C,'control sheet'!A:A,denarau!K:K)</f>
        <v>0</v>
      </c>
      <c r="G362" s="98">
        <f>SUMIF(fijian!$C:$C,'control sheet'!$A:$A,fijian!$K:$K)</f>
        <v>0</v>
      </c>
      <c r="H362" s="5">
        <f>SUMIF(north!C:C,'control sheet'!A:A,north!K:K)</f>
        <v>0</v>
      </c>
      <c r="I362" s="5"/>
      <c r="J362" s="5"/>
      <c r="L362" s="6">
        <f t="shared" si="439"/>
        <v>0</v>
      </c>
      <c r="N3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2" s="96">
        <f t="shared" si="440"/>
        <v>0</v>
      </c>
      <c r="R3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2" s="6">
        <f t="shared" si="441"/>
        <v>0</v>
      </c>
      <c r="AE362" s="7"/>
      <c r="AF362" s="6">
        <f t="shared" si="442"/>
        <v>0</v>
      </c>
      <c r="AG362" s="6">
        <f t="shared" si="443"/>
        <v>0</v>
      </c>
      <c r="AH362" s="6">
        <f t="shared" si="444"/>
        <v>0</v>
      </c>
      <c r="AI362" s="6">
        <f t="shared" si="445"/>
        <v>0</v>
      </c>
      <c r="AJ362" s="6">
        <f t="shared" si="446"/>
        <v>0</v>
      </c>
      <c r="AK362" s="6">
        <f t="shared" si="447"/>
        <v>0</v>
      </c>
      <c r="AL362" s="6"/>
      <c r="AM3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2" s="9" t="e">
        <f t="shared" si="448"/>
        <v>#REF!</v>
      </c>
      <c r="BD362" s="9" t="e">
        <f t="shared" si="449"/>
        <v>#REF!</v>
      </c>
      <c r="BE362" s="9" t="e">
        <f t="shared" si="450"/>
        <v>#REF!</v>
      </c>
      <c r="BF362" s="9" t="e">
        <f t="shared" si="451"/>
        <v>#REF!</v>
      </c>
      <c r="BG362" s="9" t="e">
        <f t="shared" si="452"/>
        <v>#REF!</v>
      </c>
      <c r="BH362" s="9" t="e">
        <f t="shared" si="453"/>
        <v>#REF!</v>
      </c>
      <c r="BI362" s="9" t="e">
        <f t="shared" si="454"/>
        <v>#REF!</v>
      </c>
      <c r="BL362" s="10" t="e">
        <f>SUMIF([3]gfs0910a!#REF!,'[3]total hrs'!#REF!,[3]gfs0910a!#REF!)</f>
        <v>#REF!</v>
      </c>
      <c r="BM362" s="10" t="e">
        <f t="shared" si="455"/>
        <v>#REF!</v>
      </c>
      <c r="BN362" s="10" t="e">
        <f>SUMIF([3]gfs0910a!#REF!,'[3]total hrs'!#REF!,[3]gfs0910a!#REF!)</f>
        <v>#REF!</v>
      </c>
      <c r="BO362" s="10" t="e">
        <f t="shared" si="456"/>
        <v>#REF!</v>
      </c>
      <c r="BP362" s="10" t="e">
        <f>SUMIF([3]gfs0910a!#REF!,'[3]total hrs'!#REF!,[3]gfs0910a!#REF!)</f>
        <v>#REF!</v>
      </c>
      <c r="BQ362" s="10" t="e">
        <f t="shared" si="457"/>
        <v>#REF!</v>
      </c>
      <c r="BR362" s="10" t="e">
        <f>SUMIF([3]gfs0910a!#REF!,'[3]total hrs'!#REF!,[3]gfs0910a!#REF!)</f>
        <v>#REF!</v>
      </c>
      <c r="BS362" s="10" t="e">
        <f t="shared" si="458"/>
        <v>#REF!</v>
      </c>
      <c r="BT362" s="10" t="e">
        <f>SUMIF([3]gfs0910a!#REF!,'[3]total hrs'!#REF!,[3]gfs0910a!#REF!)</f>
        <v>#REF!</v>
      </c>
      <c r="BU362" s="10" t="e">
        <f t="shared" si="459"/>
        <v>#REF!</v>
      </c>
      <c r="BV362" s="10" t="e">
        <f>SUMIF([3]gfs0910a!#REF!,'[3]total hrs'!#REF!,[3]gfs0910a!#REF!)</f>
        <v>#REF!</v>
      </c>
      <c r="BW362" s="10" t="e">
        <f t="shared" si="460"/>
        <v>#REF!</v>
      </c>
    </row>
    <row r="363" spans="1:75" ht="18.75" customHeight="1" x14ac:dyDescent="0.25">
      <c r="A363" s="12">
        <v>51983</v>
      </c>
      <c r="B363" s="12" t="s">
        <v>374</v>
      </c>
      <c r="C363" s="15" t="s">
        <v>20</v>
      </c>
      <c r="D363" s="29">
        <f>SUMIF(general!$C:$C,'control sheet'!$A:$A,general!$K:$K)</f>
        <v>0</v>
      </c>
      <c r="E363" s="5">
        <f>SUMIF(airport!C:C,'control sheet'!A:A,airport!K:K)</f>
        <v>0</v>
      </c>
      <c r="F363" s="5">
        <f>SUMIF(denarau!C:C,'control sheet'!A:A,denarau!K:K)</f>
        <v>0</v>
      </c>
      <c r="G363" s="98">
        <f>SUMIF(fijian!$C:$C,'control sheet'!$A:$A,fijian!$K:$K)</f>
        <v>0</v>
      </c>
      <c r="H363" s="5">
        <f>SUMIF(north!C:C,'control sheet'!A:A,north!K:K)</f>
        <v>0</v>
      </c>
      <c r="I363" s="5"/>
      <c r="J363" s="5"/>
      <c r="L363" s="6">
        <f t="shared" si="439"/>
        <v>0</v>
      </c>
      <c r="N3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3" s="96">
        <f t="shared" si="440"/>
        <v>0</v>
      </c>
      <c r="R3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3" s="6">
        <f t="shared" si="441"/>
        <v>0</v>
      </c>
      <c r="AE363" s="7"/>
      <c r="AF363" s="6">
        <f t="shared" si="442"/>
        <v>0</v>
      </c>
      <c r="AG363" s="6">
        <f t="shared" si="443"/>
        <v>0</v>
      </c>
      <c r="AH363" s="6">
        <f t="shared" si="444"/>
        <v>0</v>
      </c>
      <c r="AI363" s="6">
        <f t="shared" si="445"/>
        <v>0</v>
      </c>
      <c r="AJ363" s="6">
        <f t="shared" si="446"/>
        <v>0</v>
      </c>
      <c r="AK363" s="6">
        <f t="shared" si="447"/>
        <v>0</v>
      </c>
      <c r="AL363" s="6"/>
      <c r="AM3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3" s="9" t="e">
        <f t="shared" si="448"/>
        <v>#REF!</v>
      </c>
      <c r="BD363" s="9" t="e">
        <f t="shared" si="449"/>
        <v>#REF!</v>
      </c>
      <c r="BE363" s="9" t="e">
        <f t="shared" si="450"/>
        <v>#REF!</v>
      </c>
      <c r="BF363" s="9" t="e">
        <f t="shared" si="451"/>
        <v>#REF!</v>
      </c>
      <c r="BG363" s="9" t="e">
        <f t="shared" si="452"/>
        <v>#REF!</v>
      </c>
      <c r="BH363" s="9" t="e">
        <f t="shared" si="453"/>
        <v>#REF!</v>
      </c>
      <c r="BI363" s="9" t="e">
        <f t="shared" si="454"/>
        <v>#REF!</v>
      </c>
      <c r="BL363" s="10" t="e">
        <f>SUMIF([3]gfs0910a!#REF!,'[3]total hrs'!#REF!,[3]gfs0910a!#REF!)</f>
        <v>#REF!</v>
      </c>
      <c r="BM363" s="10" t="e">
        <f t="shared" si="455"/>
        <v>#REF!</v>
      </c>
      <c r="BN363" s="10" t="e">
        <f>SUMIF([3]gfs0910a!#REF!,'[3]total hrs'!#REF!,[3]gfs0910a!#REF!)</f>
        <v>#REF!</v>
      </c>
      <c r="BO363" s="10" t="e">
        <f t="shared" si="456"/>
        <v>#REF!</v>
      </c>
      <c r="BP363" s="10" t="e">
        <f>SUMIF([3]gfs0910a!#REF!,'[3]total hrs'!#REF!,[3]gfs0910a!#REF!)</f>
        <v>#REF!</v>
      </c>
      <c r="BQ363" s="10" t="e">
        <f t="shared" si="457"/>
        <v>#REF!</v>
      </c>
      <c r="BR363" s="10" t="e">
        <f>SUMIF([3]gfs0910a!#REF!,'[3]total hrs'!#REF!,[3]gfs0910a!#REF!)</f>
        <v>#REF!</v>
      </c>
      <c r="BS363" s="10" t="e">
        <f t="shared" si="458"/>
        <v>#REF!</v>
      </c>
      <c r="BT363" s="10" t="e">
        <f>SUMIF([3]gfs0910a!#REF!,'[3]total hrs'!#REF!,[3]gfs0910a!#REF!)</f>
        <v>#REF!</v>
      </c>
      <c r="BU363" s="10" t="e">
        <f t="shared" si="459"/>
        <v>#REF!</v>
      </c>
      <c r="BV363" s="10" t="e">
        <f>SUMIF([3]gfs0910a!#REF!,'[3]total hrs'!#REF!,[3]gfs0910a!#REF!)</f>
        <v>#REF!</v>
      </c>
      <c r="BW363" s="10" t="e">
        <f t="shared" si="460"/>
        <v>#REF!</v>
      </c>
    </row>
    <row r="364" spans="1:75" ht="21" customHeight="1" x14ac:dyDescent="0.25">
      <c r="A364" s="12">
        <v>52022</v>
      </c>
      <c r="B364" s="12" t="s">
        <v>375</v>
      </c>
      <c r="C364" s="15" t="s">
        <v>20</v>
      </c>
      <c r="D364" s="29">
        <f>SUMIF(general!$C:$C,'control sheet'!$A:$A,general!$K:$K)</f>
        <v>0</v>
      </c>
      <c r="E364" s="5">
        <f>SUMIF(airport!C:C,'control sheet'!A:A,airport!K:K)</f>
        <v>0</v>
      </c>
      <c r="F364" s="5">
        <f>SUMIF(denarau!C:C,'control sheet'!A:A,denarau!K:K)</f>
        <v>0</v>
      </c>
      <c r="G364" s="98">
        <f>SUMIF(fijian!$C:$C,'control sheet'!$A:$A,fijian!$K:$K)</f>
        <v>0</v>
      </c>
      <c r="H364" s="5">
        <f>SUMIF(north!C:C,'control sheet'!A:A,north!K:K)</f>
        <v>0</v>
      </c>
      <c r="I364" s="5"/>
      <c r="J364" s="5"/>
      <c r="L364" s="6">
        <f t="shared" si="439"/>
        <v>0</v>
      </c>
      <c r="N3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4" s="96">
        <f t="shared" si="440"/>
        <v>0</v>
      </c>
      <c r="R3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4" s="6">
        <f t="shared" si="441"/>
        <v>0</v>
      </c>
      <c r="AE364" s="7"/>
      <c r="AF364" s="6">
        <f t="shared" si="442"/>
        <v>0</v>
      </c>
      <c r="AG364" s="6">
        <f t="shared" si="443"/>
        <v>0</v>
      </c>
      <c r="AH364" s="6">
        <f t="shared" si="444"/>
        <v>0</v>
      </c>
      <c r="AI364" s="6">
        <f t="shared" si="445"/>
        <v>0</v>
      </c>
      <c r="AJ364" s="6">
        <f t="shared" si="446"/>
        <v>0</v>
      </c>
      <c r="AK364" s="6">
        <f t="shared" si="447"/>
        <v>0</v>
      </c>
      <c r="AL364" s="6"/>
      <c r="AM3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4" s="9" t="e">
        <f t="shared" si="448"/>
        <v>#REF!</v>
      </c>
      <c r="BD364" s="9" t="e">
        <f t="shared" si="449"/>
        <v>#REF!</v>
      </c>
      <c r="BE364" s="9" t="e">
        <f t="shared" si="450"/>
        <v>#REF!</v>
      </c>
      <c r="BF364" s="9" t="e">
        <f t="shared" si="451"/>
        <v>#REF!</v>
      </c>
      <c r="BG364" s="9" t="e">
        <f t="shared" si="452"/>
        <v>#REF!</v>
      </c>
      <c r="BH364" s="9" t="e">
        <f t="shared" si="453"/>
        <v>#REF!</v>
      </c>
      <c r="BI364" s="9" t="e">
        <f t="shared" si="454"/>
        <v>#REF!</v>
      </c>
      <c r="BL364" s="10" t="e">
        <f>SUMIF([3]gfs0910a!#REF!,'[3]total hrs'!#REF!,[3]gfs0910a!#REF!)</f>
        <v>#REF!</v>
      </c>
      <c r="BM364" s="10" t="e">
        <f t="shared" si="455"/>
        <v>#REF!</v>
      </c>
      <c r="BN364" s="10" t="e">
        <f>SUMIF([3]gfs0910a!#REF!,'[3]total hrs'!#REF!,[3]gfs0910a!#REF!)</f>
        <v>#REF!</v>
      </c>
      <c r="BO364" s="10" t="e">
        <f t="shared" si="456"/>
        <v>#REF!</v>
      </c>
      <c r="BP364" s="10" t="e">
        <f>SUMIF([3]gfs0910a!#REF!,'[3]total hrs'!#REF!,[3]gfs0910a!#REF!)</f>
        <v>#REF!</v>
      </c>
      <c r="BQ364" s="10" t="e">
        <f t="shared" si="457"/>
        <v>#REF!</v>
      </c>
      <c r="BR364" s="10" t="e">
        <f>SUMIF([3]gfs0910a!#REF!,'[3]total hrs'!#REF!,[3]gfs0910a!#REF!)</f>
        <v>#REF!</v>
      </c>
      <c r="BS364" s="10" t="e">
        <f t="shared" si="458"/>
        <v>#REF!</v>
      </c>
      <c r="BT364" s="10" t="e">
        <f>SUMIF([3]gfs0910a!#REF!,'[3]total hrs'!#REF!,[3]gfs0910a!#REF!)</f>
        <v>#REF!</v>
      </c>
      <c r="BU364" s="10" t="e">
        <f t="shared" si="459"/>
        <v>#REF!</v>
      </c>
      <c r="BV364" s="10" t="e">
        <f>SUMIF([3]gfs0910a!#REF!,'[3]total hrs'!#REF!,[3]gfs0910a!#REF!)</f>
        <v>#REF!</v>
      </c>
      <c r="BW364" s="10" t="e">
        <f t="shared" si="460"/>
        <v>#REF!</v>
      </c>
    </row>
    <row r="365" spans="1:75" ht="21" customHeight="1" x14ac:dyDescent="0.25">
      <c r="A365" s="12">
        <v>52027</v>
      </c>
      <c r="B365" s="12" t="s">
        <v>376</v>
      </c>
      <c r="C365" s="15" t="s">
        <v>20</v>
      </c>
      <c r="D365" s="29">
        <f>SUMIF(general!$C:$C,'control sheet'!$A:$A,general!$K:$K)</f>
        <v>0</v>
      </c>
      <c r="E365" s="5">
        <f>SUMIF(airport!C:C,'control sheet'!A:A,airport!K:K)</f>
        <v>0</v>
      </c>
      <c r="F365" s="5">
        <f>SUMIF(denarau!C:C,'control sheet'!A:A,denarau!K:K)</f>
        <v>0</v>
      </c>
      <c r="G365" s="98">
        <f>SUMIF(fijian!$C:$C,'control sheet'!$A:$A,fijian!$K:$K)</f>
        <v>0</v>
      </c>
      <c r="H365" s="5">
        <f>SUMIF(north!C:C,'control sheet'!A:A,north!K:K)</f>
        <v>0</v>
      </c>
      <c r="I365" s="5"/>
      <c r="J365" s="5"/>
      <c r="L365" s="6">
        <f t="shared" si="439"/>
        <v>0</v>
      </c>
      <c r="N3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5" s="96">
        <f t="shared" si="440"/>
        <v>0</v>
      </c>
      <c r="R3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5" s="6">
        <f t="shared" si="441"/>
        <v>0</v>
      </c>
      <c r="AE365" s="7"/>
      <c r="AF365" s="6">
        <f t="shared" si="442"/>
        <v>0</v>
      </c>
      <c r="AG365" s="6">
        <f t="shared" si="443"/>
        <v>0</v>
      </c>
      <c r="AH365" s="6">
        <f t="shared" si="444"/>
        <v>0</v>
      </c>
      <c r="AI365" s="6">
        <f t="shared" si="445"/>
        <v>0</v>
      </c>
      <c r="AJ365" s="6">
        <f t="shared" si="446"/>
        <v>0</v>
      </c>
      <c r="AK365" s="6">
        <f t="shared" si="447"/>
        <v>0</v>
      </c>
      <c r="AL365" s="6"/>
      <c r="AM3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5" s="9" t="e">
        <f t="shared" si="448"/>
        <v>#REF!</v>
      </c>
      <c r="BD365" s="9" t="e">
        <f t="shared" si="449"/>
        <v>#REF!</v>
      </c>
      <c r="BE365" s="9" t="e">
        <f t="shared" si="450"/>
        <v>#REF!</v>
      </c>
      <c r="BF365" s="9" t="e">
        <f t="shared" si="451"/>
        <v>#REF!</v>
      </c>
      <c r="BG365" s="9" t="e">
        <f t="shared" si="452"/>
        <v>#REF!</v>
      </c>
      <c r="BH365" s="9" t="e">
        <f t="shared" si="453"/>
        <v>#REF!</v>
      </c>
      <c r="BI365" s="9" t="e">
        <f t="shared" si="454"/>
        <v>#REF!</v>
      </c>
      <c r="BL365" s="10" t="e">
        <f>SUMIF([3]gfs0910a!#REF!,'[3]total hrs'!#REF!,[3]gfs0910a!#REF!)</f>
        <v>#REF!</v>
      </c>
      <c r="BM365" s="10" t="e">
        <f t="shared" si="455"/>
        <v>#REF!</v>
      </c>
      <c r="BN365" s="10" t="e">
        <f>SUMIF([3]gfs0910a!#REF!,'[3]total hrs'!#REF!,[3]gfs0910a!#REF!)</f>
        <v>#REF!</v>
      </c>
      <c r="BO365" s="10" t="e">
        <f t="shared" si="456"/>
        <v>#REF!</v>
      </c>
      <c r="BP365" s="10" t="e">
        <f>SUMIF([3]gfs0910a!#REF!,'[3]total hrs'!#REF!,[3]gfs0910a!#REF!)</f>
        <v>#REF!</v>
      </c>
      <c r="BQ365" s="10" t="e">
        <f t="shared" si="457"/>
        <v>#REF!</v>
      </c>
      <c r="BR365" s="10" t="e">
        <f>SUMIF([3]gfs0910a!#REF!,'[3]total hrs'!#REF!,[3]gfs0910a!#REF!)</f>
        <v>#REF!</v>
      </c>
      <c r="BS365" s="10" t="e">
        <f t="shared" si="458"/>
        <v>#REF!</v>
      </c>
      <c r="BT365" s="10" t="e">
        <f>SUMIF([3]gfs0910a!#REF!,'[3]total hrs'!#REF!,[3]gfs0910a!#REF!)</f>
        <v>#REF!</v>
      </c>
      <c r="BU365" s="10" t="e">
        <f t="shared" si="459"/>
        <v>#REF!</v>
      </c>
      <c r="BV365" s="10" t="e">
        <f>SUMIF([3]gfs0910a!#REF!,'[3]total hrs'!#REF!,[3]gfs0910a!#REF!)</f>
        <v>#REF!</v>
      </c>
      <c r="BW365" s="10" t="e">
        <f t="shared" si="460"/>
        <v>#REF!</v>
      </c>
    </row>
    <row r="366" spans="1:75" ht="21" customHeight="1" x14ac:dyDescent="0.25">
      <c r="A366" s="12">
        <v>52028</v>
      </c>
      <c r="B366" s="12" t="s">
        <v>377</v>
      </c>
      <c r="C366" s="15" t="s">
        <v>20</v>
      </c>
      <c r="D366" s="29">
        <f>SUMIF(general!$C:$C,'control sheet'!$A:$A,general!$K:$K)</f>
        <v>0</v>
      </c>
      <c r="E366" s="5">
        <f>SUMIF(airport!C:C,'control sheet'!A:A,airport!K:K)</f>
        <v>0</v>
      </c>
      <c r="F366" s="5">
        <f>SUMIF(denarau!C:C,'control sheet'!A:A,denarau!K:K)</f>
        <v>0</v>
      </c>
      <c r="G366" s="98">
        <f>SUMIF(fijian!$C:$C,'control sheet'!$A:$A,fijian!$K:$K)</f>
        <v>0</v>
      </c>
      <c r="H366" s="5">
        <f>SUMIF(north!C:C,'control sheet'!A:A,north!K:K)</f>
        <v>0</v>
      </c>
      <c r="I366" s="5"/>
      <c r="J366" s="5"/>
      <c r="L366" s="6">
        <f t="shared" si="439"/>
        <v>0</v>
      </c>
      <c r="N3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6" s="96">
        <f t="shared" si="440"/>
        <v>0</v>
      </c>
      <c r="R3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6" s="6">
        <f t="shared" si="441"/>
        <v>0</v>
      </c>
      <c r="AE366" s="7"/>
      <c r="AF366" s="6">
        <f t="shared" si="442"/>
        <v>0</v>
      </c>
      <c r="AG366" s="6">
        <f t="shared" si="443"/>
        <v>0</v>
      </c>
      <c r="AH366" s="6">
        <f t="shared" si="444"/>
        <v>0</v>
      </c>
      <c r="AI366" s="6">
        <f t="shared" si="445"/>
        <v>0</v>
      </c>
      <c r="AJ366" s="6">
        <f t="shared" si="446"/>
        <v>0</v>
      </c>
      <c r="AK366" s="6">
        <f t="shared" si="447"/>
        <v>0</v>
      </c>
      <c r="AL366" s="6"/>
      <c r="AM3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6" s="9" t="e">
        <f t="shared" si="448"/>
        <v>#REF!</v>
      </c>
      <c r="BD366" s="9" t="e">
        <f t="shared" si="449"/>
        <v>#REF!</v>
      </c>
      <c r="BE366" s="9" t="e">
        <f t="shared" si="450"/>
        <v>#REF!</v>
      </c>
      <c r="BF366" s="9" t="e">
        <f t="shared" si="451"/>
        <v>#REF!</v>
      </c>
      <c r="BG366" s="9" t="e">
        <f t="shared" si="452"/>
        <v>#REF!</v>
      </c>
      <c r="BH366" s="9" t="e">
        <f t="shared" si="453"/>
        <v>#REF!</v>
      </c>
      <c r="BI366" s="9" t="e">
        <f t="shared" si="454"/>
        <v>#REF!</v>
      </c>
      <c r="BL366" s="10" t="e">
        <f>SUMIF([3]gfs0910a!#REF!,'[3]total hrs'!#REF!,[3]gfs0910a!#REF!)</f>
        <v>#REF!</v>
      </c>
      <c r="BM366" s="10" t="e">
        <f t="shared" si="455"/>
        <v>#REF!</v>
      </c>
      <c r="BN366" s="10" t="e">
        <f>SUMIF([3]gfs0910a!#REF!,'[3]total hrs'!#REF!,[3]gfs0910a!#REF!)</f>
        <v>#REF!</v>
      </c>
      <c r="BO366" s="10" t="e">
        <f t="shared" si="456"/>
        <v>#REF!</v>
      </c>
      <c r="BP366" s="10" t="e">
        <f>SUMIF([3]gfs0910a!#REF!,'[3]total hrs'!#REF!,[3]gfs0910a!#REF!)</f>
        <v>#REF!</v>
      </c>
      <c r="BQ366" s="10" t="e">
        <f t="shared" si="457"/>
        <v>#REF!</v>
      </c>
      <c r="BR366" s="10" t="e">
        <f>SUMIF([3]gfs0910a!#REF!,'[3]total hrs'!#REF!,[3]gfs0910a!#REF!)</f>
        <v>#REF!</v>
      </c>
      <c r="BS366" s="10" t="e">
        <f t="shared" si="458"/>
        <v>#REF!</v>
      </c>
      <c r="BT366" s="10" t="e">
        <f>SUMIF([3]gfs0910a!#REF!,'[3]total hrs'!#REF!,[3]gfs0910a!#REF!)</f>
        <v>#REF!</v>
      </c>
      <c r="BU366" s="10" t="e">
        <f t="shared" si="459"/>
        <v>#REF!</v>
      </c>
      <c r="BV366" s="10" t="e">
        <f>SUMIF([3]gfs0910a!#REF!,'[3]total hrs'!#REF!,[3]gfs0910a!#REF!)</f>
        <v>#REF!</v>
      </c>
      <c r="BW366" s="10" t="e">
        <f t="shared" si="460"/>
        <v>#REF!</v>
      </c>
    </row>
    <row r="367" spans="1:75" ht="21" customHeight="1" x14ac:dyDescent="0.25">
      <c r="A367" s="12">
        <v>52031</v>
      </c>
      <c r="B367" s="12" t="s">
        <v>378</v>
      </c>
      <c r="C367" s="15" t="s">
        <v>20</v>
      </c>
      <c r="D367" s="29">
        <f>SUMIF(general!$C:$C,'control sheet'!$A:$A,general!$K:$K)</f>
        <v>0</v>
      </c>
      <c r="E367" s="5">
        <f>SUMIF(airport!C:C,'control sheet'!A:A,airport!K:K)</f>
        <v>0</v>
      </c>
      <c r="F367" s="5">
        <f>SUMIF(denarau!C:C,'control sheet'!A:A,denarau!K:K)</f>
        <v>0</v>
      </c>
      <c r="G367" s="98">
        <f>SUMIF(fijian!$C:$C,'control sheet'!$A:$A,fijian!$K:$K)</f>
        <v>0</v>
      </c>
      <c r="H367" s="5">
        <f>SUMIF(north!C:C,'control sheet'!A:A,north!K:K)</f>
        <v>0</v>
      </c>
      <c r="I367" s="5"/>
      <c r="J367" s="5"/>
      <c r="L367" s="6">
        <f t="shared" si="439"/>
        <v>0</v>
      </c>
      <c r="N3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7" s="96">
        <f t="shared" si="440"/>
        <v>0</v>
      </c>
      <c r="R3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7" s="6">
        <f t="shared" si="441"/>
        <v>0</v>
      </c>
      <c r="AE367" s="7"/>
      <c r="AF367" s="6">
        <f t="shared" si="442"/>
        <v>0</v>
      </c>
      <c r="AG367" s="6">
        <f t="shared" si="443"/>
        <v>0</v>
      </c>
      <c r="AH367" s="6">
        <f t="shared" si="444"/>
        <v>0</v>
      </c>
      <c r="AI367" s="6">
        <f t="shared" si="445"/>
        <v>0</v>
      </c>
      <c r="AJ367" s="6">
        <f t="shared" si="446"/>
        <v>0</v>
      </c>
      <c r="AK367" s="6">
        <f t="shared" si="447"/>
        <v>0</v>
      </c>
      <c r="AL367" s="6"/>
      <c r="AM3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7" s="9" t="e">
        <f t="shared" si="448"/>
        <v>#REF!</v>
      </c>
      <c r="BD367" s="9" t="e">
        <f t="shared" si="449"/>
        <v>#REF!</v>
      </c>
      <c r="BE367" s="9" t="e">
        <f t="shared" si="450"/>
        <v>#REF!</v>
      </c>
      <c r="BF367" s="9" t="e">
        <f t="shared" si="451"/>
        <v>#REF!</v>
      </c>
      <c r="BG367" s="9" t="e">
        <f t="shared" si="452"/>
        <v>#REF!</v>
      </c>
      <c r="BH367" s="9" t="e">
        <f t="shared" si="453"/>
        <v>#REF!</v>
      </c>
      <c r="BI367" s="9" t="e">
        <f t="shared" si="454"/>
        <v>#REF!</v>
      </c>
      <c r="BL367" s="10" t="e">
        <f>SUMIF([3]gfs0910a!#REF!,'[3]total hrs'!#REF!,[3]gfs0910a!#REF!)</f>
        <v>#REF!</v>
      </c>
      <c r="BM367" s="10" t="e">
        <f t="shared" si="455"/>
        <v>#REF!</v>
      </c>
      <c r="BN367" s="10" t="e">
        <f>SUMIF([3]gfs0910a!#REF!,'[3]total hrs'!#REF!,[3]gfs0910a!#REF!)</f>
        <v>#REF!</v>
      </c>
      <c r="BO367" s="10" t="e">
        <f t="shared" si="456"/>
        <v>#REF!</v>
      </c>
      <c r="BP367" s="10" t="e">
        <f>SUMIF([3]gfs0910a!#REF!,'[3]total hrs'!#REF!,[3]gfs0910a!#REF!)</f>
        <v>#REF!</v>
      </c>
      <c r="BQ367" s="10" t="e">
        <f t="shared" si="457"/>
        <v>#REF!</v>
      </c>
      <c r="BR367" s="10" t="e">
        <f>SUMIF([3]gfs0910a!#REF!,'[3]total hrs'!#REF!,[3]gfs0910a!#REF!)</f>
        <v>#REF!</v>
      </c>
      <c r="BS367" s="10" t="e">
        <f t="shared" si="458"/>
        <v>#REF!</v>
      </c>
      <c r="BT367" s="10" t="e">
        <f>SUMIF([3]gfs0910a!#REF!,'[3]total hrs'!#REF!,[3]gfs0910a!#REF!)</f>
        <v>#REF!</v>
      </c>
      <c r="BU367" s="10" t="e">
        <f t="shared" si="459"/>
        <v>#REF!</v>
      </c>
      <c r="BV367" s="10" t="e">
        <f>SUMIF([3]gfs0910a!#REF!,'[3]total hrs'!#REF!,[3]gfs0910a!#REF!)</f>
        <v>#REF!</v>
      </c>
      <c r="BW367" s="10" t="e">
        <f t="shared" si="460"/>
        <v>#REF!</v>
      </c>
    </row>
    <row r="368" spans="1:75" ht="21" customHeight="1" x14ac:dyDescent="0.25">
      <c r="A368" s="12">
        <v>52032</v>
      </c>
      <c r="B368" s="12" t="s">
        <v>379</v>
      </c>
      <c r="C368" s="15" t="s">
        <v>20</v>
      </c>
      <c r="D368" s="29">
        <f>SUMIF(general!$C:$C,'control sheet'!$A:$A,general!$K:$K)</f>
        <v>0</v>
      </c>
      <c r="E368" s="5">
        <f>SUMIF(airport!C:C,'control sheet'!A:A,airport!K:K)</f>
        <v>0</v>
      </c>
      <c r="F368" s="5">
        <f>SUMIF(denarau!C:C,'control sheet'!A:A,denarau!K:K)</f>
        <v>0</v>
      </c>
      <c r="G368" s="98">
        <f>SUMIF(fijian!$C:$C,'control sheet'!$A:$A,fijian!$K:$K)</f>
        <v>0</v>
      </c>
      <c r="H368" s="5">
        <f>SUMIF(north!C:C,'control sheet'!A:A,north!K:K)</f>
        <v>0</v>
      </c>
      <c r="I368" s="5"/>
      <c r="J368" s="5"/>
      <c r="L368" s="6">
        <f t="shared" si="439"/>
        <v>0</v>
      </c>
      <c r="N3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8" s="96">
        <f t="shared" si="440"/>
        <v>0</v>
      </c>
      <c r="R3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8" s="6">
        <f t="shared" si="441"/>
        <v>0</v>
      </c>
      <c r="AE368" s="7"/>
      <c r="AF368" s="6">
        <f t="shared" si="442"/>
        <v>0</v>
      </c>
      <c r="AG368" s="6">
        <f t="shared" si="443"/>
        <v>0</v>
      </c>
      <c r="AH368" s="6">
        <f t="shared" si="444"/>
        <v>0</v>
      </c>
      <c r="AI368" s="6">
        <f t="shared" si="445"/>
        <v>0</v>
      </c>
      <c r="AJ368" s="6">
        <f t="shared" si="446"/>
        <v>0</v>
      </c>
      <c r="AK368" s="6">
        <f t="shared" si="447"/>
        <v>0</v>
      </c>
      <c r="AL368" s="6"/>
      <c r="AM3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8" s="9" t="e">
        <f t="shared" si="448"/>
        <v>#REF!</v>
      </c>
      <c r="BD368" s="9" t="e">
        <f t="shared" si="449"/>
        <v>#REF!</v>
      </c>
      <c r="BE368" s="9" t="e">
        <f t="shared" si="450"/>
        <v>#REF!</v>
      </c>
      <c r="BF368" s="9" t="e">
        <f t="shared" si="451"/>
        <v>#REF!</v>
      </c>
      <c r="BG368" s="9" t="e">
        <f t="shared" si="452"/>
        <v>#REF!</v>
      </c>
      <c r="BH368" s="9" t="e">
        <f t="shared" si="453"/>
        <v>#REF!</v>
      </c>
      <c r="BI368" s="9" t="e">
        <f t="shared" si="454"/>
        <v>#REF!</v>
      </c>
      <c r="BL368" s="10" t="e">
        <f>SUMIF([3]gfs0910a!#REF!,'[3]total hrs'!#REF!,[3]gfs0910a!#REF!)</f>
        <v>#REF!</v>
      </c>
      <c r="BM368" s="10" t="e">
        <f t="shared" si="455"/>
        <v>#REF!</v>
      </c>
      <c r="BN368" s="10" t="e">
        <f>SUMIF([3]gfs0910a!#REF!,'[3]total hrs'!#REF!,[3]gfs0910a!#REF!)</f>
        <v>#REF!</v>
      </c>
      <c r="BO368" s="10" t="e">
        <f t="shared" si="456"/>
        <v>#REF!</v>
      </c>
      <c r="BP368" s="10" t="e">
        <f>SUMIF([3]gfs0910a!#REF!,'[3]total hrs'!#REF!,[3]gfs0910a!#REF!)</f>
        <v>#REF!</v>
      </c>
      <c r="BQ368" s="10" t="e">
        <f t="shared" si="457"/>
        <v>#REF!</v>
      </c>
      <c r="BR368" s="10" t="e">
        <f>SUMIF([3]gfs0910a!#REF!,'[3]total hrs'!#REF!,[3]gfs0910a!#REF!)</f>
        <v>#REF!</v>
      </c>
      <c r="BS368" s="10" t="e">
        <f t="shared" si="458"/>
        <v>#REF!</v>
      </c>
      <c r="BT368" s="10" t="e">
        <f>SUMIF([3]gfs0910a!#REF!,'[3]total hrs'!#REF!,[3]gfs0910a!#REF!)</f>
        <v>#REF!</v>
      </c>
      <c r="BU368" s="10" t="e">
        <f t="shared" si="459"/>
        <v>#REF!</v>
      </c>
      <c r="BV368" s="10" t="e">
        <f>SUMIF([3]gfs0910a!#REF!,'[3]total hrs'!#REF!,[3]gfs0910a!#REF!)</f>
        <v>#REF!</v>
      </c>
      <c r="BW368" s="10" t="e">
        <f t="shared" si="460"/>
        <v>#REF!</v>
      </c>
    </row>
    <row r="369" spans="1:75" ht="21" customHeight="1" x14ac:dyDescent="0.25">
      <c r="A369" s="12">
        <v>52035</v>
      </c>
      <c r="B369" s="12" t="s">
        <v>380</v>
      </c>
      <c r="C369" s="15" t="s">
        <v>20</v>
      </c>
      <c r="D369" s="29">
        <f>SUMIF(general!$C:$C,'control sheet'!$A:$A,general!$K:$K)</f>
        <v>0</v>
      </c>
      <c r="E369" s="5">
        <f>SUMIF(airport!C:C,'control sheet'!A:A,airport!K:K)</f>
        <v>0</v>
      </c>
      <c r="F369" s="5">
        <f>SUMIF(denarau!C:C,'control sheet'!A:A,denarau!K:K)</f>
        <v>0</v>
      </c>
      <c r="G369" s="98">
        <f>SUMIF(fijian!$C:$C,'control sheet'!$A:$A,fijian!$K:$K)</f>
        <v>0</v>
      </c>
      <c r="H369" s="5">
        <f>SUMIF(north!C:C,'control sheet'!A:A,north!K:K)</f>
        <v>0</v>
      </c>
      <c r="I369" s="5"/>
      <c r="J369" s="5"/>
      <c r="L369" s="6">
        <f t="shared" si="439"/>
        <v>0</v>
      </c>
      <c r="N3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69" s="96">
        <f t="shared" si="440"/>
        <v>0</v>
      </c>
      <c r="R3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69" s="6">
        <f t="shared" si="441"/>
        <v>0</v>
      </c>
      <c r="AE369" s="7"/>
      <c r="AF369" s="6">
        <f t="shared" si="442"/>
        <v>0</v>
      </c>
      <c r="AG369" s="6">
        <f t="shared" si="443"/>
        <v>0</v>
      </c>
      <c r="AH369" s="6">
        <f t="shared" si="444"/>
        <v>0</v>
      </c>
      <c r="AI369" s="6">
        <f t="shared" si="445"/>
        <v>0</v>
      </c>
      <c r="AJ369" s="6">
        <f t="shared" si="446"/>
        <v>0</v>
      </c>
      <c r="AK369" s="6">
        <f t="shared" si="447"/>
        <v>0</v>
      </c>
      <c r="AL369" s="6"/>
      <c r="AM3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69" s="9" t="e">
        <f t="shared" si="448"/>
        <v>#REF!</v>
      </c>
      <c r="BD369" s="9" t="e">
        <f t="shared" si="449"/>
        <v>#REF!</v>
      </c>
      <c r="BE369" s="9" t="e">
        <f t="shared" si="450"/>
        <v>#REF!</v>
      </c>
      <c r="BF369" s="9" t="e">
        <f t="shared" si="451"/>
        <v>#REF!</v>
      </c>
      <c r="BG369" s="9" t="e">
        <f t="shared" si="452"/>
        <v>#REF!</v>
      </c>
      <c r="BH369" s="9" t="e">
        <f t="shared" si="453"/>
        <v>#REF!</v>
      </c>
      <c r="BI369" s="9" t="e">
        <f t="shared" si="454"/>
        <v>#REF!</v>
      </c>
      <c r="BL369" s="10" t="e">
        <f>SUMIF([3]gfs0910a!#REF!,'[3]total hrs'!#REF!,[3]gfs0910a!#REF!)</f>
        <v>#REF!</v>
      </c>
      <c r="BM369" s="10" t="e">
        <f t="shared" si="455"/>
        <v>#REF!</v>
      </c>
      <c r="BN369" s="10" t="e">
        <f>SUMIF([3]gfs0910a!#REF!,'[3]total hrs'!#REF!,[3]gfs0910a!#REF!)</f>
        <v>#REF!</v>
      </c>
      <c r="BO369" s="10" t="e">
        <f t="shared" si="456"/>
        <v>#REF!</v>
      </c>
      <c r="BP369" s="10" t="e">
        <f>SUMIF([3]gfs0910a!#REF!,'[3]total hrs'!#REF!,[3]gfs0910a!#REF!)</f>
        <v>#REF!</v>
      </c>
      <c r="BQ369" s="10" t="e">
        <f t="shared" si="457"/>
        <v>#REF!</v>
      </c>
      <c r="BR369" s="10" t="e">
        <f>SUMIF([3]gfs0910a!#REF!,'[3]total hrs'!#REF!,[3]gfs0910a!#REF!)</f>
        <v>#REF!</v>
      </c>
      <c r="BS369" s="10" t="e">
        <f t="shared" si="458"/>
        <v>#REF!</v>
      </c>
      <c r="BT369" s="10" t="e">
        <f>SUMIF([3]gfs0910a!#REF!,'[3]total hrs'!#REF!,[3]gfs0910a!#REF!)</f>
        <v>#REF!</v>
      </c>
      <c r="BU369" s="10" t="e">
        <f t="shared" si="459"/>
        <v>#REF!</v>
      </c>
      <c r="BV369" s="10" t="e">
        <f>SUMIF([3]gfs0910a!#REF!,'[3]total hrs'!#REF!,[3]gfs0910a!#REF!)</f>
        <v>#REF!</v>
      </c>
      <c r="BW369" s="10" t="e">
        <f t="shared" si="460"/>
        <v>#REF!</v>
      </c>
    </row>
    <row r="370" spans="1:75" ht="21" customHeight="1" x14ac:dyDescent="0.25">
      <c r="A370" s="12">
        <v>52041</v>
      </c>
      <c r="B370" s="12" t="s">
        <v>381</v>
      </c>
      <c r="C370" s="15" t="s">
        <v>20</v>
      </c>
      <c r="D370" s="29">
        <f>SUMIF(general!$C:$C,'control sheet'!$A:$A,general!$K:$K)</f>
        <v>0</v>
      </c>
      <c r="E370" s="5">
        <f>SUMIF(airport!C:C,'control sheet'!A:A,airport!K:K)</f>
        <v>57</v>
      </c>
      <c r="F370" s="5">
        <f>SUMIF(denarau!C:C,'control sheet'!A:A,denarau!K:K)</f>
        <v>0</v>
      </c>
      <c r="G370" s="98">
        <f>SUMIF(fijian!$C:$C,'control sheet'!$A:$A,fijian!$K:$K)</f>
        <v>0</v>
      </c>
      <c r="H370" s="5">
        <f>SUMIF(north!C:C,'control sheet'!A:A,north!K:K)</f>
        <v>0</v>
      </c>
      <c r="I370" s="5"/>
      <c r="J370" s="5"/>
      <c r="L370" s="6">
        <f t="shared" si="439"/>
        <v>57</v>
      </c>
      <c r="N3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42.5</v>
      </c>
      <c r="O3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3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4.5</v>
      </c>
      <c r="Q370" s="96">
        <f t="shared" si="440"/>
        <v>0</v>
      </c>
      <c r="R3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70" s="6">
        <f t="shared" si="441"/>
        <v>57</v>
      </c>
      <c r="AE370" s="7"/>
      <c r="AF370" s="6">
        <f t="shared" si="442"/>
        <v>42.5</v>
      </c>
      <c r="AG370" s="6">
        <f t="shared" si="443"/>
        <v>10</v>
      </c>
      <c r="AH370" s="6">
        <f t="shared" si="444"/>
        <v>4.5</v>
      </c>
      <c r="AI370" s="6">
        <f t="shared" si="445"/>
        <v>0</v>
      </c>
      <c r="AJ370" s="6">
        <f t="shared" si="446"/>
        <v>0</v>
      </c>
      <c r="AK370" s="6">
        <f t="shared" si="447"/>
        <v>12</v>
      </c>
      <c r="AL370" s="6"/>
      <c r="AM3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0" s="9" t="e">
        <f t="shared" si="448"/>
        <v>#REF!</v>
      </c>
      <c r="BD370" s="9" t="e">
        <f t="shared" si="449"/>
        <v>#REF!</v>
      </c>
      <c r="BE370" s="9" t="e">
        <f t="shared" si="450"/>
        <v>#REF!</v>
      </c>
      <c r="BF370" s="9" t="e">
        <f t="shared" si="451"/>
        <v>#REF!</v>
      </c>
      <c r="BG370" s="9" t="e">
        <f t="shared" si="452"/>
        <v>#REF!</v>
      </c>
      <c r="BH370" s="9" t="e">
        <f t="shared" si="453"/>
        <v>#REF!</v>
      </c>
      <c r="BI370" s="9" t="e">
        <f t="shared" si="454"/>
        <v>#REF!</v>
      </c>
      <c r="BL370" s="10" t="e">
        <f>SUMIF([3]gfs0910a!#REF!,'[3]total hrs'!#REF!,[3]gfs0910a!#REF!)</f>
        <v>#REF!</v>
      </c>
      <c r="BM370" s="10" t="e">
        <f t="shared" si="455"/>
        <v>#REF!</v>
      </c>
      <c r="BN370" s="10" t="e">
        <f>SUMIF([3]gfs0910a!#REF!,'[3]total hrs'!#REF!,[3]gfs0910a!#REF!)</f>
        <v>#REF!</v>
      </c>
      <c r="BO370" s="10" t="e">
        <f t="shared" si="456"/>
        <v>#REF!</v>
      </c>
      <c r="BP370" s="10" t="e">
        <f>SUMIF([3]gfs0910a!#REF!,'[3]total hrs'!#REF!,[3]gfs0910a!#REF!)</f>
        <v>#REF!</v>
      </c>
      <c r="BQ370" s="10" t="e">
        <f t="shared" si="457"/>
        <v>#REF!</v>
      </c>
      <c r="BR370" s="10" t="e">
        <f>SUMIF([3]gfs0910a!#REF!,'[3]total hrs'!#REF!,[3]gfs0910a!#REF!)</f>
        <v>#REF!</v>
      </c>
      <c r="BS370" s="10" t="e">
        <f t="shared" si="458"/>
        <v>#REF!</v>
      </c>
      <c r="BT370" s="10" t="e">
        <f>SUMIF([3]gfs0910a!#REF!,'[3]total hrs'!#REF!,[3]gfs0910a!#REF!)</f>
        <v>#REF!</v>
      </c>
      <c r="BU370" s="10" t="e">
        <f t="shared" si="459"/>
        <v>#REF!</v>
      </c>
      <c r="BV370" s="10" t="e">
        <f>SUMIF([3]gfs0910a!#REF!,'[3]total hrs'!#REF!,[3]gfs0910a!#REF!)</f>
        <v>#REF!</v>
      </c>
      <c r="BW370" s="10" t="e">
        <f t="shared" si="460"/>
        <v>#REF!</v>
      </c>
    </row>
    <row r="371" spans="1:75" ht="21" customHeight="1" x14ac:dyDescent="0.25">
      <c r="A371" s="12">
        <v>52045</v>
      </c>
      <c r="B371" s="12" t="s">
        <v>382</v>
      </c>
      <c r="C371" s="15" t="s">
        <v>20</v>
      </c>
      <c r="D371" s="29">
        <f>SUMIF(general!$C:$C,'control sheet'!$A:$A,general!$K:$K)</f>
        <v>0</v>
      </c>
      <c r="E371" s="5">
        <f>SUMIF(airport!C:C,'control sheet'!A:A,airport!K:K)</f>
        <v>78</v>
      </c>
      <c r="F371" s="5">
        <f>SUMIF(denarau!C:C,'control sheet'!A:A,denarau!K:K)</f>
        <v>0</v>
      </c>
      <c r="G371" s="98">
        <f>SUMIF(fijian!$C:$C,'control sheet'!$A:$A,fijian!$K:$K)</f>
        <v>0</v>
      </c>
      <c r="H371" s="5">
        <f>SUMIF(north!C:C,'control sheet'!A:A,north!K:K)</f>
        <v>0</v>
      </c>
      <c r="I371" s="5"/>
      <c r="J371" s="5"/>
      <c r="L371" s="6">
        <f t="shared" si="439"/>
        <v>78</v>
      </c>
      <c r="N3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24</v>
      </c>
      <c r="P3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6</v>
      </c>
      <c r="Q371" s="96">
        <f t="shared" si="440"/>
        <v>0</v>
      </c>
      <c r="R3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371" s="6">
        <f t="shared" si="441"/>
        <v>78</v>
      </c>
      <c r="AE371" s="7"/>
      <c r="AF371" s="6">
        <f t="shared" si="442"/>
        <v>48</v>
      </c>
      <c r="AG371" s="6">
        <f t="shared" si="443"/>
        <v>24</v>
      </c>
      <c r="AH371" s="6">
        <f t="shared" si="444"/>
        <v>6</v>
      </c>
      <c r="AI371" s="6">
        <f t="shared" si="445"/>
        <v>0</v>
      </c>
      <c r="AJ371" s="6">
        <f t="shared" si="446"/>
        <v>0</v>
      </c>
      <c r="AK371" s="6">
        <f t="shared" si="447"/>
        <v>36</v>
      </c>
      <c r="AL371" s="6"/>
      <c r="AM3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1" s="9" t="e">
        <f t="shared" si="448"/>
        <v>#REF!</v>
      </c>
      <c r="BD371" s="9" t="e">
        <f t="shared" si="449"/>
        <v>#REF!</v>
      </c>
      <c r="BE371" s="9" t="e">
        <f t="shared" si="450"/>
        <v>#REF!</v>
      </c>
      <c r="BF371" s="9" t="e">
        <f t="shared" si="451"/>
        <v>#REF!</v>
      </c>
      <c r="BG371" s="9" t="e">
        <f t="shared" si="452"/>
        <v>#REF!</v>
      </c>
      <c r="BH371" s="9" t="e">
        <f t="shared" si="453"/>
        <v>#REF!</v>
      </c>
      <c r="BI371" s="9" t="e">
        <f t="shared" si="454"/>
        <v>#REF!</v>
      </c>
      <c r="BL371" s="10" t="e">
        <f>SUMIF([3]gfs0910a!#REF!,'[3]total hrs'!#REF!,[3]gfs0910a!#REF!)</f>
        <v>#REF!</v>
      </c>
      <c r="BM371" s="10" t="e">
        <f t="shared" si="455"/>
        <v>#REF!</v>
      </c>
      <c r="BN371" s="10" t="e">
        <f>SUMIF([3]gfs0910a!#REF!,'[3]total hrs'!#REF!,[3]gfs0910a!#REF!)</f>
        <v>#REF!</v>
      </c>
      <c r="BO371" s="10" t="e">
        <f t="shared" si="456"/>
        <v>#REF!</v>
      </c>
      <c r="BP371" s="10" t="e">
        <f>SUMIF([3]gfs0910a!#REF!,'[3]total hrs'!#REF!,[3]gfs0910a!#REF!)</f>
        <v>#REF!</v>
      </c>
      <c r="BQ371" s="10" t="e">
        <f t="shared" si="457"/>
        <v>#REF!</v>
      </c>
      <c r="BR371" s="10" t="e">
        <f>SUMIF([3]gfs0910a!#REF!,'[3]total hrs'!#REF!,[3]gfs0910a!#REF!)</f>
        <v>#REF!</v>
      </c>
      <c r="BS371" s="10" t="e">
        <f t="shared" si="458"/>
        <v>#REF!</v>
      </c>
      <c r="BT371" s="10" t="e">
        <f>SUMIF([3]gfs0910a!#REF!,'[3]total hrs'!#REF!,[3]gfs0910a!#REF!)</f>
        <v>#REF!</v>
      </c>
      <c r="BU371" s="10" t="e">
        <f t="shared" si="459"/>
        <v>#REF!</v>
      </c>
      <c r="BV371" s="10" t="e">
        <f>SUMIF([3]gfs0910a!#REF!,'[3]total hrs'!#REF!,[3]gfs0910a!#REF!)</f>
        <v>#REF!</v>
      </c>
      <c r="BW371" s="10" t="e">
        <f t="shared" si="460"/>
        <v>#REF!</v>
      </c>
    </row>
    <row r="372" spans="1:75" ht="21" customHeight="1" x14ac:dyDescent="0.25">
      <c r="A372" s="12">
        <v>52054</v>
      </c>
      <c r="B372" s="12" t="s">
        <v>391</v>
      </c>
      <c r="C372" s="15" t="s">
        <v>20</v>
      </c>
      <c r="D372" s="29">
        <f>SUMIF(general!$C:$C,'control sheet'!$A:$A,general!$K:$K)</f>
        <v>0</v>
      </c>
      <c r="E372" s="5">
        <f>SUMIF(airport!C:C,'control sheet'!A:A,airport!K:K)</f>
        <v>82</v>
      </c>
      <c r="F372" s="5">
        <f>SUMIF(denarau!C:C,'control sheet'!A:A,denarau!K:K)</f>
        <v>0</v>
      </c>
      <c r="G372" s="98">
        <f>SUMIF(fijian!$C:$C,'control sheet'!$A:$A,fijian!$K:$K)</f>
        <v>0</v>
      </c>
      <c r="H372" s="5">
        <f>SUMIF(north!C:C,'control sheet'!A:A,north!K:K)</f>
        <v>0</v>
      </c>
      <c r="I372" s="5"/>
      <c r="J372" s="5"/>
      <c r="L372" s="6">
        <f t="shared" si="439"/>
        <v>82</v>
      </c>
      <c r="N3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24</v>
      </c>
      <c r="P3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10</v>
      </c>
      <c r="Q372" s="96">
        <f t="shared" si="440"/>
        <v>0</v>
      </c>
      <c r="R3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372" s="6">
        <f t="shared" si="441"/>
        <v>82</v>
      </c>
      <c r="AE372" s="7"/>
      <c r="AF372" s="6">
        <f t="shared" si="442"/>
        <v>48</v>
      </c>
      <c r="AG372" s="6">
        <f t="shared" si="443"/>
        <v>24</v>
      </c>
      <c r="AH372" s="6">
        <f t="shared" si="444"/>
        <v>10</v>
      </c>
      <c r="AI372" s="6">
        <f t="shared" si="445"/>
        <v>0</v>
      </c>
      <c r="AJ372" s="6">
        <f t="shared" si="446"/>
        <v>0</v>
      </c>
      <c r="AK372" s="6">
        <f t="shared" si="447"/>
        <v>36</v>
      </c>
      <c r="AL372" s="6"/>
      <c r="AM3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2" s="9" t="e">
        <f t="shared" si="448"/>
        <v>#REF!</v>
      </c>
      <c r="BD372" s="9" t="e">
        <f t="shared" si="449"/>
        <v>#REF!</v>
      </c>
      <c r="BE372" s="9" t="e">
        <f t="shared" si="450"/>
        <v>#REF!</v>
      </c>
      <c r="BF372" s="9" t="e">
        <f t="shared" si="451"/>
        <v>#REF!</v>
      </c>
      <c r="BG372" s="9" t="e">
        <f t="shared" si="452"/>
        <v>#REF!</v>
      </c>
      <c r="BH372" s="9" t="e">
        <f t="shared" si="453"/>
        <v>#REF!</v>
      </c>
      <c r="BI372" s="9" t="e">
        <f t="shared" si="454"/>
        <v>#REF!</v>
      </c>
      <c r="BL372" s="10" t="e">
        <f>SUMIF([3]gfs0910a!#REF!,'[3]total hrs'!#REF!,[3]gfs0910a!#REF!)</f>
        <v>#REF!</v>
      </c>
      <c r="BM372" s="10" t="e">
        <f t="shared" si="455"/>
        <v>#REF!</v>
      </c>
      <c r="BN372" s="10" t="e">
        <f>SUMIF([3]gfs0910a!#REF!,'[3]total hrs'!#REF!,[3]gfs0910a!#REF!)</f>
        <v>#REF!</v>
      </c>
      <c r="BO372" s="10" t="e">
        <f t="shared" si="456"/>
        <v>#REF!</v>
      </c>
      <c r="BP372" s="10" t="e">
        <f>SUMIF([3]gfs0910a!#REF!,'[3]total hrs'!#REF!,[3]gfs0910a!#REF!)</f>
        <v>#REF!</v>
      </c>
      <c r="BQ372" s="10" t="e">
        <f t="shared" si="457"/>
        <v>#REF!</v>
      </c>
      <c r="BR372" s="10" t="e">
        <f>SUMIF([3]gfs0910a!#REF!,'[3]total hrs'!#REF!,[3]gfs0910a!#REF!)</f>
        <v>#REF!</v>
      </c>
      <c r="BS372" s="10" t="e">
        <f t="shared" si="458"/>
        <v>#REF!</v>
      </c>
      <c r="BT372" s="10" t="e">
        <f>SUMIF([3]gfs0910a!#REF!,'[3]total hrs'!#REF!,[3]gfs0910a!#REF!)</f>
        <v>#REF!</v>
      </c>
      <c r="BU372" s="10" t="e">
        <f t="shared" si="459"/>
        <v>#REF!</v>
      </c>
      <c r="BV372" s="10" t="e">
        <f>SUMIF([3]gfs0910a!#REF!,'[3]total hrs'!#REF!,[3]gfs0910a!#REF!)</f>
        <v>#REF!</v>
      </c>
      <c r="BW372" s="10" t="e">
        <f t="shared" si="460"/>
        <v>#REF!</v>
      </c>
    </row>
    <row r="373" spans="1:75" ht="21" customHeight="1" x14ac:dyDescent="0.25">
      <c r="A373" s="12">
        <v>52056</v>
      </c>
      <c r="B373" s="12" t="s">
        <v>383</v>
      </c>
      <c r="C373" s="15" t="s">
        <v>20</v>
      </c>
      <c r="D373" s="29">
        <f>SUMIF(general!$C:$C,'control sheet'!$A:$A,general!$K:$K)</f>
        <v>0</v>
      </c>
      <c r="E373" s="5">
        <f>SUMIF(airport!C:C,'control sheet'!A:A,airport!K:K)</f>
        <v>0</v>
      </c>
      <c r="F373" s="5">
        <f>SUMIF(denarau!C:C,'control sheet'!A:A,denarau!K:K)</f>
        <v>0</v>
      </c>
      <c r="G373" s="98">
        <f>SUMIF(fijian!$C:$C,'control sheet'!$A:$A,fijian!$K:$K)</f>
        <v>0</v>
      </c>
      <c r="H373" s="5">
        <f>SUMIF(north!C:C,'control sheet'!A:A,north!K:K)</f>
        <v>0</v>
      </c>
      <c r="I373" s="5"/>
      <c r="J373" s="5"/>
      <c r="L373" s="6">
        <f t="shared" si="439"/>
        <v>0</v>
      </c>
      <c r="N3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73" s="96">
        <f t="shared" si="440"/>
        <v>0</v>
      </c>
      <c r="R3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73" s="6">
        <f t="shared" si="441"/>
        <v>0</v>
      </c>
      <c r="AE373" s="7"/>
      <c r="AF373" s="6">
        <f t="shared" si="442"/>
        <v>0</v>
      </c>
      <c r="AG373" s="6">
        <f t="shared" si="443"/>
        <v>0</v>
      </c>
      <c r="AH373" s="6">
        <f t="shared" si="444"/>
        <v>0</v>
      </c>
      <c r="AI373" s="6">
        <f t="shared" si="445"/>
        <v>0</v>
      </c>
      <c r="AJ373" s="6">
        <f t="shared" si="446"/>
        <v>0</v>
      </c>
      <c r="AK373" s="6">
        <f t="shared" si="447"/>
        <v>0</v>
      </c>
      <c r="AL373" s="6"/>
      <c r="AM3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3" s="9" t="e">
        <f t="shared" si="448"/>
        <v>#REF!</v>
      </c>
      <c r="BD373" s="9" t="e">
        <f t="shared" si="449"/>
        <v>#REF!</v>
      </c>
      <c r="BE373" s="9" t="e">
        <f t="shared" si="450"/>
        <v>#REF!</v>
      </c>
      <c r="BF373" s="9" t="e">
        <f t="shared" si="451"/>
        <v>#REF!</v>
      </c>
      <c r="BG373" s="9" t="e">
        <f t="shared" si="452"/>
        <v>#REF!</v>
      </c>
      <c r="BH373" s="9" t="e">
        <f t="shared" si="453"/>
        <v>#REF!</v>
      </c>
      <c r="BI373" s="9" t="e">
        <f t="shared" si="454"/>
        <v>#REF!</v>
      </c>
      <c r="BL373" s="10" t="e">
        <f>SUMIF([3]gfs0910a!#REF!,'[3]total hrs'!#REF!,[3]gfs0910a!#REF!)</f>
        <v>#REF!</v>
      </c>
      <c r="BM373" s="10" t="e">
        <f t="shared" si="455"/>
        <v>#REF!</v>
      </c>
      <c r="BN373" s="10" t="e">
        <f>SUMIF([3]gfs0910a!#REF!,'[3]total hrs'!#REF!,[3]gfs0910a!#REF!)</f>
        <v>#REF!</v>
      </c>
      <c r="BO373" s="10" t="e">
        <f t="shared" si="456"/>
        <v>#REF!</v>
      </c>
      <c r="BP373" s="10" t="e">
        <f>SUMIF([3]gfs0910a!#REF!,'[3]total hrs'!#REF!,[3]gfs0910a!#REF!)</f>
        <v>#REF!</v>
      </c>
      <c r="BQ373" s="10" t="e">
        <f t="shared" si="457"/>
        <v>#REF!</v>
      </c>
      <c r="BR373" s="10" t="e">
        <f>SUMIF([3]gfs0910a!#REF!,'[3]total hrs'!#REF!,[3]gfs0910a!#REF!)</f>
        <v>#REF!</v>
      </c>
      <c r="BS373" s="10" t="e">
        <f t="shared" si="458"/>
        <v>#REF!</v>
      </c>
      <c r="BT373" s="10" t="e">
        <f>SUMIF([3]gfs0910a!#REF!,'[3]total hrs'!#REF!,[3]gfs0910a!#REF!)</f>
        <v>#REF!</v>
      </c>
      <c r="BU373" s="10" t="e">
        <f t="shared" si="459"/>
        <v>#REF!</v>
      </c>
      <c r="BV373" s="10" t="e">
        <f>SUMIF([3]gfs0910a!#REF!,'[3]total hrs'!#REF!,[3]gfs0910a!#REF!)</f>
        <v>#REF!</v>
      </c>
      <c r="BW373" s="10" t="e">
        <f t="shared" si="460"/>
        <v>#REF!</v>
      </c>
    </row>
    <row r="374" spans="1:75" ht="21" customHeight="1" x14ac:dyDescent="0.25">
      <c r="A374" s="12">
        <v>52062</v>
      </c>
      <c r="B374" s="12" t="s">
        <v>384</v>
      </c>
      <c r="C374" s="15" t="s">
        <v>20</v>
      </c>
      <c r="D374" s="29">
        <f>SUMIF(general!$C:$C,'control sheet'!$A:$A,general!$K:$K)</f>
        <v>0</v>
      </c>
      <c r="E374" s="5">
        <f>SUMIF(airport!C:C,'control sheet'!A:A,airport!K:K)</f>
        <v>47</v>
      </c>
      <c r="F374" s="5">
        <f>SUMIF(denarau!C:C,'control sheet'!A:A,denarau!K:K)</f>
        <v>0</v>
      </c>
      <c r="G374" s="98">
        <f>SUMIF(fijian!$C:$C,'control sheet'!$A:$A,fijian!$K:$K)</f>
        <v>0</v>
      </c>
      <c r="H374" s="5">
        <f>SUMIF(north!C:C,'control sheet'!A:A,north!K:K)</f>
        <v>0</v>
      </c>
      <c r="I374" s="5"/>
      <c r="J374" s="5"/>
      <c r="L374" s="6">
        <f t="shared" ref="L374:L381" si="463">SUM(D374:J374)</f>
        <v>47</v>
      </c>
      <c r="N3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3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3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74" s="96">
        <f t="shared" ref="Q374:Q381" si="464">SUM(N374:P374)-L374</f>
        <v>0</v>
      </c>
      <c r="R3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374" s="6">
        <f t="shared" ref="AD374:AD381" si="465">+L374-U374</f>
        <v>47</v>
      </c>
      <c r="AE374" s="7"/>
      <c r="AF374" s="6">
        <f t="shared" ref="AF374:AK377" si="466">+N374-W374</f>
        <v>36</v>
      </c>
      <c r="AG374" s="6">
        <f t="shared" si="466"/>
        <v>11</v>
      </c>
      <c r="AH374" s="6">
        <f t="shared" si="466"/>
        <v>0</v>
      </c>
      <c r="AI374" s="6">
        <f t="shared" si="466"/>
        <v>0</v>
      </c>
      <c r="AJ374" s="6">
        <f t="shared" si="466"/>
        <v>0</v>
      </c>
      <c r="AK374" s="6">
        <f t="shared" si="466"/>
        <v>18</v>
      </c>
      <c r="AL374" s="6"/>
      <c r="AM3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4" s="9" t="e">
        <f t="shared" ref="BC374:BI377" si="467">+AM374-AU374</f>
        <v>#REF!</v>
      </c>
      <c r="BD374" s="9" t="e">
        <f t="shared" si="467"/>
        <v>#REF!</v>
      </c>
      <c r="BE374" s="9" t="e">
        <f t="shared" si="467"/>
        <v>#REF!</v>
      </c>
      <c r="BF374" s="9" t="e">
        <f t="shared" si="467"/>
        <v>#REF!</v>
      </c>
      <c r="BG374" s="9" t="e">
        <f t="shared" si="467"/>
        <v>#REF!</v>
      </c>
      <c r="BH374" s="9" t="e">
        <f t="shared" si="467"/>
        <v>#REF!</v>
      </c>
      <c r="BI374" s="9" t="e">
        <f t="shared" si="467"/>
        <v>#REF!</v>
      </c>
      <c r="BL374" s="10" t="e">
        <f>SUMIF([3]gfs0910a!#REF!,'[3]total hrs'!#REF!,[3]gfs0910a!#REF!)</f>
        <v>#REF!</v>
      </c>
      <c r="BM374" s="10" t="e">
        <f t="shared" ref="BM374:BM381" si="468">+BL374-L374</f>
        <v>#REF!</v>
      </c>
      <c r="BN374" s="10" t="e">
        <f>SUMIF([3]gfs0910a!#REF!,'[3]total hrs'!#REF!,[3]gfs0910a!#REF!)</f>
        <v>#REF!</v>
      </c>
      <c r="BO374" s="10" t="e">
        <f t="shared" ref="BO374:BO381" si="469">+BN374-N374</f>
        <v>#REF!</v>
      </c>
      <c r="BP374" s="10" t="e">
        <f>SUMIF([3]gfs0910a!#REF!,'[3]total hrs'!#REF!,[3]gfs0910a!#REF!)</f>
        <v>#REF!</v>
      </c>
      <c r="BQ374" s="10" t="e">
        <f t="shared" ref="BQ374:BQ381" si="470">+BP374-O374</f>
        <v>#REF!</v>
      </c>
      <c r="BR374" s="10" t="e">
        <f>SUMIF([3]gfs0910a!#REF!,'[3]total hrs'!#REF!,[3]gfs0910a!#REF!)</f>
        <v>#REF!</v>
      </c>
      <c r="BS374" s="10" t="e">
        <f t="shared" ref="BS374:BS381" si="471">+BR374-P374</f>
        <v>#REF!</v>
      </c>
      <c r="BT374" s="10" t="e">
        <f>SUMIF([3]gfs0910a!#REF!,'[3]total hrs'!#REF!,[3]gfs0910a!#REF!)</f>
        <v>#REF!</v>
      </c>
      <c r="BU374" s="10" t="e">
        <f t="shared" ref="BU374:BU381" si="472">+BT374-R374</f>
        <v>#REF!</v>
      </c>
      <c r="BV374" s="10" t="e">
        <f>SUMIF([3]gfs0910a!#REF!,'[3]total hrs'!#REF!,[3]gfs0910a!#REF!)</f>
        <v>#REF!</v>
      </c>
      <c r="BW374" s="10" t="e">
        <f t="shared" ref="BW374:BW381" si="473">+BV374-S374</f>
        <v>#REF!</v>
      </c>
    </row>
    <row r="375" spans="1:75" ht="21" customHeight="1" x14ac:dyDescent="0.25">
      <c r="A375" s="12">
        <v>52064</v>
      </c>
      <c r="B375" s="12" t="s">
        <v>385</v>
      </c>
      <c r="C375" s="15" t="s">
        <v>20</v>
      </c>
      <c r="D375" s="29">
        <f>SUMIF(general!$C:$C,'control sheet'!$A:$A,general!$K:$K)</f>
        <v>0</v>
      </c>
      <c r="E375" s="5">
        <f>SUMIF(airport!C:C,'control sheet'!A:A,airport!K:K)</f>
        <v>53</v>
      </c>
      <c r="F375" s="5">
        <f>SUMIF(denarau!C:C,'control sheet'!A:A,denarau!K:K)</f>
        <v>0</v>
      </c>
      <c r="G375" s="98">
        <f>SUMIF(fijian!$C:$C,'control sheet'!$A:$A,fijian!$K:$K)</f>
        <v>0</v>
      </c>
      <c r="H375" s="5">
        <f>SUMIF(north!C:C,'control sheet'!A:A,north!K:K)</f>
        <v>0</v>
      </c>
      <c r="I375" s="5"/>
      <c r="J375" s="5"/>
      <c r="L375" s="6">
        <f t="shared" si="463"/>
        <v>53</v>
      </c>
      <c r="N3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3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3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3</v>
      </c>
      <c r="Q375" s="96">
        <f t="shared" si="464"/>
        <v>0</v>
      </c>
      <c r="R3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375" s="6">
        <f t="shared" si="465"/>
        <v>53</v>
      </c>
      <c r="AE375" s="7"/>
      <c r="AF375" s="6">
        <f t="shared" si="466"/>
        <v>36</v>
      </c>
      <c r="AG375" s="6">
        <f t="shared" si="466"/>
        <v>14</v>
      </c>
      <c r="AH375" s="6">
        <f t="shared" si="466"/>
        <v>3</v>
      </c>
      <c r="AI375" s="6">
        <f t="shared" si="466"/>
        <v>0</v>
      </c>
      <c r="AJ375" s="6">
        <f t="shared" si="466"/>
        <v>0</v>
      </c>
      <c r="AK375" s="6">
        <f t="shared" si="466"/>
        <v>24</v>
      </c>
      <c r="AL375" s="6"/>
      <c r="AM3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5" s="9" t="e">
        <f t="shared" si="467"/>
        <v>#REF!</v>
      </c>
      <c r="BD375" s="9" t="e">
        <f t="shared" si="467"/>
        <v>#REF!</v>
      </c>
      <c r="BE375" s="9" t="e">
        <f t="shared" si="467"/>
        <v>#REF!</v>
      </c>
      <c r="BF375" s="9" t="e">
        <f t="shared" si="467"/>
        <v>#REF!</v>
      </c>
      <c r="BG375" s="9" t="e">
        <f t="shared" si="467"/>
        <v>#REF!</v>
      </c>
      <c r="BH375" s="9" t="e">
        <f t="shared" si="467"/>
        <v>#REF!</v>
      </c>
      <c r="BI375" s="9" t="e">
        <f t="shared" si="467"/>
        <v>#REF!</v>
      </c>
      <c r="BL375" s="10" t="e">
        <f>SUMIF([3]gfs0910a!#REF!,'[3]total hrs'!#REF!,[3]gfs0910a!#REF!)</f>
        <v>#REF!</v>
      </c>
      <c r="BM375" s="10" t="e">
        <f t="shared" si="468"/>
        <v>#REF!</v>
      </c>
      <c r="BN375" s="10" t="e">
        <f>SUMIF([3]gfs0910a!#REF!,'[3]total hrs'!#REF!,[3]gfs0910a!#REF!)</f>
        <v>#REF!</v>
      </c>
      <c r="BO375" s="10" t="e">
        <f t="shared" si="469"/>
        <v>#REF!</v>
      </c>
      <c r="BP375" s="10" t="e">
        <f>SUMIF([3]gfs0910a!#REF!,'[3]total hrs'!#REF!,[3]gfs0910a!#REF!)</f>
        <v>#REF!</v>
      </c>
      <c r="BQ375" s="10" t="e">
        <f t="shared" si="470"/>
        <v>#REF!</v>
      </c>
      <c r="BR375" s="10" t="e">
        <f>SUMIF([3]gfs0910a!#REF!,'[3]total hrs'!#REF!,[3]gfs0910a!#REF!)</f>
        <v>#REF!</v>
      </c>
      <c r="BS375" s="10" t="e">
        <f t="shared" si="471"/>
        <v>#REF!</v>
      </c>
      <c r="BT375" s="10" t="e">
        <f>SUMIF([3]gfs0910a!#REF!,'[3]total hrs'!#REF!,[3]gfs0910a!#REF!)</f>
        <v>#REF!</v>
      </c>
      <c r="BU375" s="10" t="e">
        <f t="shared" si="472"/>
        <v>#REF!</v>
      </c>
      <c r="BV375" s="10" t="e">
        <f>SUMIF([3]gfs0910a!#REF!,'[3]total hrs'!#REF!,[3]gfs0910a!#REF!)</f>
        <v>#REF!</v>
      </c>
      <c r="BW375" s="10" t="e">
        <f t="shared" si="473"/>
        <v>#REF!</v>
      </c>
    </row>
    <row r="376" spans="1:75" ht="21" customHeight="1" x14ac:dyDescent="0.25">
      <c r="A376" s="12">
        <v>52067</v>
      </c>
      <c r="B376" s="12" t="s">
        <v>386</v>
      </c>
      <c r="C376" s="15" t="s">
        <v>20</v>
      </c>
      <c r="D376" s="29">
        <f>SUMIF(general!$C:$C,'control sheet'!$A:$A,general!$K:$K)</f>
        <v>0</v>
      </c>
      <c r="E376" s="5">
        <f>SUMIF(airport!C:C,'control sheet'!A:A,airport!K:K)</f>
        <v>0</v>
      </c>
      <c r="F376" s="5">
        <f>SUMIF(denarau!C:C,'control sheet'!A:A,denarau!K:K)</f>
        <v>0</v>
      </c>
      <c r="G376" s="98">
        <f>SUMIF(fijian!$C:$C,'control sheet'!$A:$A,fijian!$K:$K)</f>
        <v>0</v>
      </c>
      <c r="H376" s="5">
        <f>SUMIF(north!C:C,'control sheet'!A:A,north!K:K)</f>
        <v>0</v>
      </c>
      <c r="I376" s="5"/>
      <c r="J376" s="5"/>
      <c r="L376" s="6">
        <f t="shared" si="463"/>
        <v>0</v>
      </c>
      <c r="N3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76" s="96">
        <f t="shared" si="464"/>
        <v>0</v>
      </c>
      <c r="R3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76" s="6">
        <f t="shared" si="465"/>
        <v>0</v>
      </c>
      <c r="AE376" s="7"/>
      <c r="AF376" s="6">
        <f t="shared" si="466"/>
        <v>0</v>
      </c>
      <c r="AG376" s="6">
        <f t="shared" si="466"/>
        <v>0</v>
      </c>
      <c r="AH376" s="6">
        <f t="shared" si="466"/>
        <v>0</v>
      </c>
      <c r="AI376" s="6">
        <f t="shared" si="466"/>
        <v>0</v>
      </c>
      <c r="AJ376" s="6">
        <f t="shared" si="466"/>
        <v>0</v>
      </c>
      <c r="AK376" s="6">
        <f t="shared" si="466"/>
        <v>0</v>
      </c>
      <c r="AL376" s="6"/>
      <c r="AM3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6" s="9" t="e">
        <f t="shared" si="467"/>
        <v>#REF!</v>
      </c>
      <c r="BD376" s="9" t="e">
        <f t="shared" si="467"/>
        <v>#REF!</v>
      </c>
      <c r="BE376" s="9" t="e">
        <f t="shared" si="467"/>
        <v>#REF!</v>
      </c>
      <c r="BF376" s="9" t="e">
        <f t="shared" si="467"/>
        <v>#REF!</v>
      </c>
      <c r="BG376" s="9" t="e">
        <f t="shared" si="467"/>
        <v>#REF!</v>
      </c>
      <c r="BH376" s="9" t="e">
        <f t="shared" si="467"/>
        <v>#REF!</v>
      </c>
      <c r="BI376" s="9" t="e">
        <f t="shared" si="467"/>
        <v>#REF!</v>
      </c>
      <c r="BL376" s="10" t="e">
        <f>SUMIF([3]gfs0910a!#REF!,'[3]total hrs'!#REF!,[3]gfs0910a!#REF!)</f>
        <v>#REF!</v>
      </c>
      <c r="BM376" s="10" t="e">
        <f t="shared" si="468"/>
        <v>#REF!</v>
      </c>
      <c r="BN376" s="10" t="e">
        <f>SUMIF([3]gfs0910a!#REF!,'[3]total hrs'!#REF!,[3]gfs0910a!#REF!)</f>
        <v>#REF!</v>
      </c>
      <c r="BO376" s="10" t="e">
        <f t="shared" si="469"/>
        <v>#REF!</v>
      </c>
      <c r="BP376" s="10" t="e">
        <f>SUMIF([3]gfs0910a!#REF!,'[3]total hrs'!#REF!,[3]gfs0910a!#REF!)</f>
        <v>#REF!</v>
      </c>
      <c r="BQ376" s="10" t="e">
        <f t="shared" si="470"/>
        <v>#REF!</v>
      </c>
      <c r="BR376" s="10" t="e">
        <f>SUMIF([3]gfs0910a!#REF!,'[3]total hrs'!#REF!,[3]gfs0910a!#REF!)</f>
        <v>#REF!</v>
      </c>
      <c r="BS376" s="10" t="e">
        <f t="shared" si="471"/>
        <v>#REF!</v>
      </c>
      <c r="BT376" s="10" t="e">
        <f>SUMIF([3]gfs0910a!#REF!,'[3]total hrs'!#REF!,[3]gfs0910a!#REF!)</f>
        <v>#REF!</v>
      </c>
      <c r="BU376" s="10" t="e">
        <f t="shared" si="472"/>
        <v>#REF!</v>
      </c>
      <c r="BV376" s="10" t="e">
        <f>SUMIF([3]gfs0910a!#REF!,'[3]total hrs'!#REF!,[3]gfs0910a!#REF!)</f>
        <v>#REF!</v>
      </c>
      <c r="BW376" s="10" t="e">
        <f t="shared" si="473"/>
        <v>#REF!</v>
      </c>
    </row>
    <row r="377" spans="1:75" ht="21" customHeight="1" x14ac:dyDescent="0.25">
      <c r="A377" s="12">
        <v>52072</v>
      </c>
      <c r="B377" s="12" t="s">
        <v>388</v>
      </c>
      <c r="C377" s="15" t="s">
        <v>20</v>
      </c>
      <c r="D377" s="29">
        <f>SUMIF(general!$C:$C,'control sheet'!$A:$A,general!$K:$K)</f>
        <v>0</v>
      </c>
      <c r="E377" s="5">
        <f>SUMIF(airport!C:C,'control sheet'!A:A,airport!K:K)</f>
        <v>0</v>
      </c>
      <c r="F377" s="5">
        <f>SUMIF(denarau!C:C,'control sheet'!A:A,denarau!K:K)</f>
        <v>0</v>
      </c>
      <c r="G377" s="98">
        <f>SUMIF(fijian!$C:$C,'control sheet'!$A:$A,fijian!$K:$K)</f>
        <v>0</v>
      </c>
      <c r="H377" s="5">
        <f>SUMIF(north!C:C,'control sheet'!A:A,north!K:K)</f>
        <v>0</v>
      </c>
      <c r="I377" s="5"/>
      <c r="J377" s="5"/>
      <c r="L377" s="6">
        <f t="shared" si="463"/>
        <v>0</v>
      </c>
      <c r="N3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77" s="96">
        <f t="shared" si="464"/>
        <v>0</v>
      </c>
      <c r="R3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77" s="6">
        <f t="shared" si="465"/>
        <v>0</v>
      </c>
      <c r="AE377" s="7"/>
      <c r="AF377" s="6">
        <f t="shared" si="466"/>
        <v>0</v>
      </c>
      <c r="AG377" s="6">
        <f t="shared" si="466"/>
        <v>0</v>
      </c>
      <c r="AH377" s="6">
        <f t="shared" si="466"/>
        <v>0</v>
      </c>
      <c r="AI377" s="6">
        <f t="shared" si="466"/>
        <v>0</v>
      </c>
      <c r="AJ377" s="6">
        <f t="shared" si="466"/>
        <v>0</v>
      </c>
      <c r="AK377" s="6">
        <f t="shared" si="466"/>
        <v>0</v>
      </c>
      <c r="AL377" s="6"/>
      <c r="AM3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7" s="9" t="e">
        <f t="shared" si="467"/>
        <v>#REF!</v>
      </c>
      <c r="BD377" s="9" t="e">
        <f t="shared" si="467"/>
        <v>#REF!</v>
      </c>
      <c r="BE377" s="9" t="e">
        <f t="shared" si="467"/>
        <v>#REF!</v>
      </c>
      <c r="BF377" s="9" t="e">
        <f t="shared" si="467"/>
        <v>#REF!</v>
      </c>
      <c r="BG377" s="9" t="e">
        <f t="shared" si="467"/>
        <v>#REF!</v>
      </c>
      <c r="BH377" s="9" t="e">
        <f t="shared" si="467"/>
        <v>#REF!</v>
      </c>
      <c r="BI377" s="9" t="e">
        <f t="shared" si="467"/>
        <v>#REF!</v>
      </c>
      <c r="BL377" s="10" t="e">
        <f>SUMIF([3]gfs0910a!#REF!,'[3]total hrs'!#REF!,[3]gfs0910a!#REF!)</f>
        <v>#REF!</v>
      </c>
      <c r="BM377" s="10" t="e">
        <f t="shared" si="468"/>
        <v>#REF!</v>
      </c>
      <c r="BN377" s="10" t="e">
        <f>SUMIF([3]gfs0910a!#REF!,'[3]total hrs'!#REF!,[3]gfs0910a!#REF!)</f>
        <v>#REF!</v>
      </c>
      <c r="BO377" s="10" t="e">
        <f t="shared" si="469"/>
        <v>#REF!</v>
      </c>
      <c r="BP377" s="10" t="e">
        <f>SUMIF([3]gfs0910a!#REF!,'[3]total hrs'!#REF!,[3]gfs0910a!#REF!)</f>
        <v>#REF!</v>
      </c>
      <c r="BQ377" s="10" t="e">
        <f t="shared" si="470"/>
        <v>#REF!</v>
      </c>
      <c r="BR377" s="10" t="e">
        <f>SUMIF([3]gfs0910a!#REF!,'[3]total hrs'!#REF!,[3]gfs0910a!#REF!)</f>
        <v>#REF!</v>
      </c>
      <c r="BS377" s="10" t="e">
        <f t="shared" si="471"/>
        <v>#REF!</v>
      </c>
      <c r="BT377" s="10" t="e">
        <f>SUMIF([3]gfs0910a!#REF!,'[3]total hrs'!#REF!,[3]gfs0910a!#REF!)</f>
        <v>#REF!</v>
      </c>
      <c r="BU377" s="10" t="e">
        <f t="shared" si="472"/>
        <v>#REF!</v>
      </c>
      <c r="BV377" s="10" t="e">
        <f>SUMIF([3]gfs0910a!#REF!,'[3]total hrs'!#REF!,[3]gfs0910a!#REF!)</f>
        <v>#REF!</v>
      </c>
      <c r="BW377" s="10" t="e">
        <f t="shared" si="473"/>
        <v>#REF!</v>
      </c>
    </row>
    <row r="378" spans="1:75" ht="21" customHeight="1" x14ac:dyDescent="0.25">
      <c r="A378" s="12">
        <v>52074</v>
      </c>
      <c r="B378" s="12" t="s">
        <v>389</v>
      </c>
      <c r="C378" s="15" t="s">
        <v>20</v>
      </c>
      <c r="D378" s="29">
        <f>SUMIF(general!$C:$C,'control sheet'!$A:$A,general!$K:$K)</f>
        <v>0</v>
      </c>
      <c r="E378" s="5">
        <f>SUMIF(airport!C:C,'control sheet'!A:A,airport!K:K)</f>
        <v>0</v>
      </c>
      <c r="F378" s="5">
        <f>SUMIF(denarau!C:C,'control sheet'!A:A,denarau!K:K)</f>
        <v>0</v>
      </c>
      <c r="G378" s="98">
        <f>SUMIF(fijian!$C:$C,'control sheet'!$A:$A,fijian!$K:$K)</f>
        <v>0</v>
      </c>
      <c r="H378" s="5">
        <f>SUMIF(north!C:C,'control sheet'!A:A,north!K:K)</f>
        <v>0</v>
      </c>
      <c r="I378" s="5"/>
      <c r="J378" s="5"/>
      <c r="L378" s="6">
        <f t="shared" si="463"/>
        <v>0</v>
      </c>
      <c r="N3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78" s="96">
        <f t="shared" si="464"/>
        <v>0</v>
      </c>
      <c r="R3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78" s="6">
        <f t="shared" si="465"/>
        <v>0</v>
      </c>
      <c r="AE378" s="7"/>
      <c r="AF378" s="6">
        <f t="shared" ref="AF378:AK381" si="474">+N378-W378</f>
        <v>0</v>
      </c>
      <c r="AG378" s="6">
        <f t="shared" si="474"/>
        <v>0</v>
      </c>
      <c r="AH378" s="6">
        <f t="shared" si="474"/>
        <v>0</v>
      </c>
      <c r="AI378" s="6">
        <f t="shared" si="474"/>
        <v>0</v>
      </c>
      <c r="AJ378" s="6">
        <f t="shared" si="474"/>
        <v>0</v>
      </c>
      <c r="AK378" s="6">
        <f t="shared" si="474"/>
        <v>0</v>
      </c>
      <c r="AL378" s="6"/>
      <c r="AM3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8" s="9" t="e">
        <f t="shared" ref="BC378:BI381" si="475">+AM378-AU378</f>
        <v>#REF!</v>
      </c>
      <c r="BD378" s="9" t="e">
        <f t="shared" si="475"/>
        <v>#REF!</v>
      </c>
      <c r="BE378" s="9" t="e">
        <f t="shared" si="475"/>
        <v>#REF!</v>
      </c>
      <c r="BF378" s="9" t="e">
        <f t="shared" si="475"/>
        <v>#REF!</v>
      </c>
      <c r="BG378" s="9" t="e">
        <f t="shared" si="475"/>
        <v>#REF!</v>
      </c>
      <c r="BH378" s="9" t="e">
        <f t="shared" si="475"/>
        <v>#REF!</v>
      </c>
      <c r="BI378" s="9" t="e">
        <f t="shared" si="475"/>
        <v>#REF!</v>
      </c>
      <c r="BL378" s="10" t="e">
        <f>SUMIF([3]gfs0910a!#REF!,'[3]total hrs'!#REF!,[3]gfs0910a!#REF!)</f>
        <v>#REF!</v>
      </c>
      <c r="BM378" s="10" t="e">
        <f t="shared" si="468"/>
        <v>#REF!</v>
      </c>
      <c r="BN378" s="10" t="e">
        <f>SUMIF([3]gfs0910a!#REF!,'[3]total hrs'!#REF!,[3]gfs0910a!#REF!)</f>
        <v>#REF!</v>
      </c>
      <c r="BO378" s="10" t="e">
        <f t="shared" si="469"/>
        <v>#REF!</v>
      </c>
      <c r="BP378" s="10" t="e">
        <f>SUMIF([3]gfs0910a!#REF!,'[3]total hrs'!#REF!,[3]gfs0910a!#REF!)</f>
        <v>#REF!</v>
      </c>
      <c r="BQ378" s="10" t="e">
        <f t="shared" si="470"/>
        <v>#REF!</v>
      </c>
      <c r="BR378" s="10" t="e">
        <f>SUMIF([3]gfs0910a!#REF!,'[3]total hrs'!#REF!,[3]gfs0910a!#REF!)</f>
        <v>#REF!</v>
      </c>
      <c r="BS378" s="10" t="e">
        <f t="shared" si="471"/>
        <v>#REF!</v>
      </c>
      <c r="BT378" s="10" t="e">
        <f>SUMIF([3]gfs0910a!#REF!,'[3]total hrs'!#REF!,[3]gfs0910a!#REF!)</f>
        <v>#REF!</v>
      </c>
      <c r="BU378" s="10" t="e">
        <f t="shared" si="472"/>
        <v>#REF!</v>
      </c>
      <c r="BV378" s="10" t="e">
        <f>SUMIF([3]gfs0910a!#REF!,'[3]total hrs'!#REF!,[3]gfs0910a!#REF!)</f>
        <v>#REF!</v>
      </c>
      <c r="BW378" s="10" t="e">
        <f t="shared" si="473"/>
        <v>#REF!</v>
      </c>
    </row>
    <row r="379" spans="1:75" ht="21" customHeight="1" x14ac:dyDescent="0.25">
      <c r="A379" s="12">
        <v>52076</v>
      </c>
      <c r="B379" s="12" t="s">
        <v>390</v>
      </c>
      <c r="C379" s="15" t="s">
        <v>20</v>
      </c>
      <c r="D379" s="29">
        <f>SUMIF(general!$C:$C,'control sheet'!$A:$A,general!$K:$K)</f>
        <v>0</v>
      </c>
      <c r="E379" s="5">
        <f>SUMIF(airport!C:C,'control sheet'!A:A,airport!K:K)</f>
        <v>0</v>
      </c>
      <c r="F379" s="5">
        <f>SUMIF(denarau!C:C,'control sheet'!A:A,denarau!K:K)</f>
        <v>0</v>
      </c>
      <c r="G379" s="98">
        <f>SUMIF(fijian!$C:$C,'control sheet'!$A:$A,fijian!$K:$K)</f>
        <v>0</v>
      </c>
      <c r="H379" s="5">
        <f>SUMIF(north!C:C,'control sheet'!A:A,north!K:K)</f>
        <v>0</v>
      </c>
      <c r="I379" s="5"/>
      <c r="J379" s="5"/>
      <c r="L379" s="6">
        <f t="shared" si="463"/>
        <v>0</v>
      </c>
      <c r="N3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79" s="96">
        <f t="shared" si="464"/>
        <v>0</v>
      </c>
      <c r="R3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79" s="6">
        <f t="shared" si="465"/>
        <v>0</v>
      </c>
      <c r="AE379" s="7"/>
      <c r="AF379" s="6">
        <f t="shared" si="474"/>
        <v>0</v>
      </c>
      <c r="AG379" s="6">
        <f t="shared" si="474"/>
        <v>0</v>
      </c>
      <c r="AH379" s="6">
        <f t="shared" si="474"/>
        <v>0</v>
      </c>
      <c r="AI379" s="6">
        <f t="shared" si="474"/>
        <v>0</v>
      </c>
      <c r="AJ379" s="6">
        <f t="shared" si="474"/>
        <v>0</v>
      </c>
      <c r="AK379" s="6">
        <f t="shared" si="474"/>
        <v>0</v>
      </c>
      <c r="AL379" s="6"/>
      <c r="AM3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79" s="9" t="e">
        <f t="shared" si="475"/>
        <v>#REF!</v>
      </c>
      <c r="BD379" s="9" t="e">
        <f t="shared" si="475"/>
        <v>#REF!</v>
      </c>
      <c r="BE379" s="9" t="e">
        <f t="shared" si="475"/>
        <v>#REF!</v>
      </c>
      <c r="BF379" s="9" t="e">
        <f t="shared" si="475"/>
        <v>#REF!</v>
      </c>
      <c r="BG379" s="9" t="e">
        <f t="shared" si="475"/>
        <v>#REF!</v>
      </c>
      <c r="BH379" s="9" t="e">
        <f t="shared" si="475"/>
        <v>#REF!</v>
      </c>
      <c r="BI379" s="9" t="e">
        <f t="shared" si="475"/>
        <v>#REF!</v>
      </c>
      <c r="BL379" s="10" t="e">
        <f>SUMIF([3]gfs0910a!#REF!,'[3]total hrs'!#REF!,[3]gfs0910a!#REF!)</f>
        <v>#REF!</v>
      </c>
      <c r="BM379" s="10" t="e">
        <f t="shared" si="468"/>
        <v>#REF!</v>
      </c>
      <c r="BN379" s="10" t="e">
        <f>SUMIF([3]gfs0910a!#REF!,'[3]total hrs'!#REF!,[3]gfs0910a!#REF!)</f>
        <v>#REF!</v>
      </c>
      <c r="BO379" s="10" t="e">
        <f t="shared" si="469"/>
        <v>#REF!</v>
      </c>
      <c r="BP379" s="10" t="e">
        <f>SUMIF([3]gfs0910a!#REF!,'[3]total hrs'!#REF!,[3]gfs0910a!#REF!)</f>
        <v>#REF!</v>
      </c>
      <c r="BQ379" s="10" t="e">
        <f t="shared" si="470"/>
        <v>#REF!</v>
      </c>
      <c r="BR379" s="10" t="e">
        <f>SUMIF([3]gfs0910a!#REF!,'[3]total hrs'!#REF!,[3]gfs0910a!#REF!)</f>
        <v>#REF!</v>
      </c>
      <c r="BS379" s="10" t="e">
        <f t="shared" si="471"/>
        <v>#REF!</v>
      </c>
      <c r="BT379" s="10" t="e">
        <f>SUMIF([3]gfs0910a!#REF!,'[3]total hrs'!#REF!,[3]gfs0910a!#REF!)</f>
        <v>#REF!</v>
      </c>
      <c r="BU379" s="10" t="e">
        <f t="shared" si="472"/>
        <v>#REF!</v>
      </c>
      <c r="BV379" s="10" t="e">
        <f>SUMIF([3]gfs0910a!#REF!,'[3]total hrs'!#REF!,[3]gfs0910a!#REF!)</f>
        <v>#REF!</v>
      </c>
      <c r="BW379" s="10" t="e">
        <f t="shared" si="473"/>
        <v>#REF!</v>
      </c>
    </row>
    <row r="380" spans="1:75" ht="21" customHeight="1" x14ac:dyDescent="0.25">
      <c r="A380" s="12">
        <v>52080</v>
      </c>
      <c r="B380" s="12" t="s">
        <v>392</v>
      </c>
      <c r="C380" s="15" t="s">
        <v>20</v>
      </c>
      <c r="D380" s="29">
        <f>SUMIF(general!$C:$C,'control sheet'!$A:$A,general!$K:$K)</f>
        <v>0</v>
      </c>
      <c r="E380" s="5">
        <f>SUMIF(airport!C:C,'control sheet'!A:A,airport!K:K)</f>
        <v>0</v>
      </c>
      <c r="F380" s="5">
        <f>SUMIF(denarau!C:C,'control sheet'!A:A,denarau!K:K)</f>
        <v>0</v>
      </c>
      <c r="G380" s="98">
        <f>SUMIF(fijian!$C:$C,'control sheet'!$A:$A,fijian!$K:$K)</f>
        <v>0</v>
      </c>
      <c r="H380" s="5">
        <f>SUMIF(north!C:C,'control sheet'!A:A,north!K:K)</f>
        <v>0</v>
      </c>
      <c r="I380" s="5"/>
      <c r="J380" s="5"/>
      <c r="L380" s="6">
        <f t="shared" si="463"/>
        <v>0</v>
      </c>
      <c r="N3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0" s="96">
        <f t="shared" si="464"/>
        <v>0</v>
      </c>
      <c r="R3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80" s="6">
        <f t="shared" si="465"/>
        <v>0</v>
      </c>
      <c r="AE380" s="7"/>
      <c r="AF380" s="6">
        <f t="shared" si="474"/>
        <v>0</v>
      </c>
      <c r="AG380" s="6">
        <f t="shared" si="474"/>
        <v>0</v>
      </c>
      <c r="AH380" s="6">
        <f t="shared" si="474"/>
        <v>0</v>
      </c>
      <c r="AI380" s="6">
        <f t="shared" si="474"/>
        <v>0</v>
      </c>
      <c r="AJ380" s="6">
        <f t="shared" si="474"/>
        <v>0</v>
      </c>
      <c r="AK380" s="6">
        <f t="shared" si="474"/>
        <v>0</v>
      </c>
      <c r="AL380" s="6"/>
      <c r="AM3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0" s="9" t="e">
        <f t="shared" si="475"/>
        <v>#REF!</v>
      </c>
      <c r="BD380" s="9" t="e">
        <f t="shared" si="475"/>
        <v>#REF!</v>
      </c>
      <c r="BE380" s="9" t="e">
        <f t="shared" si="475"/>
        <v>#REF!</v>
      </c>
      <c r="BF380" s="9" t="e">
        <f t="shared" si="475"/>
        <v>#REF!</v>
      </c>
      <c r="BG380" s="9" t="e">
        <f t="shared" si="475"/>
        <v>#REF!</v>
      </c>
      <c r="BH380" s="9" t="e">
        <f t="shared" si="475"/>
        <v>#REF!</v>
      </c>
      <c r="BI380" s="9" t="e">
        <f t="shared" si="475"/>
        <v>#REF!</v>
      </c>
      <c r="BL380" s="10" t="e">
        <f>SUMIF([3]gfs0910a!#REF!,'[3]total hrs'!#REF!,[3]gfs0910a!#REF!)</f>
        <v>#REF!</v>
      </c>
      <c r="BM380" s="10" t="e">
        <f t="shared" si="468"/>
        <v>#REF!</v>
      </c>
      <c r="BN380" s="10" t="e">
        <f>SUMIF([3]gfs0910a!#REF!,'[3]total hrs'!#REF!,[3]gfs0910a!#REF!)</f>
        <v>#REF!</v>
      </c>
      <c r="BO380" s="10" t="e">
        <f t="shared" si="469"/>
        <v>#REF!</v>
      </c>
      <c r="BP380" s="10" t="e">
        <f>SUMIF([3]gfs0910a!#REF!,'[3]total hrs'!#REF!,[3]gfs0910a!#REF!)</f>
        <v>#REF!</v>
      </c>
      <c r="BQ380" s="10" t="e">
        <f t="shared" si="470"/>
        <v>#REF!</v>
      </c>
      <c r="BR380" s="10" t="e">
        <f>SUMIF([3]gfs0910a!#REF!,'[3]total hrs'!#REF!,[3]gfs0910a!#REF!)</f>
        <v>#REF!</v>
      </c>
      <c r="BS380" s="10" t="e">
        <f t="shared" si="471"/>
        <v>#REF!</v>
      </c>
      <c r="BT380" s="10" t="e">
        <f>SUMIF([3]gfs0910a!#REF!,'[3]total hrs'!#REF!,[3]gfs0910a!#REF!)</f>
        <v>#REF!</v>
      </c>
      <c r="BU380" s="10" t="e">
        <f t="shared" si="472"/>
        <v>#REF!</v>
      </c>
      <c r="BV380" s="10" t="e">
        <f>SUMIF([3]gfs0910a!#REF!,'[3]total hrs'!#REF!,[3]gfs0910a!#REF!)</f>
        <v>#REF!</v>
      </c>
      <c r="BW380" s="10" t="e">
        <f t="shared" si="473"/>
        <v>#REF!</v>
      </c>
    </row>
    <row r="381" spans="1:75" ht="21" customHeight="1" x14ac:dyDescent="0.25">
      <c r="A381" s="12">
        <v>52086</v>
      </c>
      <c r="B381" s="12" t="s">
        <v>394</v>
      </c>
      <c r="C381" s="15" t="s">
        <v>20</v>
      </c>
      <c r="D381" s="29">
        <f>SUMIF(general!$C:$C,'control sheet'!$A:$A,general!$K:$K)</f>
        <v>0</v>
      </c>
      <c r="E381" s="5">
        <f>SUMIF(airport!C:C,'control sheet'!A:A,airport!K:K)</f>
        <v>0</v>
      </c>
      <c r="F381" s="5">
        <f>SUMIF(denarau!C:C,'control sheet'!A:A,denarau!K:K)</f>
        <v>0</v>
      </c>
      <c r="G381" s="98">
        <f>SUMIF(fijian!$C:$C,'control sheet'!$A:$A,fijian!$K:$K)</f>
        <v>0</v>
      </c>
      <c r="H381" s="5">
        <f>SUMIF(north!C:C,'control sheet'!A:A,north!K:K)</f>
        <v>0</v>
      </c>
      <c r="I381" s="5"/>
      <c r="J381" s="5"/>
      <c r="L381" s="6">
        <f t="shared" si="463"/>
        <v>0</v>
      </c>
      <c r="N3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1" s="96">
        <f t="shared" si="464"/>
        <v>0</v>
      </c>
      <c r="R3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81" s="6">
        <f t="shared" si="465"/>
        <v>0</v>
      </c>
      <c r="AE381" s="7"/>
      <c r="AF381" s="6">
        <f t="shared" si="474"/>
        <v>0</v>
      </c>
      <c r="AG381" s="6">
        <f t="shared" si="474"/>
        <v>0</v>
      </c>
      <c r="AH381" s="6">
        <f t="shared" si="474"/>
        <v>0</v>
      </c>
      <c r="AI381" s="6">
        <f t="shared" si="474"/>
        <v>0</v>
      </c>
      <c r="AJ381" s="6">
        <f t="shared" si="474"/>
        <v>0</v>
      </c>
      <c r="AK381" s="6">
        <f t="shared" si="474"/>
        <v>0</v>
      </c>
      <c r="AL381" s="6"/>
      <c r="AM3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1" s="9" t="e">
        <f t="shared" si="475"/>
        <v>#REF!</v>
      </c>
      <c r="BD381" s="9" t="e">
        <f t="shared" si="475"/>
        <v>#REF!</v>
      </c>
      <c r="BE381" s="9" t="e">
        <f t="shared" si="475"/>
        <v>#REF!</v>
      </c>
      <c r="BF381" s="9" t="e">
        <f t="shared" si="475"/>
        <v>#REF!</v>
      </c>
      <c r="BG381" s="9" t="e">
        <f t="shared" si="475"/>
        <v>#REF!</v>
      </c>
      <c r="BH381" s="9" t="e">
        <f t="shared" si="475"/>
        <v>#REF!</v>
      </c>
      <c r="BI381" s="9" t="e">
        <f t="shared" si="475"/>
        <v>#REF!</v>
      </c>
      <c r="BL381" s="10" t="e">
        <f>SUMIF([3]gfs0910a!#REF!,'[3]total hrs'!#REF!,[3]gfs0910a!#REF!)</f>
        <v>#REF!</v>
      </c>
      <c r="BM381" s="10" t="e">
        <f t="shared" si="468"/>
        <v>#REF!</v>
      </c>
      <c r="BN381" s="10" t="e">
        <f>SUMIF([3]gfs0910a!#REF!,'[3]total hrs'!#REF!,[3]gfs0910a!#REF!)</f>
        <v>#REF!</v>
      </c>
      <c r="BO381" s="10" t="e">
        <f t="shared" si="469"/>
        <v>#REF!</v>
      </c>
      <c r="BP381" s="10" t="e">
        <f>SUMIF([3]gfs0910a!#REF!,'[3]total hrs'!#REF!,[3]gfs0910a!#REF!)</f>
        <v>#REF!</v>
      </c>
      <c r="BQ381" s="10" t="e">
        <f t="shared" si="470"/>
        <v>#REF!</v>
      </c>
      <c r="BR381" s="10" t="e">
        <f>SUMIF([3]gfs0910a!#REF!,'[3]total hrs'!#REF!,[3]gfs0910a!#REF!)</f>
        <v>#REF!</v>
      </c>
      <c r="BS381" s="10" t="e">
        <f t="shared" si="471"/>
        <v>#REF!</v>
      </c>
      <c r="BT381" s="10" t="e">
        <f>SUMIF([3]gfs0910a!#REF!,'[3]total hrs'!#REF!,[3]gfs0910a!#REF!)</f>
        <v>#REF!</v>
      </c>
      <c r="BU381" s="10" t="e">
        <f t="shared" si="472"/>
        <v>#REF!</v>
      </c>
      <c r="BV381" s="10" t="e">
        <f>SUMIF([3]gfs0910a!#REF!,'[3]total hrs'!#REF!,[3]gfs0910a!#REF!)</f>
        <v>#REF!</v>
      </c>
      <c r="BW381" s="10" t="e">
        <f t="shared" si="473"/>
        <v>#REF!</v>
      </c>
    </row>
    <row r="382" spans="1:75" ht="21" customHeight="1" x14ac:dyDescent="0.25">
      <c r="A382" s="12">
        <v>52097</v>
      </c>
      <c r="B382" s="12" t="s">
        <v>395</v>
      </c>
      <c r="C382" s="15" t="s">
        <v>20</v>
      </c>
      <c r="D382" s="29">
        <f>SUMIF(general!$C:$C,'control sheet'!$A:$A,general!$K:$K)</f>
        <v>0</v>
      </c>
      <c r="E382" s="5">
        <f>SUMIF(airport!C:C,'control sheet'!A:A,airport!K:K)</f>
        <v>58</v>
      </c>
      <c r="F382" s="5">
        <f>SUMIF(denarau!C:C,'control sheet'!A:A,denarau!K:K)</f>
        <v>0</v>
      </c>
      <c r="G382" s="98">
        <f>SUMIF(fijian!$C:$C,'control sheet'!$A:$A,fijian!$K:$K)</f>
        <v>0</v>
      </c>
      <c r="H382" s="5">
        <f>SUMIF(north!C:C,'control sheet'!A:A,north!K:K)</f>
        <v>0</v>
      </c>
      <c r="I382" s="5"/>
      <c r="J382" s="5"/>
      <c r="L382" s="6">
        <f t="shared" ref="L382:L388" si="476">SUM(D382:J382)</f>
        <v>58</v>
      </c>
      <c r="N3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3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13</v>
      </c>
      <c r="P3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2" s="96">
        <f t="shared" ref="Q382:Q388" si="477">SUM(N382:P382)-L382</f>
        <v>0</v>
      </c>
      <c r="R3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382" s="6">
        <f t="shared" ref="AD382:AD388" si="478">+L382-U382</f>
        <v>58</v>
      </c>
      <c r="AE382" s="7"/>
      <c r="AF382" s="6">
        <f t="shared" ref="AF382:AF388" si="479">+N382-W382</f>
        <v>45</v>
      </c>
      <c r="AG382" s="6">
        <f t="shared" ref="AG382:AG388" si="480">+O382-X382</f>
        <v>13</v>
      </c>
      <c r="AH382" s="6">
        <f t="shared" ref="AH382:AH388" si="481">+P382-Y382</f>
        <v>0</v>
      </c>
      <c r="AI382" s="6">
        <f t="shared" ref="AI382:AI388" si="482">+Q382-Z382</f>
        <v>0</v>
      </c>
      <c r="AJ382" s="6">
        <f t="shared" ref="AJ382:AJ388" si="483">+R382-AA382</f>
        <v>0</v>
      </c>
      <c r="AK382" s="6">
        <f t="shared" ref="AK382:AK388" si="484">+S382-AB382</f>
        <v>24</v>
      </c>
      <c r="AL382" s="6"/>
      <c r="AM3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2" s="9" t="e">
        <f t="shared" ref="BC382:BC388" si="485">+AM382-AU382</f>
        <v>#REF!</v>
      </c>
      <c r="BD382" s="9" t="e">
        <f t="shared" ref="BD382:BD388" si="486">+AN382-AV382</f>
        <v>#REF!</v>
      </c>
      <c r="BE382" s="9" t="e">
        <f t="shared" ref="BE382:BE388" si="487">+AO382-AW382</f>
        <v>#REF!</v>
      </c>
      <c r="BF382" s="9" t="e">
        <f t="shared" ref="BF382:BF388" si="488">+AP382-AX382</f>
        <v>#REF!</v>
      </c>
      <c r="BG382" s="9" t="e">
        <f t="shared" ref="BG382:BG388" si="489">+AQ382-AY382</f>
        <v>#REF!</v>
      </c>
      <c r="BH382" s="9" t="e">
        <f t="shared" ref="BH382:BH388" si="490">+AR382-AZ382</f>
        <v>#REF!</v>
      </c>
      <c r="BI382" s="9" t="e">
        <f t="shared" ref="BI382:BI388" si="491">+AS382-BA382</f>
        <v>#REF!</v>
      </c>
      <c r="BL382" s="10" t="e">
        <f>SUMIF([3]gfs0910a!#REF!,'[3]total hrs'!#REF!,[3]gfs0910a!#REF!)</f>
        <v>#REF!</v>
      </c>
      <c r="BM382" s="10" t="e">
        <f t="shared" ref="BM382:BM388" si="492">+BL382-L382</f>
        <v>#REF!</v>
      </c>
      <c r="BN382" s="10" t="e">
        <f>SUMIF([3]gfs0910a!#REF!,'[3]total hrs'!#REF!,[3]gfs0910a!#REF!)</f>
        <v>#REF!</v>
      </c>
      <c r="BO382" s="10" t="e">
        <f t="shared" ref="BO382:BO388" si="493">+BN382-N382</f>
        <v>#REF!</v>
      </c>
      <c r="BP382" s="10" t="e">
        <f>SUMIF([3]gfs0910a!#REF!,'[3]total hrs'!#REF!,[3]gfs0910a!#REF!)</f>
        <v>#REF!</v>
      </c>
      <c r="BQ382" s="10" t="e">
        <f t="shared" ref="BQ382:BQ388" si="494">+BP382-O382</f>
        <v>#REF!</v>
      </c>
      <c r="BR382" s="10" t="e">
        <f>SUMIF([3]gfs0910a!#REF!,'[3]total hrs'!#REF!,[3]gfs0910a!#REF!)</f>
        <v>#REF!</v>
      </c>
      <c r="BS382" s="10" t="e">
        <f t="shared" ref="BS382:BS388" si="495">+BR382-P382</f>
        <v>#REF!</v>
      </c>
      <c r="BT382" s="10" t="e">
        <f>SUMIF([3]gfs0910a!#REF!,'[3]total hrs'!#REF!,[3]gfs0910a!#REF!)</f>
        <v>#REF!</v>
      </c>
      <c r="BU382" s="10" t="e">
        <f t="shared" ref="BU382:BU388" si="496">+BT382-R382</f>
        <v>#REF!</v>
      </c>
      <c r="BV382" s="10" t="e">
        <f>SUMIF([3]gfs0910a!#REF!,'[3]total hrs'!#REF!,[3]gfs0910a!#REF!)</f>
        <v>#REF!</v>
      </c>
      <c r="BW382" s="10" t="e">
        <f t="shared" ref="BW382:BW388" si="497">+BV382-S382</f>
        <v>#REF!</v>
      </c>
    </row>
    <row r="383" spans="1:75" ht="21" customHeight="1" x14ac:dyDescent="0.25">
      <c r="A383" s="12">
        <v>52115</v>
      </c>
      <c r="B383" s="12" t="s">
        <v>180</v>
      </c>
      <c r="C383" s="27" t="s">
        <v>20</v>
      </c>
      <c r="D383" s="29">
        <f>SUMIF(general!$C:$C,'control sheet'!$A:$A,general!$K:$K)</f>
        <v>0</v>
      </c>
      <c r="E383" s="5">
        <f>SUMIF(airport!C:C,'control sheet'!A:A,airport!K:K)</f>
        <v>0</v>
      </c>
      <c r="F383" s="5">
        <f>SUMIF(denarau!C:C,'control sheet'!A:A,denarau!K:K)</f>
        <v>0</v>
      </c>
      <c r="G383" s="98">
        <f>SUMIF(fijian!$C:$C,'control sheet'!$A:$A,fijian!$K:$K)</f>
        <v>0</v>
      </c>
      <c r="H383" s="5">
        <f>SUMIF(north!C:C,'control sheet'!A:A,north!K:K)</f>
        <v>0</v>
      </c>
      <c r="I383" s="5"/>
      <c r="J383" s="5"/>
      <c r="L383" s="6">
        <f t="shared" si="476"/>
        <v>0</v>
      </c>
      <c r="N3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3" s="96">
        <f t="shared" si="477"/>
        <v>0</v>
      </c>
      <c r="R3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83" s="6">
        <f t="shared" si="478"/>
        <v>0</v>
      </c>
      <c r="AE383" s="7"/>
      <c r="AF383" s="6">
        <f t="shared" si="479"/>
        <v>0</v>
      </c>
      <c r="AG383" s="6">
        <f t="shared" si="480"/>
        <v>0</v>
      </c>
      <c r="AH383" s="6">
        <f t="shared" si="481"/>
        <v>0</v>
      </c>
      <c r="AI383" s="6">
        <f t="shared" si="482"/>
        <v>0</v>
      </c>
      <c r="AJ383" s="6">
        <f t="shared" si="483"/>
        <v>0</v>
      </c>
      <c r="AK383" s="6">
        <f t="shared" si="484"/>
        <v>0</v>
      </c>
      <c r="AL383" s="6"/>
      <c r="AM3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3" s="9" t="e">
        <f t="shared" si="485"/>
        <v>#REF!</v>
      </c>
      <c r="BD383" s="9" t="e">
        <f t="shared" si="486"/>
        <v>#REF!</v>
      </c>
      <c r="BE383" s="9" t="e">
        <f t="shared" si="487"/>
        <v>#REF!</v>
      </c>
      <c r="BF383" s="9" t="e">
        <f t="shared" si="488"/>
        <v>#REF!</v>
      </c>
      <c r="BG383" s="9" t="e">
        <f t="shared" si="489"/>
        <v>#REF!</v>
      </c>
      <c r="BH383" s="9" t="e">
        <f t="shared" si="490"/>
        <v>#REF!</v>
      </c>
      <c r="BI383" s="9" t="e">
        <f t="shared" si="491"/>
        <v>#REF!</v>
      </c>
      <c r="BL383" s="10" t="e">
        <f>SUMIF([3]gfs0910a!#REF!,'[3]total hrs'!#REF!,[3]gfs0910a!#REF!)</f>
        <v>#REF!</v>
      </c>
      <c r="BM383" s="10" t="e">
        <f t="shared" si="492"/>
        <v>#REF!</v>
      </c>
      <c r="BN383" s="10" t="e">
        <f>SUMIF([3]gfs0910a!#REF!,'[3]total hrs'!#REF!,[3]gfs0910a!#REF!)</f>
        <v>#REF!</v>
      </c>
      <c r="BO383" s="10" t="e">
        <f t="shared" si="493"/>
        <v>#REF!</v>
      </c>
      <c r="BP383" s="10" t="e">
        <f>SUMIF([3]gfs0910a!#REF!,'[3]total hrs'!#REF!,[3]gfs0910a!#REF!)</f>
        <v>#REF!</v>
      </c>
      <c r="BQ383" s="10" t="e">
        <f t="shared" si="494"/>
        <v>#REF!</v>
      </c>
      <c r="BR383" s="10" t="e">
        <f>SUMIF([3]gfs0910a!#REF!,'[3]total hrs'!#REF!,[3]gfs0910a!#REF!)</f>
        <v>#REF!</v>
      </c>
      <c r="BS383" s="10" t="e">
        <f t="shared" si="495"/>
        <v>#REF!</v>
      </c>
      <c r="BT383" s="10" t="e">
        <f>SUMIF([3]gfs0910a!#REF!,'[3]total hrs'!#REF!,[3]gfs0910a!#REF!)</f>
        <v>#REF!</v>
      </c>
      <c r="BU383" s="10" t="e">
        <f t="shared" si="496"/>
        <v>#REF!</v>
      </c>
      <c r="BV383" s="10" t="e">
        <f>SUMIF([3]gfs0910a!#REF!,'[3]total hrs'!#REF!,[3]gfs0910a!#REF!)</f>
        <v>#REF!</v>
      </c>
      <c r="BW383" s="10" t="e">
        <f t="shared" si="497"/>
        <v>#REF!</v>
      </c>
    </row>
    <row r="384" spans="1:75" ht="21" customHeight="1" x14ac:dyDescent="0.25">
      <c r="A384" s="12">
        <v>52117</v>
      </c>
      <c r="B384" s="12" t="s">
        <v>396</v>
      </c>
      <c r="C384" s="15" t="s">
        <v>20</v>
      </c>
      <c r="D384" s="29">
        <f>SUMIF(general!$C:$C,'control sheet'!$A:$A,general!$K:$K)</f>
        <v>0</v>
      </c>
      <c r="E384" s="5">
        <f>SUMIF(airport!C:C,'control sheet'!A:A,airport!K:K)</f>
        <v>0</v>
      </c>
      <c r="F384" s="5">
        <f>SUMIF(denarau!C:C,'control sheet'!A:A,denarau!K:K)</f>
        <v>0</v>
      </c>
      <c r="G384" s="98">
        <f>SUMIF(fijian!$C:$C,'control sheet'!$A:$A,fijian!$K:$K)</f>
        <v>0</v>
      </c>
      <c r="H384" s="5">
        <f>SUMIF(north!C:C,'control sheet'!A:A,north!K:K)</f>
        <v>0</v>
      </c>
      <c r="I384" s="5"/>
      <c r="J384" s="5"/>
      <c r="L384" s="6">
        <f t="shared" si="476"/>
        <v>0</v>
      </c>
      <c r="N3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4" s="96">
        <f t="shared" si="477"/>
        <v>0</v>
      </c>
      <c r="R3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84" s="6">
        <f t="shared" si="478"/>
        <v>0</v>
      </c>
      <c r="AE384" s="7"/>
      <c r="AF384" s="6">
        <f t="shared" si="479"/>
        <v>0</v>
      </c>
      <c r="AG384" s="6">
        <f t="shared" si="480"/>
        <v>0</v>
      </c>
      <c r="AH384" s="6">
        <f t="shared" si="481"/>
        <v>0</v>
      </c>
      <c r="AI384" s="6">
        <f t="shared" si="482"/>
        <v>0</v>
      </c>
      <c r="AJ384" s="6">
        <f t="shared" si="483"/>
        <v>0</v>
      </c>
      <c r="AK384" s="6">
        <f t="shared" si="484"/>
        <v>0</v>
      </c>
      <c r="AL384" s="6"/>
      <c r="AM3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4" s="9" t="e">
        <f t="shared" si="485"/>
        <v>#REF!</v>
      </c>
      <c r="BD384" s="9" t="e">
        <f t="shared" si="486"/>
        <v>#REF!</v>
      </c>
      <c r="BE384" s="9" t="e">
        <f t="shared" si="487"/>
        <v>#REF!</v>
      </c>
      <c r="BF384" s="9" t="e">
        <f t="shared" si="488"/>
        <v>#REF!</v>
      </c>
      <c r="BG384" s="9" t="e">
        <f t="shared" si="489"/>
        <v>#REF!</v>
      </c>
      <c r="BH384" s="9" t="e">
        <f t="shared" si="490"/>
        <v>#REF!</v>
      </c>
      <c r="BI384" s="9" t="e">
        <f t="shared" si="491"/>
        <v>#REF!</v>
      </c>
      <c r="BL384" s="10" t="e">
        <f>SUMIF([3]gfs0910a!#REF!,'[3]total hrs'!#REF!,[3]gfs0910a!#REF!)</f>
        <v>#REF!</v>
      </c>
      <c r="BM384" s="10" t="e">
        <f t="shared" si="492"/>
        <v>#REF!</v>
      </c>
      <c r="BN384" s="10" t="e">
        <f>SUMIF([3]gfs0910a!#REF!,'[3]total hrs'!#REF!,[3]gfs0910a!#REF!)</f>
        <v>#REF!</v>
      </c>
      <c r="BO384" s="10" t="e">
        <f t="shared" si="493"/>
        <v>#REF!</v>
      </c>
      <c r="BP384" s="10" t="e">
        <f>SUMIF([3]gfs0910a!#REF!,'[3]total hrs'!#REF!,[3]gfs0910a!#REF!)</f>
        <v>#REF!</v>
      </c>
      <c r="BQ384" s="10" t="e">
        <f t="shared" si="494"/>
        <v>#REF!</v>
      </c>
      <c r="BR384" s="10" t="e">
        <f>SUMIF([3]gfs0910a!#REF!,'[3]total hrs'!#REF!,[3]gfs0910a!#REF!)</f>
        <v>#REF!</v>
      </c>
      <c r="BS384" s="10" t="e">
        <f t="shared" si="495"/>
        <v>#REF!</v>
      </c>
      <c r="BT384" s="10" t="e">
        <f>SUMIF([3]gfs0910a!#REF!,'[3]total hrs'!#REF!,[3]gfs0910a!#REF!)</f>
        <v>#REF!</v>
      </c>
      <c r="BU384" s="10" t="e">
        <f t="shared" si="496"/>
        <v>#REF!</v>
      </c>
      <c r="BV384" s="10" t="e">
        <f>SUMIF([3]gfs0910a!#REF!,'[3]total hrs'!#REF!,[3]gfs0910a!#REF!)</f>
        <v>#REF!</v>
      </c>
      <c r="BW384" s="10" t="e">
        <f t="shared" si="497"/>
        <v>#REF!</v>
      </c>
    </row>
    <row r="385" spans="1:75" ht="18" customHeight="1" x14ac:dyDescent="0.25">
      <c r="A385" s="12">
        <v>52120</v>
      </c>
      <c r="B385" s="12" t="s">
        <v>397</v>
      </c>
      <c r="C385" s="15" t="s">
        <v>20</v>
      </c>
      <c r="D385" s="29">
        <f>SUMIF(general!$C:$C,'control sheet'!$A:$A,general!$K:$K)</f>
        <v>0</v>
      </c>
      <c r="E385" s="5">
        <f>SUMIF(airport!C:C,'control sheet'!A:A,airport!K:K)</f>
        <v>0</v>
      </c>
      <c r="F385" s="5">
        <f>SUMIF(denarau!C:C,'control sheet'!A:A,denarau!K:K)</f>
        <v>0</v>
      </c>
      <c r="G385" s="98">
        <f>SUMIF(fijian!$C:$C,'control sheet'!$A:$A,fijian!$K:$K)</f>
        <v>0</v>
      </c>
      <c r="H385" s="5">
        <f>SUMIF(north!C:C,'control sheet'!A:A,north!K:K)</f>
        <v>0</v>
      </c>
      <c r="I385" s="5"/>
      <c r="J385" s="5"/>
      <c r="L385" s="6">
        <f t="shared" si="476"/>
        <v>0</v>
      </c>
      <c r="N3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5" s="96">
        <f t="shared" si="477"/>
        <v>0</v>
      </c>
      <c r="R3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85" s="6">
        <f t="shared" si="478"/>
        <v>0</v>
      </c>
      <c r="AE385" s="7"/>
      <c r="AF385" s="6">
        <f t="shared" si="479"/>
        <v>0</v>
      </c>
      <c r="AG385" s="6">
        <f t="shared" si="480"/>
        <v>0</v>
      </c>
      <c r="AH385" s="6">
        <f t="shared" si="481"/>
        <v>0</v>
      </c>
      <c r="AI385" s="6">
        <f t="shared" si="482"/>
        <v>0</v>
      </c>
      <c r="AJ385" s="6">
        <f t="shared" si="483"/>
        <v>0</v>
      </c>
      <c r="AK385" s="6">
        <f t="shared" si="484"/>
        <v>0</v>
      </c>
      <c r="AL385" s="6"/>
      <c r="AM3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5" s="9" t="e">
        <f t="shared" si="485"/>
        <v>#REF!</v>
      </c>
      <c r="BD385" s="9" t="e">
        <f t="shared" si="486"/>
        <v>#REF!</v>
      </c>
      <c r="BE385" s="9" t="e">
        <f t="shared" si="487"/>
        <v>#REF!</v>
      </c>
      <c r="BF385" s="9" t="e">
        <f t="shared" si="488"/>
        <v>#REF!</v>
      </c>
      <c r="BG385" s="9" t="e">
        <f t="shared" si="489"/>
        <v>#REF!</v>
      </c>
      <c r="BH385" s="9" t="e">
        <f t="shared" si="490"/>
        <v>#REF!</v>
      </c>
      <c r="BI385" s="9" t="e">
        <f t="shared" si="491"/>
        <v>#REF!</v>
      </c>
      <c r="BL385" s="10" t="e">
        <f>SUMIF([3]gfs0910a!#REF!,'[3]total hrs'!#REF!,[3]gfs0910a!#REF!)</f>
        <v>#REF!</v>
      </c>
      <c r="BM385" s="10" t="e">
        <f t="shared" si="492"/>
        <v>#REF!</v>
      </c>
      <c r="BN385" s="10" t="e">
        <f>SUMIF([3]gfs0910a!#REF!,'[3]total hrs'!#REF!,[3]gfs0910a!#REF!)</f>
        <v>#REF!</v>
      </c>
      <c r="BO385" s="10" t="e">
        <f t="shared" si="493"/>
        <v>#REF!</v>
      </c>
      <c r="BP385" s="10" t="e">
        <f>SUMIF([3]gfs0910a!#REF!,'[3]total hrs'!#REF!,[3]gfs0910a!#REF!)</f>
        <v>#REF!</v>
      </c>
      <c r="BQ385" s="10" t="e">
        <f t="shared" si="494"/>
        <v>#REF!</v>
      </c>
      <c r="BR385" s="10" t="e">
        <f>SUMIF([3]gfs0910a!#REF!,'[3]total hrs'!#REF!,[3]gfs0910a!#REF!)</f>
        <v>#REF!</v>
      </c>
      <c r="BS385" s="10" t="e">
        <f t="shared" si="495"/>
        <v>#REF!</v>
      </c>
      <c r="BT385" s="10" t="e">
        <f>SUMIF([3]gfs0910a!#REF!,'[3]total hrs'!#REF!,[3]gfs0910a!#REF!)</f>
        <v>#REF!</v>
      </c>
      <c r="BU385" s="10" t="e">
        <f t="shared" si="496"/>
        <v>#REF!</v>
      </c>
      <c r="BV385" s="10" t="e">
        <f>SUMIF([3]gfs0910a!#REF!,'[3]total hrs'!#REF!,[3]gfs0910a!#REF!)</f>
        <v>#REF!</v>
      </c>
      <c r="BW385" s="10" t="e">
        <f t="shared" si="497"/>
        <v>#REF!</v>
      </c>
    </row>
    <row r="386" spans="1:75" ht="21" customHeight="1" x14ac:dyDescent="0.25">
      <c r="A386" s="12">
        <v>52126</v>
      </c>
      <c r="B386" s="12" t="s">
        <v>398</v>
      </c>
      <c r="C386" s="15" t="s">
        <v>20</v>
      </c>
      <c r="D386" s="29">
        <f>SUMIF(general!$C:$C,'control sheet'!$A:$A,general!$K:$K)</f>
        <v>0</v>
      </c>
      <c r="E386" s="5">
        <f>SUMIF(airport!C:C,'control sheet'!A:A,airport!K:K)</f>
        <v>0</v>
      </c>
      <c r="F386" s="5">
        <f>SUMIF(denarau!C:C,'control sheet'!A:A,denarau!K:K)</f>
        <v>0</v>
      </c>
      <c r="G386" s="98">
        <f>SUMIF(fijian!$C:$C,'control sheet'!$A:$A,fijian!$K:$K)</f>
        <v>0</v>
      </c>
      <c r="H386" s="5">
        <f>SUMIF(north!C:C,'control sheet'!A:A,north!K:K)</f>
        <v>0</v>
      </c>
      <c r="I386" s="5"/>
      <c r="J386" s="5"/>
      <c r="L386" s="6">
        <f t="shared" si="476"/>
        <v>0</v>
      </c>
      <c r="N3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6" s="96">
        <f t="shared" si="477"/>
        <v>0</v>
      </c>
      <c r="R3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86" s="6">
        <f t="shared" si="478"/>
        <v>0</v>
      </c>
      <c r="AE386" s="7"/>
      <c r="AF386" s="6">
        <f t="shared" si="479"/>
        <v>0</v>
      </c>
      <c r="AG386" s="6">
        <f t="shared" si="480"/>
        <v>0</v>
      </c>
      <c r="AH386" s="6">
        <f t="shared" si="481"/>
        <v>0</v>
      </c>
      <c r="AI386" s="6">
        <f t="shared" si="482"/>
        <v>0</v>
      </c>
      <c r="AJ386" s="6">
        <f t="shared" si="483"/>
        <v>0</v>
      </c>
      <c r="AK386" s="6">
        <f t="shared" si="484"/>
        <v>0</v>
      </c>
      <c r="AL386" s="6"/>
      <c r="AM3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6" s="9" t="e">
        <f t="shared" si="485"/>
        <v>#REF!</v>
      </c>
      <c r="BD386" s="9" t="e">
        <f t="shared" si="486"/>
        <v>#REF!</v>
      </c>
      <c r="BE386" s="9" t="e">
        <f t="shared" si="487"/>
        <v>#REF!</v>
      </c>
      <c r="BF386" s="9" t="e">
        <f t="shared" si="488"/>
        <v>#REF!</v>
      </c>
      <c r="BG386" s="9" t="e">
        <f t="shared" si="489"/>
        <v>#REF!</v>
      </c>
      <c r="BH386" s="9" t="e">
        <f t="shared" si="490"/>
        <v>#REF!</v>
      </c>
      <c r="BI386" s="9" t="e">
        <f t="shared" si="491"/>
        <v>#REF!</v>
      </c>
      <c r="BL386" s="10" t="e">
        <f>SUMIF([3]gfs0910a!#REF!,'[3]total hrs'!#REF!,[3]gfs0910a!#REF!)</f>
        <v>#REF!</v>
      </c>
      <c r="BM386" s="10" t="e">
        <f t="shared" si="492"/>
        <v>#REF!</v>
      </c>
      <c r="BN386" s="10" t="e">
        <f>SUMIF([3]gfs0910a!#REF!,'[3]total hrs'!#REF!,[3]gfs0910a!#REF!)</f>
        <v>#REF!</v>
      </c>
      <c r="BO386" s="10" t="e">
        <f t="shared" si="493"/>
        <v>#REF!</v>
      </c>
      <c r="BP386" s="10" t="e">
        <f>SUMIF([3]gfs0910a!#REF!,'[3]total hrs'!#REF!,[3]gfs0910a!#REF!)</f>
        <v>#REF!</v>
      </c>
      <c r="BQ386" s="10" t="e">
        <f t="shared" si="494"/>
        <v>#REF!</v>
      </c>
      <c r="BR386" s="10" t="e">
        <f>SUMIF([3]gfs0910a!#REF!,'[3]total hrs'!#REF!,[3]gfs0910a!#REF!)</f>
        <v>#REF!</v>
      </c>
      <c r="BS386" s="10" t="e">
        <f t="shared" si="495"/>
        <v>#REF!</v>
      </c>
      <c r="BT386" s="10" t="e">
        <f>SUMIF([3]gfs0910a!#REF!,'[3]total hrs'!#REF!,[3]gfs0910a!#REF!)</f>
        <v>#REF!</v>
      </c>
      <c r="BU386" s="10" t="e">
        <f t="shared" si="496"/>
        <v>#REF!</v>
      </c>
      <c r="BV386" s="10" t="e">
        <f>SUMIF([3]gfs0910a!#REF!,'[3]total hrs'!#REF!,[3]gfs0910a!#REF!)</f>
        <v>#REF!</v>
      </c>
      <c r="BW386" s="10" t="e">
        <f t="shared" si="497"/>
        <v>#REF!</v>
      </c>
    </row>
    <row r="387" spans="1:75" ht="18" customHeight="1" x14ac:dyDescent="0.25">
      <c r="A387" s="12">
        <v>52127</v>
      </c>
      <c r="B387" s="12" t="s">
        <v>399</v>
      </c>
      <c r="C387" s="15" t="s">
        <v>20</v>
      </c>
      <c r="D387" s="29">
        <f>SUMIF(general!$C:$C,'control sheet'!$A:$A,general!$K:$K)</f>
        <v>0</v>
      </c>
      <c r="E387" s="5">
        <f>SUMIF(airport!C:C,'control sheet'!A:A,airport!K:K)</f>
        <v>67</v>
      </c>
      <c r="F387" s="5">
        <f>SUMIF(denarau!C:C,'control sheet'!A:A,denarau!K:K)</f>
        <v>0</v>
      </c>
      <c r="G387" s="98">
        <f>SUMIF(fijian!$C:$C,'control sheet'!$A:$A,fijian!$K:$K)</f>
        <v>0</v>
      </c>
      <c r="H387" s="5">
        <f>SUMIF(north!C:C,'control sheet'!A:A,north!K:K)</f>
        <v>0</v>
      </c>
      <c r="I387" s="5"/>
      <c r="J387" s="5"/>
      <c r="L387" s="6">
        <f t="shared" si="476"/>
        <v>67</v>
      </c>
      <c r="N3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3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19</v>
      </c>
      <c r="P3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7" s="96">
        <f t="shared" si="477"/>
        <v>0</v>
      </c>
      <c r="R3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13.4</v>
      </c>
      <c r="S3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387" s="6">
        <f t="shared" si="478"/>
        <v>67</v>
      </c>
      <c r="AE387" s="7"/>
      <c r="AF387" s="6">
        <f t="shared" si="479"/>
        <v>48</v>
      </c>
      <c r="AG387" s="6">
        <f t="shared" si="480"/>
        <v>19</v>
      </c>
      <c r="AH387" s="6">
        <f t="shared" si="481"/>
        <v>0</v>
      </c>
      <c r="AI387" s="6">
        <f t="shared" si="482"/>
        <v>0</v>
      </c>
      <c r="AJ387" s="6">
        <f t="shared" si="483"/>
        <v>13.4</v>
      </c>
      <c r="AK387" s="6">
        <f t="shared" si="484"/>
        <v>24</v>
      </c>
      <c r="AL387" s="6"/>
      <c r="AM3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7" s="9" t="e">
        <f t="shared" si="485"/>
        <v>#REF!</v>
      </c>
      <c r="BD387" s="9" t="e">
        <f t="shared" si="486"/>
        <v>#REF!</v>
      </c>
      <c r="BE387" s="9" t="e">
        <f t="shared" si="487"/>
        <v>#REF!</v>
      </c>
      <c r="BF387" s="9" t="e">
        <f t="shared" si="488"/>
        <v>#REF!</v>
      </c>
      <c r="BG387" s="9" t="e">
        <f t="shared" si="489"/>
        <v>#REF!</v>
      </c>
      <c r="BH387" s="9" t="e">
        <f t="shared" si="490"/>
        <v>#REF!</v>
      </c>
      <c r="BI387" s="9" t="e">
        <f t="shared" si="491"/>
        <v>#REF!</v>
      </c>
      <c r="BL387" s="10" t="e">
        <f>SUMIF([3]gfs0910a!#REF!,'[3]total hrs'!#REF!,[3]gfs0910a!#REF!)</f>
        <v>#REF!</v>
      </c>
      <c r="BM387" s="10" t="e">
        <f t="shared" si="492"/>
        <v>#REF!</v>
      </c>
      <c r="BN387" s="10" t="e">
        <f>SUMIF([3]gfs0910a!#REF!,'[3]total hrs'!#REF!,[3]gfs0910a!#REF!)</f>
        <v>#REF!</v>
      </c>
      <c r="BO387" s="10" t="e">
        <f t="shared" si="493"/>
        <v>#REF!</v>
      </c>
      <c r="BP387" s="10" t="e">
        <f>SUMIF([3]gfs0910a!#REF!,'[3]total hrs'!#REF!,[3]gfs0910a!#REF!)</f>
        <v>#REF!</v>
      </c>
      <c r="BQ387" s="10" t="e">
        <f t="shared" si="494"/>
        <v>#REF!</v>
      </c>
      <c r="BR387" s="10" t="e">
        <f>SUMIF([3]gfs0910a!#REF!,'[3]total hrs'!#REF!,[3]gfs0910a!#REF!)</f>
        <v>#REF!</v>
      </c>
      <c r="BS387" s="10" t="e">
        <f t="shared" si="495"/>
        <v>#REF!</v>
      </c>
      <c r="BT387" s="10" t="e">
        <f>SUMIF([3]gfs0910a!#REF!,'[3]total hrs'!#REF!,[3]gfs0910a!#REF!)</f>
        <v>#REF!</v>
      </c>
      <c r="BU387" s="10" t="e">
        <f t="shared" si="496"/>
        <v>#REF!</v>
      </c>
      <c r="BV387" s="10" t="e">
        <f>SUMIF([3]gfs0910a!#REF!,'[3]total hrs'!#REF!,[3]gfs0910a!#REF!)</f>
        <v>#REF!</v>
      </c>
      <c r="BW387" s="10" t="e">
        <f t="shared" si="497"/>
        <v>#REF!</v>
      </c>
    </row>
    <row r="388" spans="1:75" ht="21" customHeight="1" x14ac:dyDescent="0.25">
      <c r="A388" s="12">
        <v>52128</v>
      </c>
      <c r="B388" s="12" t="s">
        <v>400</v>
      </c>
      <c r="C388" s="15" t="s">
        <v>20</v>
      </c>
      <c r="D388" s="29">
        <f>SUMIF(general!$C:$C,'control sheet'!$A:$A,general!$K:$K)</f>
        <v>0</v>
      </c>
      <c r="E388" s="5">
        <f>SUMIF(airport!C:C,'control sheet'!A:A,airport!K:K)</f>
        <v>28</v>
      </c>
      <c r="F388" s="5">
        <f>SUMIF(denarau!C:C,'control sheet'!A:A,denarau!K:K)</f>
        <v>0</v>
      </c>
      <c r="G388" s="98">
        <f>SUMIF(fijian!$C:$C,'control sheet'!$A:$A,fijian!$K:$K)</f>
        <v>0</v>
      </c>
      <c r="H388" s="5">
        <f>SUMIF(north!C:C,'control sheet'!A:A,north!K:K)</f>
        <v>0</v>
      </c>
      <c r="I388" s="5"/>
      <c r="J388" s="5"/>
      <c r="L388" s="6">
        <f t="shared" si="476"/>
        <v>28</v>
      </c>
      <c r="N3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22</v>
      </c>
      <c r="O3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3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8" s="96">
        <f t="shared" si="477"/>
        <v>0</v>
      </c>
      <c r="R3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9.52</v>
      </c>
      <c r="S3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88" s="6">
        <f t="shared" si="478"/>
        <v>28</v>
      </c>
      <c r="AE388" s="7"/>
      <c r="AF388" s="6">
        <f t="shared" si="479"/>
        <v>22</v>
      </c>
      <c r="AG388" s="6">
        <f t="shared" si="480"/>
        <v>6</v>
      </c>
      <c r="AH388" s="6">
        <f t="shared" si="481"/>
        <v>0</v>
      </c>
      <c r="AI388" s="6">
        <f t="shared" si="482"/>
        <v>0</v>
      </c>
      <c r="AJ388" s="6">
        <f t="shared" si="483"/>
        <v>9.52</v>
      </c>
      <c r="AK388" s="6">
        <f t="shared" si="484"/>
        <v>12</v>
      </c>
      <c r="AL388" s="6"/>
      <c r="AM3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8" s="9" t="e">
        <f t="shared" si="485"/>
        <v>#REF!</v>
      </c>
      <c r="BD388" s="9" t="e">
        <f t="shared" si="486"/>
        <v>#REF!</v>
      </c>
      <c r="BE388" s="9" t="e">
        <f t="shared" si="487"/>
        <v>#REF!</v>
      </c>
      <c r="BF388" s="9" t="e">
        <f t="shared" si="488"/>
        <v>#REF!</v>
      </c>
      <c r="BG388" s="9" t="e">
        <f t="shared" si="489"/>
        <v>#REF!</v>
      </c>
      <c r="BH388" s="9" t="e">
        <f t="shared" si="490"/>
        <v>#REF!</v>
      </c>
      <c r="BI388" s="9" t="e">
        <f t="shared" si="491"/>
        <v>#REF!</v>
      </c>
      <c r="BL388" s="10" t="e">
        <f>SUMIF([3]gfs0910a!#REF!,'[3]total hrs'!#REF!,[3]gfs0910a!#REF!)</f>
        <v>#REF!</v>
      </c>
      <c r="BM388" s="10" t="e">
        <f t="shared" si="492"/>
        <v>#REF!</v>
      </c>
      <c r="BN388" s="10" t="e">
        <f>SUMIF([3]gfs0910a!#REF!,'[3]total hrs'!#REF!,[3]gfs0910a!#REF!)</f>
        <v>#REF!</v>
      </c>
      <c r="BO388" s="10" t="e">
        <f t="shared" si="493"/>
        <v>#REF!</v>
      </c>
      <c r="BP388" s="10" t="e">
        <f>SUMIF([3]gfs0910a!#REF!,'[3]total hrs'!#REF!,[3]gfs0910a!#REF!)</f>
        <v>#REF!</v>
      </c>
      <c r="BQ388" s="10" t="e">
        <f t="shared" si="494"/>
        <v>#REF!</v>
      </c>
      <c r="BR388" s="10" t="e">
        <f>SUMIF([3]gfs0910a!#REF!,'[3]total hrs'!#REF!,[3]gfs0910a!#REF!)</f>
        <v>#REF!</v>
      </c>
      <c r="BS388" s="10" t="e">
        <f t="shared" si="495"/>
        <v>#REF!</v>
      </c>
      <c r="BT388" s="10" t="e">
        <f>SUMIF([3]gfs0910a!#REF!,'[3]total hrs'!#REF!,[3]gfs0910a!#REF!)</f>
        <v>#REF!</v>
      </c>
      <c r="BU388" s="10" t="e">
        <f t="shared" si="496"/>
        <v>#REF!</v>
      </c>
      <c r="BV388" s="10" t="e">
        <f>SUMIF([3]gfs0910a!#REF!,'[3]total hrs'!#REF!,[3]gfs0910a!#REF!)</f>
        <v>#REF!</v>
      </c>
      <c r="BW388" s="10" t="e">
        <f t="shared" si="497"/>
        <v>#REF!</v>
      </c>
    </row>
    <row r="389" spans="1:75" ht="21" customHeight="1" x14ac:dyDescent="0.25">
      <c r="A389" s="12">
        <v>52131</v>
      </c>
      <c r="B389" s="12" t="s">
        <v>401</v>
      </c>
      <c r="C389" s="15" t="s">
        <v>20</v>
      </c>
      <c r="D389" s="29">
        <f>SUMIF(general!$C:$C,'control sheet'!$A:$A,general!$K:$K)</f>
        <v>0</v>
      </c>
      <c r="E389" s="5">
        <f>SUMIF(airport!C:C,'control sheet'!A:A,airport!K:K)</f>
        <v>0</v>
      </c>
      <c r="F389" s="5">
        <f>SUMIF(denarau!C:C,'control sheet'!A:A,denarau!K:K)</f>
        <v>0</v>
      </c>
      <c r="G389" s="98">
        <f>SUMIF(fijian!$C:$C,'control sheet'!$A:$A,fijian!$K:$K)</f>
        <v>0</v>
      </c>
      <c r="H389" s="5">
        <f>SUMIF(north!C:C,'control sheet'!A:A,north!K:K)</f>
        <v>0</v>
      </c>
      <c r="I389" s="5"/>
      <c r="J389" s="5"/>
      <c r="L389" s="6">
        <f t="shared" ref="L389:L404" si="498">SUM(D389:J389)</f>
        <v>0</v>
      </c>
      <c r="N3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89" s="96">
        <f t="shared" ref="Q389:Q404" si="499">SUM(N389:P389)-L389</f>
        <v>0</v>
      </c>
      <c r="R3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89" s="6">
        <f t="shared" ref="AD389:AD404" si="500">+L389-U389</f>
        <v>0</v>
      </c>
      <c r="AE389" s="7"/>
      <c r="AF389" s="6">
        <f t="shared" ref="AF389:AF404" si="501">+N389-W389</f>
        <v>0</v>
      </c>
      <c r="AG389" s="6">
        <f t="shared" ref="AG389:AG404" si="502">+O389-X389</f>
        <v>0</v>
      </c>
      <c r="AH389" s="6">
        <f t="shared" ref="AH389:AH404" si="503">+P389-Y389</f>
        <v>0</v>
      </c>
      <c r="AI389" s="6">
        <f t="shared" ref="AI389:AI404" si="504">+Q389-Z389</f>
        <v>0</v>
      </c>
      <c r="AJ389" s="6">
        <f t="shared" ref="AJ389:AJ404" si="505">+R389-AA389</f>
        <v>0</v>
      </c>
      <c r="AK389" s="6">
        <f t="shared" ref="AK389:AK404" si="506">+S389-AB389</f>
        <v>0</v>
      </c>
      <c r="AL389" s="6"/>
      <c r="AM3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89" s="9" t="e">
        <f t="shared" ref="BC389:BC404" si="507">+AM389-AU389</f>
        <v>#REF!</v>
      </c>
      <c r="BD389" s="9" t="e">
        <f t="shared" ref="BD389:BD404" si="508">+AN389-AV389</f>
        <v>#REF!</v>
      </c>
      <c r="BE389" s="9" t="e">
        <f t="shared" ref="BE389:BE404" si="509">+AO389-AW389</f>
        <v>#REF!</v>
      </c>
      <c r="BF389" s="9" t="e">
        <f t="shared" ref="BF389:BF404" si="510">+AP389-AX389</f>
        <v>#REF!</v>
      </c>
      <c r="BG389" s="9" t="e">
        <f t="shared" ref="BG389:BG404" si="511">+AQ389-AY389</f>
        <v>#REF!</v>
      </c>
      <c r="BH389" s="9" t="e">
        <f t="shared" ref="BH389:BH404" si="512">+AR389-AZ389</f>
        <v>#REF!</v>
      </c>
      <c r="BI389" s="9" t="e">
        <f t="shared" ref="BI389:BI404" si="513">+AS389-BA389</f>
        <v>#REF!</v>
      </c>
      <c r="BL389" s="10" t="e">
        <f>SUMIF([3]gfs0910a!#REF!,'[3]total hrs'!#REF!,[3]gfs0910a!#REF!)</f>
        <v>#REF!</v>
      </c>
      <c r="BM389" s="10" t="e">
        <f t="shared" ref="BM389:BM404" si="514">+BL389-L389</f>
        <v>#REF!</v>
      </c>
      <c r="BN389" s="10" t="e">
        <f>SUMIF([3]gfs0910a!#REF!,'[3]total hrs'!#REF!,[3]gfs0910a!#REF!)</f>
        <v>#REF!</v>
      </c>
      <c r="BO389" s="10" t="e">
        <f t="shared" ref="BO389:BO404" si="515">+BN389-N389</f>
        <v>#REF!</v>
      </c>
      <c r="BP389" s="10" t="e">
        <f>SUMIF([3]gfs0910a!#REF!,'[3]total hrs'!#REF!,[3]gfs0910a!#REF!)</f>
        <v>#REF!</v>
      </c>
      <c r="BQ389" s="10" t="e">
        <f t="shared" ref="BQ389:BQ404" si="516">+BP389-O389</f>
        <v>#REF!</v>
      </c>
      <c r="BR389" s="10" t="e">
        <f>SUMIF([3]gfs0910a!#REF!,'[3]total hrs'!#REF!,[3]gfs0910a!#REF!)</f>
        <v>#REF!</v>
      </c>
      <c r="BS389" s="10" t="e">
        <f t="shared" ref="BS389:BS404" si="517">+BR389-P389</f>
        <v>#REF!</v>
      </c>
      <c r="BT389" s="10" t="e">
        <f>SUMIF([3]gfs0910a!#REF!,'[3]total hrs'!#REF!,[3]gfs0910a!#REF!)</f>
        <v>#REF!</v>
      </c>
      <c r="BU389" s="10" t="e">
        <f t="shared" ref="BU389:BU404" si="518">+BT389-R389</f>
        <v>#REF!</v>
      </c>
      <c r="BV389" s="10" t="e">
        <f>SUMIF([3]gfs0910a!#REF!,'[3]total hrs'!#REF!,[3]gfs0910a!#REF!)</f>
        <v>#REF!</v>
      </c>
      <c r="BW389" s="10" t="e">
        <f t="shared" ref="BW389:BW404" si="519">+BV389-S389</f>
        <v>#REF!</v>
      </c>
    </row>
    <row r="390" spans="1:75" ht="18" customHeight="1" x14ac:dyDescent="0.25">
      <c r="A390" s="12">
        <v>52133</v>
      </c>
      <c r="B390" s="12" t="s">
        <v>402</v>
      </c>
      <c r="C390" s="15" t="s">
        <v>20</v>
      </c>
      <c r="D390" s="29">
        <f>SUMIF(general!$C:$C,'control sheet'!$A:$A,general!$K:$K)</f>
        <v>0</v>
      </c>
      <c r="E390" s="5">
        <f>SUMIF(airport!C:C,'control sheet'!A:A,airport!K:K)</f>
        <v>0</v>
      </c>
      <c r="F390" s="5">
        <f>SUMIF(denarau!C:C,'control sheet'!A:A,denarau!K:K)</f>
        <v>0</v>
      </c>
      <c r="G390" s="98">
        <f>SUMIF(fijian!$C:$C,'control sheet'!$A:$A,fijian!$K:$K)</f>
        <v>0</v>
      </c>
      <c r="H390" s="5">
        <f>SUMIF(north!C:C,'control sheet'!A:A,north!K:K)</f>
        <v>0</v>
      </c>
      <c r="I390" s="5"/>
      <c r="J390" s="5"/>
      <c r="L390" s="6">
        <f t="shared" si="498"/>
        <v>0</v>
      </c>
      <c r="N3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0" s="96">
        <f t="shared" si="499"/>
        <v>0</v>
      </c>
      <c r="R3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90" s="6">
        <f t="shared" si="500"/>
        <v>0</v>
      </c>
      <c r="AE390" s="7"/>
      <c r="AF390" s="6">
        <f t="shared" si="501"/>
        <v>0</v>
      </c>
      <c r="AG390" s="6">
        <f t="shared" si="502"/>
        <v>0</v>
      </c>
      <c r="AH390" s="6">
        <f t="shared" si="503"/>
        <v>0</v>
      </c>
      <c r="AI390" s="6">
        <f t="shared" si="504"/>
        <v>0</v>
      </c>
      <c r="AJ390" s="6">
        <f t="shared" si="505"/>
        <v>0</v>
      </c>
      <c r="AK390" s="6">
        <f t="shared" si="506"/>
        <v>0</v>
      </c>
      <c r="AL390" s="6"/>
      <c r="AM3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0" s="9" t="e">
        <f t="shared" si="507"/>
        <v>#REF!</v>
      </c>
      <c r="BD390" s="9" t="e">
        <f t="shared" si="508"/>
        <v>#REF!</v>
      </c>
      <c r="BE390" s="9" t="e">
        <f t="shared" si="509"/>
        <v>#REF!</v>
      </c>
      <c r="BF390" s="9" t="e">
        <f t="shared" si="510"/>
        <v>#REF!</v>
      </c>
      <c r="BG390" s="9" t="e">
        <f t="shared" si="511"/>
        <v>#REF!</v>
      </c>
      <c r="BH390" s="9" t="e">
        <f t="shared" si="512"/>
        <v>#REF!</v>
      </c>
      <c r="BI390" s="9" t="e">
        <f t="shared" si="513"/>
        <v>#REF!</v>
      </c>
      <c r="BL390" s="10" t="e">
        <f>SUMIF([3]gfs0910a!#REF!,'[3]total hrs'!#REF!,[3]gfs0910a!#REF!)</f>
        <v>#REF!</v>
      </c>
      <c r="BM390" s="10" t="e">
        <f t="shared" si="514"/>
        <v>#REF!</v>
      </c>
      <c r="BN390" s="10" t="e">
        <f>SUMIF([3]gfs0910a!#REF!,'[3]total hrs'!#REF!,[3]gfs0910a!#REF!)</f>
        <v>#REF!</v>
      </c>
      <c r="BO390" s="10" t="e">
        <f t="shared" si="515"/>
        <v>#REF!</v>
      </c>
      <c r="BP390" s="10" t="e">
        <f>SUMIF([3]gfs0910a!#REF!,'[3]total hrs'!#REF!,[3]gfs0910a!#REF!)</f>
        <v>#REF!</v>
      </c>
      <c r="BQ390" s="10" t="e">
        <f t="shared" si="516"/>
        <v>#REF!</v>
      </c>
      <c r="BR390" s="10" t="e">
        <f>SUMIF([3]gfs0910a!#REF!,'[3]total hrs'!#REF!,[3]gfs0910a!#REF!)</f>
        <v>#REF!</v>
      </c>
      <c r="BS390" s="10" t="e">
        <f t="shared" si="517"/>
        <v>#REF!</v>
      </c>
      <c r="BT390" s="10" t="e">
        <f>SUMIF([3]gfs0910a!#REF!,'[3]total hrs'!#REF!,[3]gfs0910a!#REF!)</f>
        <v>#REF!</v>
      </c>
      <c r="BU390" s="10" t="e">
        <f t="shared" si="518"/>
        <v>#REF!</v>
      </c>
      <c r="BV390" s="10" t="e">
        <f>SUMIF([3]gfs0910a!#REF!,'[3]total hrs'!#REF!,[3]gfs0910a!#REF!)</f>
        <v>#REF!</v>
      </c>
      <c r="BW390" s="10" t="e">
        <f t="shared" si="519"/>
        <v>#REF!</v>
      </c>
    </row>
    <row r="391" spans="1:75" ht="21" customHeight="1" x14ac:dyDescent="0.25">
      <c r="A391" s="12">
        <v>52139</v>
      </c>
      <c r="B391" s="12" t="s">
        <v>403</v>
      </c>
      <c r="C391" s="15" t="s">
        <v>20</v>
      </c>
      <c r="D391" s="29">
        <f>SUMIF(general!$C:$C,'control sheet'!$A:$A,general!$K:$K)</f>
        <v>0</v>
      </c>
      <c r="E391" s="5">
        <f>SUMIF(airport!C:C,'control sheet'!A:A,airport!K:K)</f>
        <v>0</v>
      </c>
      <c r="F391" s="5">
        <f>SUMIF(denarau!C:C,'control sheet'!A:A,denarau!K:K)</f>
        <v>0</v>
      </c>
      <c r="G391" s="98">
        <f>SUMIF(fijian!$C:$C,'control sheet'!$A:$A,fijian!$K:$K)</f>
        <v>0</v>
      </c>
      <c r="H391" s="5">
        <f>SUMIF(north!C:C,'control sheet'!A:A,north!K:K)</f>
        <v>0</v>
      </c>
      <c r="I391" s="5"/>
      <c r="J391" s="5"/>
      <c r="L391" s="6">
        <f t="shared" si="498"/>
        <v>0</v>
      </c>
      <c r="N3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1" s="96">
        <f t="shared" si="499"/>
        <v>0</v>
      </c>
      <c r="R3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91" s="6">
        <f t="shared" si="500"/>
        <v>0</v>
      </c>
      <c r="AE391" s="7"/>
      <c r="AF391" s="6">
        <f t="shared" si="501"/>
        <v>0</v>
      </c>
      <c r="AG391" s="6">
        <f t="shared" si="502"/>
        <v>0</v>
      </c>
      <c r="AH391" s="6">
        <f t="shared" si="503"/>
        <v>0</v>
      </c>
      <c r="AI391" s="6">
        <f t="shared" si="504"/>
        <v>0</v>
      </c>
      <c r="AJ391" s="6">
        <f t="shared" si="505"/>
        <v>0</v>
      </c>
      <c r="AK391" s="6">
        <f t="shared" si="506"/>
        <v>0</v>
      </c>
      <c r="AL391" s="6"/>
      <c r="AM3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1" s="9" t="e">
        <f t="shared" si="507"/>
        <v>#REF!</v>
      </c>
      <c r="BD391" s="9" t="e">
        <f t="shared" si="508"/>
        <v>#REF!</v>
      </c>
      <c r="BE391" s="9" t="e">
        <f t="shared" si="509"/>
        <v>#REF!</v>
      </c>
      <c r="BF391" s="9" t="e">
        <f t="shared" si="510"/>
        <v>#REF!</v>
      </c>
      <c r="BG391" s="9" t="e">
        <f t="shared" si="511"/>
        <v>#REF!</v>
      </c>
      <c r="BH391" s="9" t="e">
        <f t="shared" si="512"/>
        <v>#REF!</v>
      </c>
      <c r="BI391" s="9" t="e">
        <f t="shared" si="513"/>
        <v>#REF!</v>
      </c>
      <c r="BL391" s="10" t="e">
        <f>SUMIF([3]gfs0910a!#REF!,'[3]total hrs'!#REF!,[3]gfs0910a!#REF!)</f>
        <v>#REF!</v>
      </c>
      <c r="BM391" s="10" t="e">
        <f t="shared" si="514"/>
        <v>#REF!</v>
      </c>
      <c r="BN391" s="10" t="e">
        <f>SUMIF([3]gfs0910a!#REF!,'[3]total hrs'!#REF!,[3]gfs0910a!#REF!)</f>
        <v>#REF!</v>
      </c>
      <c r="BO391" s="10" t="e">
        <f t="shared" si="515"/>
        <v>#REF!</v>
      </c>
      <c r="BP391" s="10" t="e">
        <f>SUMIF([3]gfs0910a!#REF!,'[3]total hrs'!#REF!,[3]gfs0910a!#REF!)</f>
        <v>#REF!</v>
      </c>
      <c r="BQ391" s="10" t="e">
        <f t="shared" si="516"/>
        <v>#REF!</v>
      </c>
      <c r="BR391" s="10" t="e">
        <f>SUMIF([3]gfs0910a!#REF!,'[3]total hrs'!#REF!,[3]gfs0910a!#REF!)</f>
        <v>#REF!</v>
      </c>
      <c r="BS391" s="10" t="e">
        <f t="shared" si="517"/>
        <v>#REF!</v>
      </c>
      <c r="BT391" s="10" t="e">
        <f>SUMIF([3]gfs0910a!#REF!,'[3]total hrs'!#REF!,[3]gfs0910a!#REF!)</f>
        <v>#REF!</v>
      </c>
      <c r="BU391" s="10" t="e">
        <f t="shared" si="518"/>
        <v>#REF!</v>
      </c>
      <c r="BV391" s="10" t="e">
        <f>SUMIF([3]gfs0910a!#REF!,'[3]total hrs'!#REF!,[3]gfs0910a!#REF!)</f>
        <v>#REF!</v>
      </c>
      <c r="BW391" s="10" t="e">
        <f t="shared" si="519"/>
        <v>#REF!</v>
      </c>
    </row>
    <row r="392" spans="1:75" ht="18" customHeight="1" x14ac:dyDescent="0.25">
      <c r="A392" s="12">
        <v>52140</v>
      </c>
      <c r="B392" s="12" t="s">
        <v>404</v>
      </c>
      <c r="C392" s="15" t="s">
        <v>20</v>
      </c>
      <c r="D392" s="29">
        <f>SUMIF(general!$C:$C,'control sheet'!$A:$A,general!$K:$K)</f>
        <v>0</v>
      </c>
      <c r="E392" s="5">
        <f>SUMIF(airport!C:C,'control sheet'!A:A,airport!K:K)</f>
        <v>0</v>
      </c>
      <c r="F392" s="5">
        <f>SUMIF(denarau!C:C,'control sheet'!A:A,denarau!K:K)</f>
        <v>0</v>
      </c>
      <c r="G392" s="98">
        <f>SUMIF(fijian!$C:$C,'control sheet'!$A:$A,fijian!$K:$K)</f>
        <v>0</v>
      </c>
      <c r="H392" s="5">
        <f>SUMIF(north!C:C,'control sheet'!A:A,north!K:K)</f>
        <v>0</v>
      </c>
      <c r="I392" s="5"/>
      <c r="J392" s="5"/>
      <c r="L392" s="6">
        <f t="shared" si="498"/>
        <v>0</v>
      </c>
      <c r="N3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2" s="96">
        <f t="shared" si="499"/>
        <v>0</v>
      </c>
      <c r="R3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92" s="6">
        <f t="shared" si="500"/>
        <v>0</v>
      </c>
      <c r="AE392" s="7"/>
      <c r="AF392" s="6">
        <f t="shared" si="501"/>
        <v>0</v>
      </c>
      <c r="AG392" s="6">
        <f t="shared" si="502"/>
        <v>0</v>
      </c>
      <c r="AH392" s="6">
        <f t="shared" si="503"/>
        <v>0</v>
      </c>
      <c r="AI392" s="6">
        <f t="shared" si="504"/>
        <v>0</v>
      </c>
      <c r="AJ392" s="6">
        <f t="shared" si="505"/>
        <v>0</v>
      </c>
      <c r="AK392" s="6">
        <f t="shared" si="506"/>
        <v>0</v>
      </c>
      <c r="AL392" s="6"/>
      <c r="AM3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2" s="9" t="e">
        <f t="shared" si="507"/>
        <v>#REF!</v>
      </c>
      <c r="BD392" s="9" t="e">
        <f t="shared" si="508"/>
        <v>#REF!</v>
      </c>
      <c r="BE392" s="9" t="e">
        <f t="shared" si="509"/>
        <v>#REF!</v>
      </c>
      <c r="BF392" s="9" t="e">
        <f t="shared" si="510"/>
        <v>#REF!</v>
      </c>
      <c r="BG392" s="9" t="e">
        <f t="shared" si="511"/>
        <v>#REF!</v>
      </c>
      <c r="BH392" s="9" t="e">
        <f t="shared" si="512"/>
        <v>#REF!</v>
      </c>
      <c r="BI392" s="9" t="e">
        <f t="shared" si="513"/>
        <v>#REF!</v>
      </c>
      <c r="BL392" s="10" t="e">
        <f>SUMIF([3]gfs0910a!#REF!,'[3]total hrs'!#REF!,[3]gfs0910a!#REF!)</f>
        <v>#REF!</v>
      </c>
      <c r="BM392" s="10" t="e">
        <f t="shared" si="514"/>
        <v>#REF!</v>
      </c>
      <c r="BN392" s="10" t="e">
        <f>SUMIF([3]gfs0910a!#REF!,'[3]total hrs'!#REF!,[3]gfs0910a!#REF!)</f>
        <v>#REF!</v>
      </c>
      <c r="BO392" s="10" t="e">
        <f t="shared" si="515"/>
        <v>#REF!</v>
      </c>
      <c r="BP392" s="10" t="e">
        <f>SUMIF([3]gfs0910a!#REF!,'[3]total hrs'!#REF!,[3]gfs0910a!#REF!)</f>
        <v>#REF!</v>
      </c>
      <c r="BQ392" s="10" t="e">
        <f t="shared" si="516"/>
        <v>#REF!</v>
      </c>
      <c r="BR392" s="10" t="e">
        <f>SUMIF([3]gfs0910a!#REF!,'[3]total hrs'!#REF!,[3]gfs0910a!#REF!)</f>
        <v>#REF!</v>
      </c>
      <c r="BS392" s="10" t="e">
        <f t="shared" si="517"/>
        <v>#REF!</v>
      </c>
      <c r="BT392" s="10" t="e">
        <f>SUMIF([3]gfs0910a!#REF!,'[3]total hrs'!#REF!,[3]gfs0910a!#REF!)</f>
        <v>#REF!</v>
      </c>
      <c r="BU392" s="10" t="e">
        <f t="shared" si="518"/>
        <v>#REF!</v>
      </c>
      <c r="BV392" s="10" t="e">
        <f>SUMIF([3]gfs0910a!#REF!,'[3]total hrs'!#REF!,[3]gfs0910a!#REF!)</f>
        <v>#REF!</v>
      </c>
      <c r="BW392" s="10" t="e">
        <f t="shared" si="519"/>
        <v>#REF!</v>
      </c>
    </row>
    <row r="393" spans="1:75" ht="21" customHeight="1" x14ac:dyDescent="0.25">
      <c r="A393" s="12">
        <v>52142</v>
      </c>
      <c r="B393" s="12" t="s">
        <v>650</v>
      </c>
      <c r="C393" s="15" t="s">
        <v>20</v>
      </c>
      <c r="D393" s="29">
        <f>SUMIF(general!$C:$C,'control sheet'!$A:$A,general!$K:$K)</f>
        <v>0</v>
      </c>
      <c r="E393" s="5">
        <f>SUMIF(airport!C:C,'control sheet'!A:A,airport!K:K)</f>
        <v>52</v>
      </c>
      <c r="F393" s="5">
        <f>SUMIF(denarau!C:C,'control sheet'!A:A,denarau!K:K)</f>
        <v>0</v>
      </c>
      <c r="G393" s="98">
        <f>SUMIF(fijian!$C:$C,'control sheet'!$A:$A,fijian!$K:$K)</f>
        <v>0</v>
      </c>
      <c r="H393" s="5">
        <f>SUMIF(north!C:C,'control sheet'!A:A,north!K:K)</f>
        <v>0</v>
      </c>
      <c r="I393" s="5"/>
      <c r="J393" s="5"/>
      <c r="L393" s="6">
        <f t="shared" si="498"/>
        <v>52</v>
      </c>
      <c r="N3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43</v>
      </c>
      <c r="O3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3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3" s="96">
        <f t="shared" si="499"/>
        <v>0</v>
      </c>
      <c r="R3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10.4</v>
      </c>
      <c r="S3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93" s="6">
        <f t="shared" si="500"/>
        <v>52</v>
      </c>
      <c r="AE393" s="7"/>
      <c r="AF393" s="6">
        <f t="shared" si="501"/>
        <v>43</v>
      </c>
      <c r="AG393" s="6">
        <f t="shared" si="502"/>
        <v>9</v>
      </c>
      <c r="AH393" s="6">
        <f t="shared" si="503"/>
        <v>0</v>
      </c>
      <c r="AI393" s="6">
        <f t="shared" si="504"/>
        <v>0</v>
      </c>
      <c r="AJ393" s="6">
        <f t="shared" si="505"/>
        <v>10.4</v>
      </c>
      <c r="AK393" s="6">
        <f t="shared" si="506"/>
        <v>12</v>
      </c>
      <c r="AL393" s="6"/>
      <c r="AM3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3" s="9" t="e">
        <f t="shared" si="507"/>
        <v>#REF!</v>
      </c>
      <c r="BD393" s="9" t="e">
        <f t="shared" si="508"/>
        <v>#REF!</v>
      </c>
      <c r="BE393" s="9" t="e">
        <f t="shared" si="509"/>
        <v>#REF!</v>
      </c>
      <c r="BF393" s="9" t="e">
        <f t="shared" si="510"/>
        <v>#REF!</v>
      </c>
      <c r="BG393" s="9" t="e">
        <f t="shared" si="511"/>
        <v>#REF!</v>
      </c>
      <c r="BH393" s="9" t="e">
        <f t="shared" si="512"/>
        <v>#REF!</v>
      </c>
      <c r="BI393" s="9" t="e">
        <f t="shared" si="513"/>
        <v>#REF!</v>
      </c>
      <c r="BL393" s="10" t="e">
        <f>SUMIF([3]gfs0910a!#REF!,'[3]total hrs'!#REF!,[3]gfs0910a!#REF!)</f>
        <v>#REF!</v>
      </c>
      <c r="BM393" s="10" t="e">
        <f t="shared" si="514"/>
        <v>#REF!</v>
      </c>
      <c r="BN393" s="10" t="e">
        <f>SUMIF([3]gfs0910a!#REF!,'[3]total hrs'!#REF!,[3]gfs0910a!#REF!)</f>
        <v>#REF!</v>
      </c>
      <c r="BO393" s="10" t="e">
        <f t="shared" si="515"/>
        <v>#REF!</v>
      </c>
      <c r="BP393" s="10" t="e">
        <f>SUMIF([3]gfs0910a!#REF!,'[3]total hrs'!#REF!,[3]gfs0910a!#REF!)</f>
        <v>#REF!</v>
      </c>
      <c r="BQ393" s="10" t="e">
        <f t="shared" si="516"/>
        <v>#REF!</v>
      </c>
      <c r="BR393" s="10" t="e">
        <f>SUMIF([3]gfs0910a!#REF!,'[3]total hrs'!#REF!,[3]gfs0910a!#REF!)</f>
        <v>#REF!</v>
      </c>
      <c r="BS393" s="10" t="e">
        <f t="shared" si="517"/>
        <v>#REF!</v>
      </c>
      <c r="BT393" s="10" t="e">
        <f>SUMIF([3]gfs0910a!#REF!,'[3]total hrs'!#REF!,[3]gfs0910a!#REF!)</f>
        <v>#REF!</v>
      </c>
      <c r="BU393" s="10" t="e">
        <f t="shared" si="518"/>
        <v>#REF!</v>
      </c>
      <c r="BV393" s="10" t="e">
        <f>SUMIF([3]gfs0910a!#REF!,'[3]total hrs'!#REF!,[3]gfs0910a!#REF!)</f>
        <v>#REF!</v>
      </c>
      <c r="BW393" s="10" t="e">
        <f t="shared" si="519"/>
        <v>#REF!</v>
      </c>
    </row>
    <row r="394" spans="1:75" ht="21" customHeight="1" x14ac:dyDescent="0.25">
      <c r="A394" s="12">
        <v>52143</v>
      </c>
      <c r="B394" s="12" t="s">
        <v>405</v>
      </c>
      <c r="C394" s="15" t="s">
        <v>20</v>
      </c>
      <c r="D394" s="29">
        <f>SUMIF(general!$C:$C,'control sheet'!$A:$A,general!$K:$K)</f>
        <v>0</v>
      </c>
      <c r="E394" s="5">
        <f>SUMIF(airport!C:C,'control sheet'!A:A,airport!K:K)</f>
        <v>36</v>
      </c>
      <c r="F394" s="5">
        <f>SUMIF(denarau!C:C,'control sheet'!A:A,denarau!K:K)</f>
        <v>0</v>
      </c>
      <c r="G394" s="98">
        <f>SUMIF(fijian!$C:$C,'control sheet'!$A:$A,fijian!$K:$K)</f>
        <v>0</v>
      </c>
      <c r="H394" s="5">
        <f>SUMIF(north!C:C,'control sheet'!A:A,north!K:K)</f>
        <v>0</v>
      </c>
      <c r="I394" s="5"/>
      <c r="J394" s="5"/>
      <c r="L394" s="6">
        <f t="shared" si="498"/>
        <v>36</v>
      </c>
      <c r="N3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3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4" s="96">
        <f t="shared" si="499"/>
        <v>0</v>
      </c>
      <c r="R3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7.2</v>
      </c>
      <c r="S3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94" s="6">
        <f t="shared" si="500"/>
        <v>36</v>
      </c>
      <c r="AE394" s="7"/>
      <c r="AF394" s="6">
        <f t="shared" si="501"/>
        <v>36</v>
      </c>
      <c r="AG394" s="6">
        <f t="shared" si="502"/>
        <v>0</v>
      </c>
      <c r="AH394" s="6">
        <f t="shared" si="503"/>
        <v>0</v>
      </c>
      <c r="AI394" s="6">
        <f t="shared" si="504"/>
        <v>0</v>
      </c>
      <c r="AJ394" s="6">
        <f t="shared" si="505"/>
        <v>7.2</v>
      </c>
      <c r="AK394" s="6">
        <f t="shared" si="506"/>
        <v>0</v>
      </c>
      <c r="AL394" s="6"/>
      <c r="AM3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4" s="9" t="e">
        <f t="shared" si="507"/>
        <v>#REF!</v>
      </c>
      <c r="BD394" s="9" t="e">
        <f t="shared" si="508"/>
        <v>#REF!</v>
      </c>
      <c r="BE394" s="9" t="e">
        <f t="shared" si="509"/>
        <v>#REF!</v>
      </c>
      <c r="BF394" s="9" t="e">
        <f t="shared" si="510"/>
        <v>#REF!</v>
      </c>
      <c r="BG394" s="9" t="e">
        <f t="shared" si="511"/>
        <v>#REF!</v>
      </c>
      <c r="BH394" s="9" t="e">
        <f t="shared" si="512"/>
        <v>#REF!</v>
      </c>
      <c r="BI394" s="9" t="e">
        <f t="shared" si="513"/>
        <v>#REF!</v>
      </c>
      <c r="BL394" s="10" t="e">
        <f>SUMIF([3]gfs0910a!#REF!,'[3]total hrs'!#REF!,[3]gfs0910a!#REF!)</f>
        <v>#REF!</v>
      </c>
      <c r="BM394" s="10" t="e">
        <f t="shared" si="514"/>
        <v>#REF!</v>
      </c>
      <c r="BN394" s="10" t="e">
        <f>SUMIF([3]gfs0910a!#REF!,'[3]total hrs'!#REF!,[3]gfs0910a!#REF!)</f>
        <v>#REF!</v>
      </c>
      <c r="BO394" s="10" t="e">
        <f t="shared" si="515"/>
        <v>#REF!</v>
      </c>
      <c r="BP394" s="10" t="e">
        <f>SUMIF([3]gfs0910a!#REF!,'[3]total hrs'!#REF!,[3]gfs0910a!#REF!)</f>
        <v>#REF!</v>
      </c>
      <c r="BQ394" s="10" t="e">
        <f t="shared" si="516"/>
        <v>#REF!</v>
      </c>
      <c r="BR394" s="10" t="e">
        <f>SUMIF([3]gfs0910a!#REF!,'[3]total hrs'!#REF!,[3]gfs0910a!#REF!)</f>
        <v>#REF!</v>
      </c>
      <c r="BS394" s="10" t="e">
        <f t="shared" si="517"/>
        <v>#REF!</v>
      </c>
      <c r="BT394" s="10" t="e">
        <f>SUMIF([3]gfs0910a!#REF!,'[3]total hrs'!#REF!,[3]gfs0910a!#REF!)</f>
        <v>#REF!</v>
      </c>
      <c r="BU394" s="10" t="e">
        <f t="shared" si="518"/>
        <v>#REF!</v>
      </c>
      <c r="BV394" s="10" t="e">
        <f>SUMIF([3]gfs0910a!#REF!,'[3]total hrs'!#REF!,[3]gfs0910a!#REF!)</f>
        <v>#REF!</v>
      </c>
      <c r="BW394" s="10" t="e">
        <f t="shared" si="519"/>
        <v>#REF!</v>
      </c>
    </row>
    <row r="395" spans="1:75" ht="21" customHeight="1" x14ac:dyDescent="0.25">
      <c r="A395" s="12">
        <v>52145</v>
      </c>
      <c r="B395" s="12" t="s">
        <v>609</v>
      </c>
      <c r="C395" s="15" t="s">
        <v>20</v>
      </c>
      <c r="D395" s="29">
        <f>SUMIF(general!$C:$C,'control sheet'!$A:$A,general!$K:$K)</f>
        <v>0</v>
      </c>
      <c r="E395" s="5">
        <f>SUMIF(airport!C:C,'control sheet'!A:A,airport!K:K)</f>
        <v>0</v>
      </c>
      <c r="F395" s="5">
        <f>SUMIF(denarau!C:C,'control sheet'!A:A,denarau!K:K)</f>
        <v>0</v>
      </c>
      <c r="G395" s="98">
        <f>SUMIF(fijian!$C:$C,'control sheet'!$A:$A,fijian!$K:$K)</f>
        <v>0</v>
      </c>
      <c r="H395" s="5">
        <f>SUMIF(north!C:C,'control sheet'!A:A,north!K:K)</f>
        <v>0</v>
      </c>
      <c r="I395" s="5"/>
      <c r="J395" s="5"/>
      <c r="L395" s="6">
        <f t="shared" si="498"/>
        <v>0</v>
      </c>
      <c r="N3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5" s="96">
        <f t="shared" si="499"/>
        <v>0</v>
      </c>
      <c r="R3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95" s="6">
        <f t="shared" si="500"/>
        <v>0</v>
      </c>
      <c r="AE395" s="7"/>
      <c r="AF395" s="6">
        <f t="shared" si="501"/>
        <v>0</v>
      </c>
      <c r="AG395" s="6">
        <f t="shared" si="502"/>
        <v>0</v>
      </c>
      <c r="AH395" s="6">
        <f t="shared" si="503"/>
        <v>0</v>
      </c>
      <c r="AI395" s="6">
        <f t="shared" si="504"/>
        <v>0</v>
      </c>
      <c r="AJ395" s="6">
        <f t="shared" si="505"/>
        <v>0</v>
      </c>
      <c r="AK395" s="6">
        <f t="shared" si="506"/>
        <v>0</v>
      </c>
      <c r="AL395" s="6"/>
      <c r="AM3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5" s="9" t="e">
        <f t="shared" si="507"/>
        <v>#REF!</v>
      </c>
      <c r="BD395" s="9" t="e">
        <f t="shared" si="508"/>
        <v>#REF!</v>
      </c>
      <c r="BE395" s="9" t="e">
        <f t="shared" si="509"/>
        <v>#REF!</v>
      </c>
      <c r="BF395" s="9" t="e">
        <f t="shared" si="510"/>
        <v>#REF!</v>
      </c>
      <c r="BG395" s="9" t="e">
        <f t="shared" si="511"/>
        <v>#REF!</v>
      </c>
      <c r="BH395" s="9" t="e">
        <f t="shared" si="512"/>
        <v>#REF!</v>
      </c>
      <c r="BI395" s="9" t="e">
        <f t="shared" si="513"/>
        <v>#REF!</v>
      </c>
      <c r="BL395" s="10" t="e">
        <f>SUMIF([3]gfs0910a!#REF!,'[3]total hrs'!#REF!,[3]gfs0910a!#REF!)</f>
        <v>#REF!</v>
      </c>
      <c r="BM395" s="10" t="e">
        <f t="shared" si="514"/>
        <v>#REF!</v>
      </c>
      <c r="BN395" s="10" t="e">
        <f>SUMIF([3]gfs0910a!#REF!,'[3]total hrs'!#REF!,[3]gfs0910a!#REF!)</f>
        <v>#REF!</v>
      </c>
      <c r="BO395" s="10" t="e">
        <f t="shared" si="515"/>
        <v>#REF!</v>
      </c>
      <c r="BP395" s="10" t="e">
        <f>SUMIF([3]gfs0910a!#REF!,'[3]total hrs'!#REF!,[3]gfs0910a!#REF!)</f>
        <v>#REF!</v>
      </c>
      <c r="BQ395" s="10" t="e">
        <f t="shared" si="516"/>
        <v>#REF!</v>
      </c>
      <c r="BR395" s="10" t="e">
        <f>SUMIF([3]gfs0910a!#REF!,'[3]total hrs'!#REF!,[3]gfs0910a!#REF!)</f>
        <v>#REF!</v>
      </c>
      <c r="BS395" s="10" t="e">
        <f t="shared" si="517"/>
        <v>#REF!</v>
      </c>
      <c r="BT395" s="10" t="e">
        <f>SUMIF([3]gfs0910a!#REF!,'[3]total hrs'!#REF!,[3]gfs0910a!#REF!)</f>
        <v>#REF!</v>
      </c>
      <c r="BU395" s="10" t="e">
        <f t="shared" si="518"/>
        <v>#REF!</v>
      </c>
      <c r="BV395" s="10" t="e">
        <f>SUMIF([3]gfs0910a!#REF!,'[3]total hrs'!#REF!,[3]gfs0910a!#REF!)</f>
        <v>#REF!</v>
      </c>
      <c r="BW395" s="10" t="e">
        <f t="shared" si="519"/>
        <v>#REF!</v>
      </c>
    </row>
    <row r="396" spans="1:75" ht="21" customHeight="1" x14ac:dyDescent="0.25">
      <c r="A396" s="12">
        <v>52146</v>
      </c>
      <c r="B396" s="12" t="s">
        <v>651</v>
      </c>
      <c r="C396" s="15" t="s">
        <v>20</v>
      </c>
      <c r="D396" s="29">
        <f>SUMIF(general!$C:$C,'control sheet'!$A:$A,general!$K:$K)</f>
        <v>0</v>
      </c>
      <c r="E396" s="5">
        <f>SUMIF(airport!C:C,'control sheet'!A:A,airport!K:K)</f>
        <v>37</v>
      </c>
      <c r="F396" s="5">
        <f>SUMIF(denarau!C:C,'control sheet'!A:A,denarau!K:K)</f>
        <v>0</v>
      </c>
      <c r="G396" s="98">
        <f>SUMIF(fijian!$C:$C,'control sheet'!$A:$A,fijian!$K:$K)</f>
        <v>0</v>
      </c>
      <c r="H396" s="5">
        <f>SUMIF(north!C:C,'control sheet'!A:A,north!K:K)</f>
        <v>0</v>
      </c>
      <c r="I396" s="5"/>
      <c r="J396" s="5"/>
      <c r="L396" s="6">
        <f t="shared" si="498"/>
        <v>37</v>
      </c>
      <c r="N3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31</v>
      </c>
      <c r="O3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3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6" s="96">
        <f t="shared" si="499"/>
        <v>0</v>
      </c>
      <c r="R3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7.4</v>
      </c>
      <c r="S3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96" s="6">
        <f t="shared" si="500"/>
        <v>37</v>
      </c>
      <c r="AE396" s="7"/>
      <c r="AF396" s="6">
        <f t="shared" si="501"/>
        <v>31</v>
      </c>
      <c r="AG396" s="6">
        <f t="shared" si="502"/>
        <v>6</v>
      </c>
      <c r="AH396" s="6">
        <f t="shared" si="503"/>
        <v>0</v>
      </c>
      <c r="AI396" s="6">
        <f t="shared" si="504"/>
        <v>0</v>
      </c>
      <c r="AJ396" s="6">
        <f t="shared" si="505"/>
        <v>7.4</v>
      </c>
      <c r="AK396" s="6">
        <f t="shared" si="506"/>
        <v>12</v>
      </c>
      <c r="AL396" s="6"/>
      <c r="AM3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6" s="9" t="e">
        <f t="shared" si="507"/>
        <v>#REF!</v>
      </c>
      <c r="BD396" s="9" t="e">
        <f t="shared" si="508"/>
        <v>#REF!</v>
      </c>
      <c r="BE396" s="9" t="e">
        <f t="shared" si="509"/>
        <v>#REF!</v>
      </c>
      <c r="BF396" s="9" t="e">
        <f t="shared" si="510"/>
        <v>#REF!</v>
      </c>
      <c r="BG396" s="9" t="e">
        <f t="shared" si="511"/>
        <v>#REF!</v>
      </c>
      <c r="BH396" s="9" t="e">
        <f t="shared" si="512"/>
        <v>#REF!</v>
      </c>
      <c r="BI396" s="9" t="e">
        <f t="shared" si="513"/>
        <v>#REF!</v>
      </c>
      <c r="BL396" s="10" t="e">
        <f>SUMIF([3]gfs0910a!#REF!,'[3]total hrs'!#REF!,[3]gfs0910a!#REF!)</f>
        <v>#REF!</v>
      </c>
      <c r="BM396" s="10" t="e">
        <f t="shared" si="514"/>
        <v>#REF!</v>
      </c>
      <c r="BN396" s="10" t="e">
        <f>SUMIF([3]gfs0910a!#REF!,'[3]total hrs'!#REF!,[3]gfs0910a!#REF!)</f>
        <v>#REF!</v>
      </c>
      <c r="BO396" s="10" t="e">
        <f t="shared" si="515"/>
        <v>#REF!</v>
      </c>
      <c r="BP396" s="10" t="e">
        <f>SUMIF([3]gfs0910a!#REF!,'[3]total hrs'!#REF!,[3]gfs0910a!#REF!)</f>
        <v>#REF!</v>
      </c>
      <c r="BQ396" s="10" t="e">
        <f t="shared" si="516"/>
        <v>#REF!</v>
      </c>
      <c r="BR396" s="10" t="e">
        <f>SUMIF([3]gfs0910a!#REF!,'[3]total hrs'!#REF!,[3]gfs0910a!#REF!)</f>
        <v>#REF!</v>
      </c>
      <c r="BS396" s="10" t="e">
        <f t="shared" si="517"/>
        <v>#REF!</v>
      </c>
      <c r="BT396" s="10" t="e">
        <f>SUMIF([3]gfs0910a!#REF!,'[3]total hrs'!#REF!,[3]gfs0910a!#REF!)</f>
        <v>#REF!</v>
      </c>
      <c r="BU396" s="10" t="e">
        <f t="shared" si="518"/>
        <v>#REF!</v>
      </c>
      <c r="BV396" s="10" t="e">
        <f>SUMIF([3]gfs0910a!#REF!,'[3]total hrs'!#REF!,[3]gfs0910a!#REF!)</f>
        <v>#REF!</v>
      </c>
      <c r="BW396" s="10" t="e">
        <f t="shared" si="519"/>
        <v>#REF!</v>
      </c>
    </row>
    <row r="397" spans="1:75" ht="21" customHeight="1" x14ac:dyDescent="0.25">
      <c r="A397" s="12">
        <v>52149</v>
      </c>
      <c r="B397" s="12" t="s">
        <v>406</v>
      </c>
      <c r="C397" s="15" t="s">
        <v>20</v>
      </c>
      <c r="D397" s="29">
        <f>SUMIF(general!$C:$C,'control sheet'!$A:$A,general!$K:$K)</f>
        <v>0</v>
      </c>
      <c r="E397" s="5">
        <f>SUMIF(airport!C:C,'control sheet'!A:A,airport!K:K)</f>
        <v>41</v>
      </c>
      <c r="F397" s="5">
        <f>SUMIF(denarau!C:C,'control sheet'!A:A,denarau!K:K)</f>
        <v>0</v>
      </c>
      <c r="G397" s="98">
        <f>SUMIF(fijian!$C:$C,'control sheet'!$A:$A,fijian!$K:$K)</f>
        <v>0</v>
      </c>
      <c r="H397" s="5">
        <f>SUMIF(north!C:C,'control sheet'!A:A,north!K:K)</f>
        <v>0</v>
      </c>
      <c r="I397" s="5"/>
      <c r="J397" s="5"/>
      <c r="L397" s="6">
        <f t="shared" si="498"/>
        <v>41</v>
      </c>
      <c r="N3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41</v>
      </c>
      <c r="O3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7" s="96">
        <f t="shared" si="499"/>
        <v>0</v>
      </c>
      <c r="R3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13.94</v>
      </c>
      <c r="S3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397" s="6">
        <f t="shared" si="500"/>
        <v>41</v>
      </c>
      <c r="AE397" s="7"/>
      <c r="AF397" s="6">
        <f t="shared" si="501"/>
        <v>41</v>
      </c>
      <c r="AG397" s="6">
        <f t="shared" si="502"/>
        <v>0</v>
      </c>
      <c r="AH397" s="6">
        <f t="shared" si="503"/>
        <v>0</v>
      </c>
      <c r="AI397" s="6">
        <f t="shared" si="504"/>
        <v>0</v>
      </c>
      <c r="AJ397" s="6">
        <f t="shared" si="505"/>
        <v>13.94</v>
      </c>
      <c r="AK397" s="6">
        <f t="shared" si="506"/>
        <v>18</v>
      </c>
      <c r="AL397" s="6"/>
      <c r="AM3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7" s="9" t="e">
        <f t="shared" si="507"/>
        <v>#REF!</v>
      </c>
      <c r="BD397" s="9" t="e">
        <f t="shared" si="508"/>
        <v>#REF!</v>
      </c>
      <c r="BE397" s="9" t="e">
        <f t="shared" si="509"/>
        <v>#REF!</v>
      </c>
      <c r="BF397" s="9" t="e">
        <f t="shared" si="510"/>
        <v>#REF!</v>
      </c>
      <c r="BG397" s="9" t="e">
        <f t="shared" si="511"/>
        <v>#REF!</v>
      </c>
      <c r="BH397" s="9" t="e">
        <f t="shared" si="512"/>
        <v>#REF!</v>
      </c>
      <c r="BI397" s="9" t="e">
        <f t="shared" si="513"/>
        <v>#REF!</v>
      </c>
      <c r="BL397" s="10" t="e">
        <f>SUMIF([3]gfs0910a!#REF!,'[3]total hrs'!#REF!,[3]gfs0910a!#REF!)</f>
        <v>#REF!</v>
      </c>
      <c r="BM397" s="10" t="e">
        <f t="shared" si="514"/>
        <v>#REF!</v>
      </c>
      <c r="BN397" s="10" t="e">
        <f>SUMIF([3]gfs0910a!#REF!,'[3]total hrs'!#REF!,[3]gfs0910a!#REF!)</f>
        <v>#REF!</v>
      </c>
      <c r="BO397" s="10" t="e">
        <f t="shared" si="515"/>
        <v>#REF!</v>
      </c>
      <c r="BP397" s="10" t="e">
        <f>SUMIF([3]gfs0910a!#REF!,'[3]total hrs'!#REF!,[3]gfs0910a!#REF!)</f>
        <v>#REF!</v>
      </c>
      <c r="BQ397" s="10" t="e">
        <f t="shared" si="516"/>
        <v>#REF!</v>
      </c>
      <c r="BR397" s="10" t="e">
        <f>SUMIF([3]gfs0910a!#REF!,'[3]total hrs'!#REF!,[3]gfs0910a!#REF!)</f>
        <v>#REF!</v>
      </c>
      <c r="BS397" s="10" t="e">
        <f t="shared" si="517"/>
        <v>#REF!</v>
      </c>
      <c r="BT397" s="10" t="e">
        <f>SUMIF([3]gfs0910a!#REF!,'[3]total hrs'!#REF!,[3]gfs0910a!#REF!)</f>
        <v>#REF!</v>
      </c>
      <c r="BU397" s="10" t="e">
        <f t="shared" si="518"/>
        <v>#REF!</v>
      </c>
      <c r="BV397" s="10" t="e">
        <f>SUMIF([3]gfs0910a!#REF!,'[3]total hrs'!#REF!,[3]gfs0910a!#REF!)</f>
        <v>#REF!</v>
      </c>
      <c r="BW397" s="10" t="e">
        <f t="shared" si="519"/>
        <v>#REF!</v>
      </c>
    </row>
    <row r="398" spans="1:75" ht="21" customHeight="1" x14ac:dyDescent="0.25">
      <c r="A398" s="12">
        <v>52151</v>
      </c>
      <c r="B398" s="12" t="s">
        <v>407</v>
      </c>
      <c r="C398" s="27" t="s">
        <v>20</v>
      </c>
      <c r="D398" s="29">
        <f>SUMIF(general!$C:$C,'control sheet'!$A:$A,general!$K:$K)</f>
        <v>0</v>
      </c>
      <c r="E398" s="5">
        <f>SUMIF(airport!C:C,'control sheet'!A:A,airport!K:K)</f>
        <v>0</v>
      </c>
      <c r="F398" s="5">
        <f>SUMIF(denarau!C:C,'control sheet'!A:A,denarau!K:K)</f>
        <v>0</v>
      </c>
      <c r="G398" s="98">
        <f>SUMIF(fijian!$C:$C,'control sheet'!$A:$A,fijian!$K:$K)</f>
        <v>0</v>
      </c>
      <c r="H398" s="5">
        <f>SUMIF(north!C:C,'control sheet'!A:A,north!K:K)</f>
        <v>0</v>
      </c>
      <c r="I398" s="5"/>
      <c r="J398" s="5"/>
      <c r="L398" s="6">
        <f t="shared" si="498"/>
        <v>0</v>
      </c>
      <c r="N3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3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3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8" s="96">
        <f t="shared" si="499"/>
        <v>0</v>
      </c>
      <c r="R3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3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398" s="6">
        <f t="shared" si="500"/>
        <v>0</v>
      </c>
      <c r="AE398" s="7"/>
      <c r="AF398" s="6">
        <f t="shared" si="501"/>
        <v>0</v>
      </c>
      <c r="AG398" s="6">
        <f t="shared" si="502"/>
        <v>0</v>
      </c>
      <c r="AH398" s="6">
        <f t="shared" si="503"/>
        <v>0</v>
      </c>
      <c r="AI398" s="6">
        <f t="shared" si="504"/>
        <v>0</v>
      </c>
      <c r="AJ398" s="6">
        <f t="shared" si="505"/>
        <v>0</v>
      </c>
      <c r="AK398" s="6">
        <f t="shared" si="506"/>
        <v>0</v>
      </c>
      <c r="AL398" s="6"/>
      <c r="AM3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8" s="9" t="e">
        <f t="shared" si="507"/>
        <v>#REF!</v>
      </c>
      <c r="BD398" s="9" t="e">
        <f t="shared" si="508"/>
        <v>#REF!</v>
      </c>
      <c r="BE398" s="9" t="e">
        <f t="shared" si="509"/>
        <v>#REF!</v>
      </c>
      <c r="BF398" s="9" t="e">
        <f t="shared" si="510"/>
        <v>#REF!</v>
      </c>
      <c r="BG398" s="9" t="e">
        <f t="shared" si="511"/>
        <v>#REF!</v>
      </c>
      <c r="BH398" s="9" t="e">
        <f t="shared" si="512"/>
        <v>#REF!</v>
      </c>
      <c r="BI398" s="9" t="e">
        <f t="shared" si="513"/>
        <v>#REF!</v>
      </c>
      <c r="BL398" s="10" t="e">
        <f>SUMIF([3]gfs0910a!#REF!,'[3]total hrs'!#REF!,[3]gfs0910a!#REF!)</f>
        <v>#REF!</v>
      </c>
      <c r="BM398" s="10" t="e">
        <f t="shared" si="514"/>
        <v>#REF!</v>
      </c>
      <c r="BN398" s="10" t="e">
        <f>SUMIF([3]gfs0910a!#REF!,'[3]total hrs'!#REF!,[3]gfs0910a!#REF!)</f>
        <v>#REF!</v>
      </c>
      <c r="BO398" s="10" t="e">
        <f t="shared" si="515"/>
        <v>#REF!</v>
      </c>
      <c r="BP398" s="10" t="e">
        <f>SUMIF([3]gfs0910a!#REF!,'[3]total hrs'!#REF!,[3]gfs0910a!#REF!)</f>
        <v>#REF!</v>
      </c>
      <c r="BQ398" s="10" t="e">
        <f t="shared" si="516"/>
        <v>#REF!</v>
      </c>
      <c r="BR398" s="10" t="e">
        <f>SUMIF([3]gfs0910a!#REF!,'[3]total hrs'!#REF!,[3]gfs0910a!#REF!)</f>
        <v>#REF!</v>
      </c>
      <c r="BS398" s="10" t="e">
        <f t="shared" si="517"/>
        <v>#REF!</v>
      </c>
      <c r="BT398" s="10" t="e">
        <f>SUMIF([3]gfs0910a!#REF!,'[3]total hrs'!#REF!,[3]gfs0910a!#REF!)</f>
        <v>#REF!</v>
      </c>
      <c r="BU398" s="10" t="e">
        <f t="shared" si="518"/>
        <v>#REF!</v>
      </c>
      <c r="BV398" s="10" t="e">
        <f>SUMIF([3]gfs0910a!#REF!,'[3]total hrs'!#REF!,[3]gfs0910a!#REF!)</f>
        <v>#REF!</v>
      </c>
      <c r="BW398" s="10" t="e">
        <f t="shared" si="519"/>
        <v>#REF!</v>
      </c>
    </row>
    <row r="399" spans="1:75" ht="21" customHeight="1" x14ac:dyDescent="0.25">
      <c r="A399" s="12">
        <v>52154</v>
      </c>
      <c r="B399" s="12" t="s">
        <v>472</v>
      </c>
      <c r="C399" s="15" t="s">
        <v>20</v>
      </c>
      <c r="D399" s="29">
        <f>SUMIF(general!$C:$C,'control sheet'!$A:$A,general!$K:$K)</f>
        <v>0</v>
      </c>
      <c r="E399" s="5">
        <f>SUMIF(airport!C:C,'control sheet'!A:A,airport!K:K)</f>
        <v>49</v>
      </c>
      <c r="F399" s="5">
        <f>SUMIF(denarau!C:C,'control sheet'!A:A,denarau!K:K)</f>
        <v>0</v>
      </c>
      <c r="G399" s="98">
        <f>SUMIF(fijian!$C:$C,'control sheet'!$A:$A,fijian!$K:$K)</f>
        <v>0</v>
      </c>
      <c r="H399" s="5">
        <f>SUMIF(north!C:C,'control sheet'!A:A,north!K:K)</f>
        <v>0</v>
      </c>
      <c r="I399" s="5"/>
      <c r="J399" s="5"/>
      <c r="L399" s="6">
        <f t="shared" si="498"/>
        <v>49</v>
      </c>
      <c r="N3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42</v>
      </c>
      <c r="O3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3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399" s="96">
        <f t="shared" si="499"/>
        <v>0</v>
      </c>
      <c r="R3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16.66</v>
      </c>
      <c r="S3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399" s="6">
        <f t="shared" si="500"/>
        <v>49</v>
      </c>
      <c r="AE399" s="7"/>
      <c r="AF399" s="6">
        <f t="shared" si="501"/>
        <v>42</v>
      </c>
      <c r="AG399" s="6">
        <f t="shared" si="502"/>
        <v>7</v>
      </c>
      <c r="AH399" s="6">
        <f t="shared" si="503"/>
        <v>0</v>
      </c>
      <c r="AI399" s="6">
        <f t="shared" si="504"/>
        <v>0</v>
      </c>
      <c r="AJ399" s="6">
        <f t="shared" si="505"/>
        <v>16.66</v>
      </c>
      <c r="AK399" s="6">
        <f t="shared" si="506"/>
        <v>12</v>
      </c>
      <c r="AL399" s="6"/>
      <c r="AM3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3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3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3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3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3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3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399" s="9" t="e">
        <f t="shared" si="507"/>
        <v>#REF!</v>
      </c>
      <c r="BD399" s="9" t="e">
        <f t="shared" si="508"/>
        <v>#REF!</v>
      </c>
      <c r="BE399" s="9" t="e">
        <f t="shared" si="509"/>
        <v>#REF!</v>
      </c>
      <c r="BF399" s="9" t="e">
        <f t="shared" si="510"/>
        <v>#REF!</v>
      </c>
      <c r="BG399" s="9" t="e">
        <f t="shared" si="511"/>
        <v>#REF!</v>
      </c>
      <c r="BH399" s="9" t="e">
        <f t="shared" si="512"/>
        <v>#REF!</v>
      </c>
      <c r="BI399" s="9" t="e">
        <f t="shared" si="513"/>
        <v>#REF!</v>
      </c>
      <c r="BL399" s="10" t="e">
        <f>SUMIF([3]gfs0910a!#REF!,'[3]total hrs'!#REF!,[3]gfs0910a!#REF!)</f>
        <v>#REF!</v>
      </c>
      <c r="BM399" s="10" t="e">
        <f t="shared" si="514"/>
        <v>#REF!</v>
      </c>
      <c r="BN399" s="10" t="e">
        <f>SUMIF([3]gfs0910a!#REF!,'[3]total hrs'!#REF!,[3]gfs0910a!#REF!)</f>
        <v>#REF!</v>
      </c>
      <c r="BO399" s="10" t="e">
        <f t="shared" si="515"/>
        <v>#REF!</v>
      </c>
      <c r="BP399" s="10" t="e">
        <f>SUMIF([3]gfs0910a!#REF!,'[3]total hrs'!#REF!,[3]gfs0910a!#REF!)</f>
        <v>#REF!</v>
      </c>
      <c r="BQ399" s="10" t="e">
        <f t="shared" si="516"/>
        <v>#REF!</v>
      </c>
      <c r="BR399" s="10" t="e">
        <f>SUMIF([3]gfs0910a!#REF!,'[3]total hrs'!#REF!,[3]gfs0910a!#REF!)</f>
        <v>#REF!</v>
      </c>
      <c r="BS399" s="10" t="e">
        <f t="shared" si="517"/>
        <v>#REF!</v>
      </c>
      <c r="BT399" s="10" t="e">
        <f>SUMIF([3]gfs0910a!#REF!,'[3]total hrs'!#REF!,[3]gfs0910a!#REF!)</f>
        <v>#REF!</v>
      </c>
      <c r="BU399" s="10" t="e">
        <f t="shared" si="518"/>
        <v>#REF!</v>
      </c>
      <c r="BV399" s="10" t="e">
        <f>SUMIF([3]gfs0910a!#REF!,'[3]total hrs'!#REF!,[3]gfs0910a!#REF!)</f>
        <v>#REF!</v>
      </c>
      <c r="BW399" s="10" t="e">
        <f t="shared" si="519"/>
        <v>#REF!</v>
      </c>
    </row>
    <row r="400" spans="1:75" ht="21" customHeight="1" x14ac:dyDescent="0.25">
      <c r="A400" s="12">
        <v>52156</v>
      </c>
      <c r="B400" s="12" t="s">
        <v>408</v>
      </c>
      <c r="C400" s="15" t="s">
        <v>20</v>
      </c>
      <c r="D400" s="29">
        <f>SUMIF(general!$C:$C,'control sheet'!$A:$A,general!$K:$K)</f>
        <v>0</v>
      </c>
      <c r="E400" s="5">
        <f>SUMIF(airport!C:C,'control sheet'!A:A,airport!K:K)</f>
        <v>15</v>
      </c>
      <c r="F400" s="5">
        <f>SUMIF(denarau!C:C,'control sheet'!A:A,denarau!K:K)</f>
        <v>0</v>
      </c>
      <c r="G400" s="98">
        <f>SUMIF(fijian!$C:$C,'control sheet'!$A:$A,fijian!$K:$K)</f>
        <v>0</v>
      </c>
      <c r="H400" s="5">
        <f>SUMIF(north!C:C,'control sheet'!A:A,north!K:K)</f>
        <v>0</v>
      </c>
      <c r="I400" s="5"/>
      <c r="J400" s="5"/>
      <c r="L400" s="6">
        <f t="shared" si="498"/>
        <v>15</v>
      </c>
      <c r="N4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9</v>
      </c>
      <c r="O4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4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400" s="96">
        <f t="shared" si="499"/>
        <v>0</v>
      </c>
      <c r="R4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400" s="6">
        <f t="shared" si="500"/>
        <v>15</v>
      </c>
      <c r="AE400" s="7"/>
      <c r="AF400" s="6">
        <f t="shared" si="501"/>
        <v>9</v>
      </c>
      <c r="AG400" s="6">
        <f t="shared" si="502"/>
        <v>4</v>
      </c>
      <c r="AH400" s="6">
        <f t="shared" si="503"/>
        <v>2</v>
      </c>
      <c r="AI400" s="6">
        <f t="shared" si="504"/>
        <v>0</v>
      </c>
      <c r="AJ400" s="6">
        <f t="shared" si="505"/>
        <v>0</v>
      </c>
      <c r="AK400" s="6">
        <f t="shared" si="506"/>
        <v>6</v>
      </c>
      <c r="AL400" s="6"/>
      <c r="AM4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0" s="9" t="e">
        <f t="shared" si="507"/>
        <v>#REF!</v>
      </c>
      <c r="BD400" s="9" t="e">
        <f t="shared" si="508"/>
        <v>#REF!</v>
      </c>
      <c r="BE400" s="9" t="e">
        <f t="shared" si="509"/>
        <v>#REF!</v>
      </c>
      <c r="BF400" s="9" t="e">
        <f t="shared" si="510"/>
        <v>#REF!</v>
      </c>
      <c r="BG400" s="9" t="e">
        <f t="shared" si="511"/>
        <v>#REF!</v>
      </c>
      <c r="BH400" s="9" t="e">
        <f t="shared" si="512"/>
        <v>#REF!</v>
      </c>
      <c r="BI400" s="9" t="e">
        <f t="shared" si="513"/>
        <v>#REF!</v>
      </c>
      <c r="BL400" s="10" t="e">
        <f>SUMIF([3]gfs0910a!#REF!,'[3]total hrs'!#REF!,[3]gfs0910a!#REF!)</f>
        <v>#REF!</v>
      </c>
      <c r="BM400" s="10" t="e">
        <f t="shared" si="514"/>
        <v>#REF!</v>
      </c>
      <c r="BN400" s="10" t="e">
        <f>SUMIF([3]gfs0910a!#REF!,'[3]total hrs'!#REF!,[3]gfs0910a!#REF!)</f>
        <v>#REF!</v>
      </c>
      <c r="BO400" s="10" t="e">
        <f t="shared" si="515"/>
        <v>#REF!</v>
      </c>
      <c r="BP400" s="10" t="e">
        <f>SUMIF([3]gfs0910a!#REF!,'[3]total hrs'!#REF!,[3]gfs0910a!#REF!)</f>
        <v>#REF!</v>
      </c>
      <c r="BQ400" s="10" t="e">
        <f t="shared" si="516"/>
        <v>#REF!</v>
      </c>
      <c r="BR400" s="10" t="e">
        <f>SUMIF([3]gfs0910a!#REF!,'[3]total hrs'!#REF!,[3]gfs0910a!#REF!)</f>
        <v>#REF!</v>
      </c>
      <c r="BS400" s="10" t="e">
        <f t="shared" si="517"/>
        <v>#REF!</v>
      </c>
      <c r="BT400" s="10" t="e">
        <f>SUMIF([3]gfs0910a!#REF!,'[3]total hrs'!#REF!,[3]gfs0910a!#REF!)</f>
        <v>#REF!</v>
      </c>
      <c r="BU400" s="10" t="e">
        <f t="shared" si="518"/>
        <v>#REF!</v>
      </c>
      <c r="BV400" s="10" t="e">
        <f>SUMIF([3]gfs0910a!#REF!,'[3]total hrs'!#REF!,[3]gfs0910a!#REF!)</f>
        <v>#REF!</v>
      </c>
      <c r="BW400" s="10" t="e">
        <f t="shared" si="519"/>
        <v>#REF!</v>
      </c>
    </row>
    <row r="401" spans="1:75" ht="21" customHeight="1" x14ac:dyDescent="0.25">
      <c r="A401" s="12">
        <v>52157</v>
      </c>
      <c r="B401" s="12" t="s">
        <v>736</v>
      </c>
      <c r="C401" s="15" t="s">
        <v>20</v>
      </c>
      <c r="D401" s="29">
        <f>SUMIF(general!$C:$C,'control sheet'!$A:$A,general!$K:$K)</f>
        <v>0</v>
      </c>
      <c r="E401" s="5">
        <f>SUMIF(airport!C:C,'control sheet'!A:A,airport!K:K)</f>
        <v>0</v>
      </c>
      <c r="F401" s="5">
        <f>SUMIF(denarau!C:C,'control sheet'!A:A,denarau!K:K)</f>
        <v>0</v>
      </c>
      <c r="G401" s="98">
        <f>SUMIF(fijian!$C:$C,'control sheet'!$A:$A,fijian!$K:$K)</f>
        <v>0</v>
      </c>
      <c r="H401" s="5">
        <f>SUMIF(north!C:C,'control sheet'!A:A,north!K:K)</f>
        <v>0</v>
      </c>
      <c r="I401" s="5"/>
      <c r="J401" s="5"/>
      <c r="L401" s="6">
        <f t="shared" si="498"/>
        <v>0</v>
      </c>
      <c r="N4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1" s="96">
        <f t="shared" si="499"/>
        <v>0</v>
      </c>
      <c r="R4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01" s="6">
        <f t="shared" si="500"/>
        <v>0</v>
      </c>
      <c r="AE401" s="7"/>
      <c r="AF401" s="6">
        <f t="shared" si="501"/>
        <v>0</v>
      </c>
      <c r="AG401" s="6">
        <f t="shared" si="502"/>
        <v>0</v>
      </c>
      <c r="AH401" s="6">
        <f t="shared" si="503"/>
        <v>0</v>
      </c>
      <c r="AI401" s="6">
        <f t="shared" si="504"/>
        <v>0</v>
      </c>
      <c r="AJ401" s="6">
        <f t="shared" si="505"/>
        <v>0</v>
      </c>
      <c r="AK401" s="6">
        <f t="shared" si="506"/>
        <v>0</v>
      </c>
      <c r="AL401" s="6"/>
      <c r="AM4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1" s="9" t="e">
        <f t="shared" si="507"/>
        <v>#REF!</v>
      </c>
      <c r="BD401" s="9" t="e">
        <f t="shared" si="508"/>
        <v>#REF!</v>
      </c>
      <c r="BE401" s="9" t="e">
        <f t="shared" si="509"/>
        <v>#REF!</v>
      </c>
      <c r="BF401" s="9" t="e">
        <f t="shared" si="510"/>
        <v>#REF!</v>
      </c>
      <c r="BG401" s="9" t="e">
        <f t="shared" si="511"/>
        <v>#REF!</v>
      </c>
      <c r="BH401" s="9" t="e">
        <f t="shared" si="512"/>
        <v>#REF!</v>
      </c>
      <c r="BI401" s="9" t="e">
        <f t="shared" si="513"/>
        <v>#REF!</v>
      </c>
      <c r="BL401" s="10" t="e">
        <f>SUMIF([3]gfs0910a!#REF!,'[3]total hrs'!#REF!,[3]gfs0910a!#REF!)</f>
        <v>#REF!</v>
      </c>
      <c r="BM401" s="10" t="e">
        <f t="shared" si="514"/>
        <v>#REF!</v>
      </c>
      <c r="BN401" s="10" t="e">
        <f>SUMIF([3]gfs0910a!#REF!,'[3]total hrs'!#REF!,[3]gfs0910a!#REF!)</f>
        <v>#REF!</v>
      </c>
      <c r="BO401" s="10" t="e">
        <f t="shared" si="515"/>
        <v>#REF!</v>
      </c>
      <c r="BP401" s="10" t="e">
        <f>SUMIF([3]gfs0910a!#REF!,'[3]total hrs'!#REF!,[3]gfs0910a!#REF!)</f>
        <v>#REF!</v>
      </c>
      <c r="BQ401" s="10" t="e">
        <f t="shared" si="516"/>
        <v>#REF!</v>
      </c>
      <c r="BR401" s="10" t="e">
        <f>SUMIF([3]gfs0910a!#REF!,'[3]total hrs'!#REF!,[3]gfs0910a!#REF!)</f>
        <v>#REF!</v>
      </c>
      <c r="BS401" s="10" t="e">
        <f t="shared" si="517"/>
        <v>#REF!</v>
      </c>
      <c r="BT401" s="10" t="e">
        <f>SUMIF([3]gfs0910a!#REF!,'[3]total hrs'!#REF!,[3]gfs0910a!#REF!)</f>
        <v>#REF!</v>
      </c>
      <c r="BU401" s="10" t="e">
        <f t="shared" si="518"/>
        <v>#REF!</v>
      </c>
      <c r="BV401" s="10" t="e">
        <f>SUMIF([3]gfs0910a!#REF!,'[3]total hrs'!#REF!,[3]gfs0910a!#REF!)</f>
        <v>#REF!</v>
      </c>
      <c r="BW401" s="10" t="e">
        <f t="shared" si="519"/>
        <v>#REF!</v>
      </c>
    </row>
    <row r="402" spans="1:75" ht="21" customHeight="1" x14ac:dyDescent="0.25">
      <c r="A402" s="12">
        <v>52159</v>
      </c>
      <c r="B402" s="12" t="s">
        <v>632</v>
      </c>
      <c r="C402" s="15" t="s">
        <v>20</v>
      </c>
      <c r="D402" s="29">
        <f>SUMIF(general!$C:$C,'control sheet'!$A:$A,general!$K:$K)</f>
        <v>0</v>
      </c>
      <c r="E402" s="5">
        <f>SUMIF(airport!C:C,'control sheet'!A:A,airport!K:K)</f>
        <v>0</v>
      </c>
      <c r="F402" s="5">
        <f>SUMIF(denarau!C:C,'control sheet'!A:A,denarau!K:K)</f>
        <v>0</v>
      </c>
      <c r="G402" s="98">
        <f>SUMIF(fijian!$C:$C,'control sheet'!$A:$A,fijian!$K:$K)</f>
        <v>0</v>
      </c>
      <c r="H402" s="5">
        <f>SUMIF(north!C:C,'control sheet'!A:A,north!K:K)</f>
        <v>0</v>
      </c>
      <c r="I402" s="5"/>
      <c r="J402" s="5"/>
      <c r="L402" s="6">
        <f t="shared" si="498"/>
        <v>0</v>
      </c>
      <c r="N4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2" s="96">
        <f t="shared" si="499"/>
        <v>0</v>
      </c>
      <c r="R4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02" s="6">
        <f t="shared" si="500"/>
        <v>0</v>
      </c>
      <c r="AE402" s="7"/>
      <c r="AF402" s="6">
        <f t="shared" si="501"/>
        <v>0</v>
      </c>
      <c r="AG402" s="6">
        <f t="shared" si="502"/>
        <v>0</v>
      </c>
      <c r="AH402" s="6">
        <f t="shared" si="503"/>
        <v>0</v>
      </c>
      <c r="AI402" s="6">
        <f t="shared" si="504"/>
        <v>0</v>
      </c>
      <c r="AJ402" s="6">
        <f t="shared" si="505"/>
        <v>0</v>
      </c>
      <c r="AK402" s="6">
        <f t="shared" si="506"/>
        <v>0</v>
      </c>
      <c r="AL402" s="6"/>
      <c r="AM4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2" s="9" t="e">
        <f t="shared" si="507"/>
        <v>#REF!</v>
      </c>
      <c r="BD402" s="9" t="e">
        <f t="shared" si="508"/>
        <v>#REF!</v>
      </c>
      <c r="BE402" s="9" t="e">
        <f t="shared" si="509"/>
        <v>#REF!</v>
      </c>
      <c r="BF402" s="9" t="e">
        <f t="shared" si="510"/>
        <v>#REF!</v>
      </c>
      <c r="BG402" s="9" t="e">
        <f t="shared" si="511"/>
        <v>#REF!</v>
      </c>
      <c r="BH402" s="9" t="e">
        <f t="shared" si="512"/>
        <v>#REF!</v>
      </c>
      <c r="BI402" s="9" t="e">
        <f t="shared" si="513"/>
        <v>#REF!</v>
      </c>
      <c r="BL402" s="10" t="e">
        <f>SUMIF([3]gfs0910a!#REF!,'[3]total hrs'!#REF!,[3]gfs0910a!#REF!)</f>
        <v>#REF!</v>
      </c>
      <c r="BM402" s="10" t="e">
        <f t="shared" si="514"/>
        <v>#REF!</v>
      </c>
      <c r="BN402" s="10" t="e">
        <f>SUMIF([3]gfs0910a!#REF!,'[3]total hrs'!#REF!,[3]gfs0910a!#REF!)</f>
        <v>#REF!</v>
      </c>
      <c r="BO402" s="10" t="e">
        <f t="shared" si="515"/>
        <v>#REF!</v>
      </c>
      <c r="BP402" s="10" t="e">
        <f>SUMIF([3]gfs0910a!#REF!,'[3]total hrs'!#REF!,[3]gfs0910a!#REF!)</f>
        <v>#REF!</v>
      </c>
      <c r="BQ402" s="10" t="e">
        <f t="shared" si="516"/>
        <v>#REF!</v>
      </c>
      <c r="BR402" s="10" t="e">
        <f>SUMIF([3]gfs0910a!#REF!,'[3]total hrs'!#REF!,[3]gfs0910a!#REF!)</f>
        <v>#REF!</v>
      </c>
      <c r="BS402" s="10" t="e">
        <f t="shared" si="517"/>
        <v>#REF!</v>
      </c>
      <c r="BT402" s="10" t="e">
        <f>SUMIF([3]gfs0910a!#REF!,'[3]total hrs'!#REF!,[3]gfs0910a!#REF!)</f>
        <v>#REF!</v>
      </c>
      <c r="BU402" s="10" t="e">
        <f t="shared" si="518"/>
        <v>#REF!</v>
      </c>
      <c r="BV402" s="10" t="e">
        <f>SUMIF([3]gfs0910a!#REF!,'[3]total hrs'!#REF!,[3]gfs0910a!#REF!)</f>
        <v>#REF!</v>
      </c>
      <c r="BW402" s="10" t="e">
        <f t="shared" si="519"/>
        <v>#REF!</v>
      </c>
    </row>
    <row r="403" spans="1:75" ht="21" customHeight="1" x14ac:dyDescent="0.25">
      <c r="A403" s="12">
        <v>52167</v>
      </c>
      <c r="B403" s="12" t="s">
        <v>409</v>
      </c>
      <c r="C403" s="15" t="s">
        <v>20</v>
      </c>
      <c r="D403" s="29">
        <f>SUMIF(general!$C:$C,'control sheet'!$A:$A,general!$K:$K)</f>
        <v>0</v>
      </c>
      <c r="E403" s="5">
        <f>SUMIF(airport!C:C,'control sheet'!A:A,airport!K:K)</f>
        <v>0</v>
      </c>
      <c r="F403" s="5">
        <f>SUMIF(denarau!C:C,'control sheet'!A:A,denarau!K:K)</f>
        <v>0</v>
      </c>
      <c r="G403" s="98">
        <f>SUMIF(fijian!$C:$C,'control sheet'!$A:$A,fijian!$K:$K)</f>
        <v>0</v>
      </c>
      <c r="H403" s="5">
        <f>SUMIF(north!C:C,'control sheet'!A:A,north!K:K)</f>
        <v>0</v>
      </c>
      <c r="I403" s="5"/>
      <c r="J403" s="5"/>
      <c r="L403" s="6">
        <f t="shared" si="498"/>
        <v>0</v>
      </c>
      <c r="N4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3" s="96">
        <f t="shared" si="499"/>
        <v>0</v>
      </c>
      <c r="R4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03" s="6">
        <f t="shared" si="500"/>
        <v>0</v>
      </c>
      <c r="AE403" s="7"/>
      <c r="AF403" s="6">
        <f t="shared" si="501"/>
        <v>0</v>
      </c>
      <c r="AG403" s="6">
        <f t="shared" si="502"/>
        <v>0</v>
      </c>
      <c r="AH403" s="6">
        <f t="shared" si="503"/>
        <v>0</v>
      </c>
      <c r="AI403" s="6">
        <f t="shared" si="504"/>
        <v>0</v>
      </c>
      <c r="AJ403" s="6">
        <f t="shared" si="505"/>
        <v>0</v>
      </c>
      <c r="AK403" s="6">
        <f t="shared" si="506"/>
        <v>0</v>
      </c>
      <c r="AL403" s="6"/>
      <c r="AM4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3" s="9" t="e">
        <f t="shared" si="507"/>
        <v>#REF!</v>
      </c>
      <c r="BD403" s="9" t="e">
        <f t="shared" si="508"/>
        <v>#REF!</v>
      </c>
      <c r="BE403" s="9" t="e">
        <f t="shared" si="509"/>
        <v>#REF!</v>
      </c>
      <c r="BF403" s="9" t="e">
        <f t="shared" si="510"/>
        <v>#REF!</v>
      </c>
      <c r="BG403" s="9" t="e">
        <f t="shared" si="511"/>
        <v>#REF!</v>
      </c>
      <c r="BH403" s="9" t="e">
        <f t="shared" si="512"/>
        <v>#REF!</v>
      </c>
      <c r="BI403" s="9" t="e">
        <f t="shared" si="513"/>
        <v>#REF!</v>
      </c>
      <c r="BL403" s="10" t="e">
        <f>SUMIF([3]gfs0910a!#REF!,'[3]total hrs'!#REF!,[3]gfs0910a!#REF!)</f>
        <v>#REF!</v>
      </c>
      <c r="BM403" s="10" t="e">
        <f t="shared" si="514"/>
        <v>#REF!</v>
      </c>
      <c r="BN403" s="10" t="e">
        <f>SUMIF([3]gfs0910a!#REF!,'[3]total hrs'!#REF!,[3]gfs0910a!#REF!)</f>
        <v>#REF!</v>
      </c>
      <c r="BO403" s="10" t="e">
        <f t="shared" si="515"/>
        <v>#REF!</v>
      </c>
      <c r="BP403" s="10" t="e">
        <f>SUMIF([3]gfs0910a!#REF!,'[3]total hrs'!#REF!,[3]gfs0910a!#REF!)</f>
        <v>#REF!</v>
      </c>
      <c r="BQ403" s="10" t="e">
        <f t="shared" si="516"/>
        <v>#REF!</v>
      </c>
      <c r="BR403" s="10" t="e">
        <f>SUMIF([3]gfs0910a!#REF!,'[3]total hrs'!#REF!,[3]gfs0910a!#REF!)</f>
        <v>#REF!</v>
      </c>
      <c r="BS403" s="10" t="e">
        <f t="shared" si="517"/>
        <v>#REF!</v>
      </c>
      <c r="BT403" s="10" t="e">
        <f>SUMIF([3]gfs0910a!#REF!,'[3]total hrs'!#REF!,[3]gfs0910a!#REF!)</f>
        <v>#REF!</v>
      </c>
      <c r="BU403" s="10" t="e">
        <f t="shared" si="518"/>
        <v>#REF!</v>
      </c>
      <c r="BV403" s="10" t="e">
        <f>SUMIF([3]gfs0910a!#REF!,'[3]total hrs'!#REF!,[3]gfs0910a!#REF!)</f>
        <v>#REF!</v>
      </c>
      <c r="BW403" s="10" t="e">
        <f t="shared" si="519"/>
        <v>#REF!</v>
      </c>
    </row>
    <row r="404" spans="1:75" ht="21" customHeight="1" x14ac:dyDescent="0.25">
      <c r="A404" s="12">
        <v>52169</v>
      </c>
      <c r="B404" s="12" t="s">
        <v>410</v>
      </c>
      <c r="C404" s="15" t="s">
        <v>20</v>
      </c>
      <c r="D404" s="29">
        <f>SUMIF(general!$C:$C,'control sheet'!$A:$A,general!$K:$K)</f>
        <v>0</v>
      </c>
      <c r="E404" s="5">
        <f>SUMIF(airport!C:C,'control sheet'!A:A,airport!K:K)</f>
        <v>0</v>
      </c>
      <c r="F404" s="5">
        <f>SUMIF(denarau!C:C,'control sheet'!A:A,denarau!K:K)</f>
        <v>0</v>
      </c>
      <c r="G404" s="98">
        <f>SUMIF(fijian!$C:$C,'control sheet'!$A:$A,fijian!$K:$K)</f>
        <v>0</v>
      </c>
      <c r="H404" s="5">
        <f>SUMIF(north!C:C,'control sheet'!A:A,north!K:K)</f>
        <v>0</v>
      </c>
      <c r="I404" s="5"/>
      <c r="J404" s="5"/>
      <c r="L404" s="6">
        <f t="shared" si="498"/>
        <v>0</v>
      </c>
      <c r="N4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4" s="96">
        <f t="shared" si="499"/>
        <v>0</v>
      </c>
      <c r="R4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04" s="6">
        <f t="shared" si="500"/>
        <v>0</v>
      </c>
      <c r="AE404" s="7"/>
      <c r="AF404" s="6">
        <f t="shared" si="501"/>
        <v>0</v>
      </c>
      <c r="AG404" s="6">
        <f t="shared" si="502"/>
        <v>0</v>
      </c>
      <c r="AH404" s="6">
        <f t="shared" si="503"/>
        <v>0</v>
      </c>
      <c r="AI404" s="6">
        <f t="shared" si="504"/>
        <v>0</v>
      </c>
      <c r="AJ404" s="6">
        <f t="shared" si="505"/>
        <v>0</v>
      </c>
      <c r="AK404" s="6">
        <f t="shared" si="506"/>
        <v>0</v>
      </c>
      <c r="AL404" s="6"/>
      <c r="AM4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4" s="9" t="e">
        <f t="shared" si="507"/>
        <v>#REF!</v>
      </c>
      <c r="BD404" s="9" t="e">
        <f t="shared" si="508"/>
        <v>#REF!</v>
      </c>
      <c r="BE404" s="9" t="e">
        <f t="shared" si="509"/>
        <v>#REF!</v>
      </c>
      <c r="BF404" s="9" t="e">
        <f t="shared" si="510"/>
        <v>#REF!</v>
      </c>
      <c r="BG404" s="9" t="e">
        <f t="shared" si="511"/>
        <v>#REF!</v>
      </c>
      <c r="BH404" s="9" t="e">
        <f t="shared" si="512"/>
        <v>#REF!</v>
      </c>
      <c r="BI404" s="9" t="e">
        <f t="shared" si="513"/>
        <v>#REF!</v>
      </c>
      <c r="BL404" s="10" t="e">
        <f>SUMIF([3]gfs0910a!#REF!,'[3]total hrs'!#REF!,[3]gfs0910a!#REF!)</f>
        <v>#REF!</v>
      </c>
      <c r="BM404" s="10" t="e">
        <f t="shared" si="514"/>
        <v>#REF!</v>
      </c>
      <c r="BN404" s="10" t="e">
        <f>SUMIF([3]gfs0910a!#REF!,'[3]total hrs'!#REF!,[3]gfs0910a!#REF!)</f>
        <v>#REF!</v>
      </c>
      <c r="BO404" s="10" t="e">
        <f t="shared" si="515"/>
        <v>#REF!</v>
      </c>
      <c r="BP404" s="10" t="e">
        <f>SUMIF([3]gfs0910a!#REF!,'[3]total hrs'!#REF!,[3]gfs0910a!#REF!)</f>
        <v>#REF!</v>
      </c>
      <c r="BQ404" s="10" t="e">
        <f t="shared" si="516"/>
        <v>#REF!</v>
      </c>
      <c r="BR404" s="10" t="e">
        <f>SUMIF([3]gfs0910a!#REF!,'[3]total hrs'!#REF!,[3]gfs0910a!#REF!)</f>
        <v>#REF!</v>
      </c>
      <c r="BS404" s="10" t="e">
        <f t="shared" si="517"/>
        <v>#REF!</v>
      </c>
      <c r="BT404" s="10" t="e">
        <f>SUMIF([3]gfs0910a!#REF!,'[3]total hrs'!#REF!,[3]gfs0910a!#REF!)</f>
        <v>#REF!</v>
      </c>
      <c r="BU404" s="10" t="e">
        <f t="shared" si="518"/>
        <v>#REF!</v>
      </c>
      <c r="BV404" s="10" t="e">
        <f>SUMIF([3]gfs0910a!#REF!,'[3]total hrs'!#REF!,[3]gfs0910a!#REF!)</f>
        <v>#REF!</v>
      </c>
      <c r="BW404" s="10" t="e">
        <f t="shared" si="519"/>
        <v>#REF!</v>
      </c>
    </row>
    <row r="405" spans="1:75" ht="21" customHeight="1" x14ac:dyDescent="0.25">
      <c r="A405" s="12">
        <v>52179</v>
      </c>
      <c r="B405" s="12" t="s">
        <v>623</v>
      </c>
      <c r="C405" s="15" t="s">
        <v>20</v>
      </c>
      <c r="D405" s="29">
        <f>SUMIF(general!$C:$C,'control sheet'!$A:$A,general!$K:$K)</f>
        <v>0</v>
      </c>
      <c r="E405" s="5">
        <f>SUMIF(airport!C:C,'control sheet'!A:A,airport!K:K)</f>
        <v>0</v>
      </c>
      <c r="F405" s="5">
        <f>SUMIF(denarau!C:C,'control sheet'!A:A,denarau!K:K)</f>
        <v>0</v>
      </c>
      <c r="G405" s="98">
        <f>SUMIF(fijian!$C:$C,'control sheet'!$A:$A,fijian!$K:$K)</f>
        <v>0</v>
      </c>
      <c r="H405" s="5">
        <f>SUMIF(north!C:C,'control sheet'!A:A,north!K:K)</f>
        <v>0</v>
      </c>
      <c r="I405" s="5"/>
      <c r="J405" s="5"/>
      <c r="L405" s="6">
        <f t="shared" ref="L405:L415" si="520">SUM(D405:J405)</f>
        <v>0</v>
      </c>
      <c r="N4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5" s="96">
        <f t="shared" ref="Q405:Q415" si="521">SUM(N405:P405)-L405</f>
        <v>0</v>
      </c>
      <c r="R4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05" s="6">
        <f t="shared" ref="AD405:AD415" si="522">+L405-U405</f>
        <v>0</v>
      </c>
      <c r="AE405" s="7"/>
      <c r="AF405" s="6">
        <f t="shared" ref="AF405:AK409" si="523">+N405-W405</f>
        <v>0</v>
      </c>
      <c r="AG405" s="6">
        <f t="shared" si="523"/>
        <v>0</v>
      </c>
      <c r="AH405" s="6">
        <f t="shared" si="523"/>
        <v>0</v>
      </c>
      <c r="AI405" s="6">
        <f t="shared" si="523"/>
        <v>0</v>
      </c>
      <c r="AJ405" s="6">
        <f t="shared" si="523"/>
        <v>0</v>
      </c>
      <c r="AK405" s="6">
        <f t="shared" si="523"/>
        <v>0</v>
      </c>
      <c r="AL405" s="6"/>
      <c r="AM4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5" s="9" t="e">
        <f t="shared" ref="BC405:BI409" si="524">+AM405-AU405</f>
        <v>#REF!</v>
      </c>
      <c r="BD405" s="9" t="e">
        <f t="shared" si="524"/>
        <v>#REF!</v>
      </c>
      <c r="BE405" s="9" t="e">
        <f t="shared" si="524"/>
        <v>#REF!</v>
      </c>
      <c r="BF405" s="9" t="e">
        <f t="shared" si="524"/>
        <v>#REF!</v>
      </c>
      <c r="BG405" s="9" t="e">
        <f t="shared" si="524"/>
        <v>#REF!</v>
      </c>
      <c r="BH405" s="9" t="e">
        <f t="shared" si="524"/>
        <v>#REF!</v>
      </c>
      <c r="BI405" s="9" t="e">
        <f t="shared" si="524"/>
        <v>#REF!</v>
      </c>
      <c r="BL405" s="10" t="e">
        <f>SUMIF([3]gfs0910a!#REF!,'[3]total hrs'!#REF!,[3]gfs0910a!#REF!)</f>
        <v>#REF!</v>
      </c>
      <c r="BM405" s="10" t="e">
        <f t="shared" ref="BM405:BM415" si="525">+BL405-L405</f>
        <v>#REF!</v>
      </c>
      <c r="BN405" s="10" t="e">
        <f>SUMIF([3]gfs0910a!#REF!,'[3]total hrs'!#REF!,[3]gfs0910a!#REF!)</f>
        <v>#REF!</v>
      </c>
      <c r="BO405" s="10" t="e">
        <f t="shared" ref="BO405:BO415" si="526">+BN405-N405</f>
        <v>#REF!</v>
      </c>
      <c r="BP405" s="10" t="e">
        <f>SUMIF([3]gfs0910a!#REF!,'[3]total hrs'!#REF!,[3]gfs0910a!#REF!)</f>
        <v>#REF!</v>
      </c>
      <c r="BQ405" s="10" t="e">
        <f t="shared" ref="BQ405:BQ415" si="527">+BP405-O405</f>
        <v>#REF!</v>
      </c>
      <c r="BR405" s="10" t="e">
        <f>SUMIF([3]gfs0910a!#REF!,'[3]total hrs'!#REF!,[3]gfs0910a!#REF!)</f>
        <v>#REF!</v>
      </c>
      <c r="BS405" s="10" t="e">
        <f t="shared" ref="BS405:BS415" si="528">+BR405-P405</f>
        <v>#REF!</v>
      </c>
      <c r="BT405" s="10" t="e">
        <f>SUMIF([3]gfs0910a!#REF!,'[3]total hrs'!#REF!,[3]gfs0910a!#REF!)</f>
        <v>#REF!</v>
      </c>
      <c r="BU405" s="10" t="e">
        <f t="shared" ref="BU405:BU415" si="529">+BT405-R405</f>
        <v>#REF!</v>
      </c>
      <c r="BV405" s="10" t="e">
        <f>SUMIF([3]gfs0910a!#REF!,'[3]total hrs'!#REF!,[3]gfs0910a!#REF!)</f>
        <v>#REF!</v>
      </c>
      <c r="BW405" s="10" t="e">
        <f t="shared" ref="BW405:BW415" si="530">+BV405-S405</f>
        <v>#REF!</v>
      </c>
    </row>
    <row r="406" spans="1:75" ht="21" customHeight="1" x14ac:dyDescent="0.25">
      <c r="A406" s="12">
        <v>52180</v>
      </c>
      <c r="B406" s="12" t="s">
        <v>411</v>
      </c>
      <c r="C406" s="15" t="s">
        <v>20</v>
      </c>
      <c r="D406" s="29">
        <f>SUMIF(general!$C:$C,'control sheet'!$A:$A,general!$K:$K)</f>
        <v>0</v>
      </c>
      <c r="E406" s="5">
        <f>SUMIF(airport!C:C,'control sheet'!A:A,airport!K:K)</f>
        <v>54</v>
      </c>
      <c r="F406" s="5">
        <f>SUMIF(denarau!C:C,'control sheet'!A:A,denarau!K:K)</f>
        <v>0</v>
      </c>
      <c r="G406" s="98">
        <f>SUMIF(fijian!$C:$C,'control sheet'!$A:$A,fijian!$K:$K)</f>
        <v>0</v>
      </c>
      <c r="H406" s="5">
        <f>SUMIF(north!C:C,'control sheet'!A:A,north!K:K)</f>
        <v>0</v>
      </c>
      <c r="I406" s="5"/>
      <c r="J406" s="5"/>
      <c r="L406" s="6">
        <f t="shared" si="520"/>
        <v>54</v>
      </c>
      <c r="N4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4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4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6" s="96">
        <f t="shared" si="521"/>
        <v>0</v>
      </c>
      <c r="R4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10.8</v>
      </c>
      <c r="S4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406" s="6">
        <f t="shared" si="522"/>
        <v>54</v>
      </c>
      <c r="AE406" s="7"/>
      <c r="AF406" s="6">
        <f t="shared" si="523"/>
        <v>48</v>
      </c>
      <c r="AG406" s="6">
        <f t="shared" si="523"/>
        <v>6</v>
      </c>
      <c r="AH406" s="6">
        <f t="shared" si="523"/>
        <v>0</v>
      </c>
      <c r="AI406" s="6">
        <f t="shared" si="523"/>
        <v>0</v>
      </c>
      <c r="AJ406" s="6">
        <f t="shared" si="523"/>
        <v>10.8</v>
      </c>
      <c r="AK406" s="6">
        <f t="shared" si="523"/>
        <v>6</v>
      </c>
      <c r="AL406" s="6"/>
      <c r="AM4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6" s="9" t="e">
        <f t="shared" si="524"/>
        <v>#REF!</v>
      </c>
      <c r="BD406" s="9" t="e">
        <f t="shared" si="524"/>
        <v>#REF!</v>
      </c>
      <c r="BE406" s="9" t="e">
        <f t="shared" si="524"/>
        <v>#REF!</v>
      </c>
      <c r="BF406" s="9" t="e">
        <f t="shared" si="524"/>
        <v>#REF!</v>
      </c>
      <c r="BG406" s="9" t="e">
        <f t="shared" si="524"/>
        <v>#REF!</v>
      </c>
      <c r="BH406" s="9" t="e">
        <f t="shared" si="524"/>
        <v>#REF!</v>
      </c>
      <c r="BI406" s="9" t="e">
        <f t="shared" si="524"/>
        <v>#REF!</v>
      </c>
      <c r="BL406" s="10" t="e">
        <f>SUMIF([3]gfs0910a!#REF!,'[3]total hrs'!#REF!,[3]gfs0910a!#REF!)</f>
        <v>#REF!</v>
      </c>
      <c r="BM406" s="10" t="e">
        <f t="shared" si="525"/>
        <v>#REF!</v>
      </c>
      <c r="BN406" s="10" t="e">
        <f>SUMIF([3]gfs0910a!#REF!,'[3]total hrs'!#REF!,[3]gfs0910a!#REF!)</f>
        <v>#REF!</v>
      </c>
      <c r="BO406" s="10" t="e">
        <f t="shared" si="526"/>
        <v>#REF!</v>
      </c>
      <c r="BP406" s="10" t="e">
        <f>SUMIF([3]gfs0910a!#REF!,'[3]total hrs'!#REF!,[3]gfs0910a!#REF!)</f>
        <v>#REF!</v>
      </c>
      <c r="BQ406" s="10" t="e">
        <f t="shared" si="527"/>
        <v>#REF!</v>
      </c>
      <c r="BR406" s="10" t="e">
        <f>SUMIF([3]gfs0910a!#REF!,'[3]total hrs'!#REF!,[3]gfs0910a!#REF!)</f>
        <v>#REF!</v>
      </c>
      <c r="BS406" s="10" t="e">
        <f t="shared" si="528"/>
        <v>#REF!</v>
      </c>
      <c r="BT406" s="10" t="e">
        <f>SUMIF([3]gfs0910a!#REF!,'[3]total hrs'!#REF!,[3]gfs0910a!#REF!)</f>
        <v>#REF!</v>
      </c>
      <c r="BU406" s="10" t="e">
        <f t="shared" si="529"/>
        <v>#REF!</v>
      </c>
      <c r="BV406" s="10" t="e">
        <f>SUMIF([3]gfs0910a!#REF!,'[3]total hrs'!#REF!,[3]gfs0910a!#REF!)</f>
        <v>#REF!</v>
      </c>
      <c r="BW406" s="10" t="e">
        <f t="shared" si="530"/>
        <v>#REF!</v>
      </c>
    </row>
    <row r="407" spans="1:75" ht="21" customHeight="1" x14ac:dyDescent="0.25">
      <c r="A407" s="12">
        <v>52188</v>
      </c>
      <c r="B407" s="12" t="s">
        <v>412</v>
      </c>
      <c r="C407" s="15" t="s">
        <v>20</v>
      </c>
      <c r="D407" s="29">
        <f>SUMIF(general!$C:$C,'control sheet'!$A:$A,general!$K:$K)</f>
        <v>0</v>
      </c>
      <c r="E407" s="5">
        <f>SUMIF(airport!C:C,'control sheet'!A:A,airport!K:K)</f>
        <v>58</v>
      </c>
      <c r="F407" s="5">
        <f>SUMIF(denarau!C:C,'control sheet'!A:A,denarau!K:K)</f>
        <v>0</v>
      </c>
      <c r="G407" s="98">
        <f>SUMIF(fijian!$C:$C,'control sheet'!$A:$A,fijian!$K:$K)</f>
        <v>0</v>
      </c>
      <c r="H407" s="5">
        <f>SUMIF(north!C:C,'control sheet'!A:A,north!K:K)</f>
        <v>0</v>
      </c>
      <c r="I407" s="5"/>
      <c r="J407" s="5"/>
      <c r="L407" s="6">
        <f t="shared" si="520"/>
        <v>58</v>
      </c>
      <c r="N4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4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13</v>
      </c>
      <c r="P4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407" s="96">
        <f t="shared" si="521"/>
        <v>0</v>
      </c>
      <c r="R4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19.72</v>
      </c>
      <c r="S4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407" s="6">
        <f t="shared" si="522"/>
        <v>58</v>
      </c>
      <c r="AE407" s="7"/>
      <c r="AF407" s="6">
        <f t="shared" si="523"/>
        <v>44</v>
      </c>
      <c r="AG407" s="6">
        <f t="shared" si="523"/>
        <v>13</v>
      </c>
      <c r="AH407" s="6">
        <f t="shared" si="523"/>
        <v>1</v>
      </c>
      <c r="AI407" s="6">
        <f t="shared" si="523"/>
        <v>0</v>
      </c>
      <c r="AJ407" s="6">
        <f t="shared" si="523"/>
        <v>19.72</v>
      </c>
      <c r="AK407" s="6">
        <f t="shared" si="523"/>
        <v>18</v>
      </c>
      <c r="AL407" s="6"/>
      <c r="AM4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7" s="9" t="e">
        <f t="shared" si="524"/>
        <v>#REF!</v>
      </c>
      <c r="BD407" s="9" t="e">
        <f t="shared" si="524"/>
        <v>#REF!</v>
      </c>
      <c r="BE407" s="9" t="e">
        <f t="shared" si="524"/>
        <v>#REF!</v>
      </c>
      <c r="BF407" s="9" t="e">
        <f t="shared" si="524"/>
        <v>#REF!</v>
      </c>
      <c r="BG407" s="9" t="e">
        <f t="shared" si="524"/>
        <v>#REF!</v>
      </c>
      <c r="BH407" s="9" t="e">
        <f t="shared" si="524"/>
        <v>#REF!</v>
      </c>
      <c r="BI407" s="9" t="e">
        <f t="shared" si="524"/>
        <v>#REF!</v>
      </c>
      <c r="BL407" s="10" t="e">
        <f>SUMIF([3]gfs0910a!#REF!,'[3]total hrs'!#REF!,[3]gfs0910a!#REF!)</f>
        <v>#REF!</v>
      </c>
      <c r="BM407" s="10" t="e">
        <f t="shared" si="525"/>
        <v>#REF!</v>
      </c>
      <c r="BN407" s="10" t="e">
        <f>SUMIF([3]gfs0910a!#REF!,'[3]total hrs'!#REF!,[3]gfs0910a!#REF!)</f>
        <v>#REF!</v>
      </c>
      <c r="BO407" s="10" t="e">
        <f t="shared" si="526"/>
        <v>#REF!</v>
      </c>
      <c r="BP407" s="10" t="e">
        <f>SUMIF([3]gfs0910a!#REF!,'[3]total hrs'!#REF!,[3]gfs0910a!#REF!)</f>
        <v>#REF!</v>
      </c>
      <c r="BQ407" s="10" t="e">
        <f t="shared" si="527"/>
        <v>#REF!</v>
      </c>
      <c r="BR407" s="10" t="e">
        <f>SUMIF([3]gfs0910a!#REF!,'[3]total hrs'!#REF!,[3]gfs0910a!#REF!)</f>
        <v>#REF!</v>
      </c>
      <c r="BS407" s="10" t="e">
        <f t="shared" si="528"/>
        <v>#REF!</v>
      </c>
      <c r="BT407" s="10" t="e">
        <f>SUMIF([3]gfs0910a!#REF!,'[3]total hrs'!#REF!,[3]gfs0910a!#REF!)</f>
        <v>#REF!</v>
      </c>
      <c r="BU407" s="10" t="e">
        <f t="shared" si="529"/>
        <v>#REF!</v>
      </c>
      <c r="BV407" s="10" t="e">
        <f>SUMIF([3]gfs0910a!#REF!,'[3]total hrs'!#REF!,[3]gfs0910a!#REF!)</f>
        <v>#REF!</v>
      </c>
      <c r="BW407" s="10" t="e">
        <f t="shared" si="530"/>
        <v>#REF!</v>
      </c>
    </row>
    <row r="408" spans="1:75" ht="21" customHeight="1" x14ac:dyDescent="0.25">
      <c r="A408" s="12">
        <v>52189</v>
      </c>
      <c r="B408" s="12" t="s">
        <v>413</v>
      </c>
      <c r="C408" s="15" t="s">
        <v>20</v>
      </c>
      <c r="D408" s="29">
        <f>SUMIF(general!$C:$C,'control sheet'!$A:$A,general!$K:$K)</f>
        <v>0</v>
      </c>
      <c r="E408" s="5">
        <f>SUMIF(airport!C:C,'control sheet'!A:A,airport!K:K)</f>
        <v>0</v>
      </c>
      <c r="F408" s="5">
        <f>SUMIF(denarau!C:C,'control sheet'!A:A,denarau!K:K)</f>
        <v>0</v>
      </c>
      <c r="G408" s="98">
        <f>SUMIF(fijian!$C:$C,'control sheet'!$A:$A,fijian!$K:$K)</f>
        <v>0</v>
      </c>
      <c r="H408" s="5">
        <f>SUMIF(north!C:C,'control sheet'!A:A,north!K:K)</f>
        <v>0</v>
      </c>
      <c r="I408" s="5"/>
      <c r="J408" s="5"/>
      <c r="L408" s="6">
        <f t="shared" si="520"/>
        <v>0</v>
      </c>
      <c r="N4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8" s="96">
        <f t="shared" si="521"/>
        <v>0</v>
      </c>
      <c r="R4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08" s="6">
        <f t="shared" si="522"/>
        <v>0</v>
      </c>
      <c r="AE408" s="7"/>
      <c r="AF408" s="6">
        <f t="shared" si="523"/>
        <v>0</v>
      </c>
      <c r="AG408" s="6">
        <f t="shared" si="523"/>
        <v>0</v>
      </c>
      <c r="AH408" s="6">
        <f t="shared" si="523"/>
        <v>0</v>
      </c>
      <c r="AI408" s="6">
        <f t="shared" si="523"/>
        <v>0</v>
      </c>
      <c r="AJ408" s="6">
        <f t="shared" si="523"/>
        <v>0</v>
      </c>
      <c r="AK408" s="6">
        <f t="shared" si="523"/>
        <v>0</v>
      </c>
      <c r="AL408" s="6"/>
      <c r="AM4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8" s="9" t="e">
        <f t="shared" si="524"/>
        <v>#REF!</v>
      </c>
      <c r="BD408" s="9" t="e">
        <f t="shared" si="524"/>
        <v>#REF!</v>
      </c>
      <c r="BE408" s="9" t="e">
        <f t="shared" si="524"/>
        <v>#REF!</v>
      </c>
      <c r="BF408" s="9" t="e">
        <f t="shared" si="524"/>
        <v>#REF!</v>
      </c>
      <c r="BG408" s="9" t="e">
        <f t="shared" si="524"/>
        <v>#REF!</v>
      </c>
      <c r="BH408" s="9" t="e">
        <f t="shared" si="524"/>
        <v>#REF!</v>
      </c>
      <c r="BI408" s="9" t="e">
        <f t="shared" si="524"/>
        <v>#REF!</v>
      </c>
      <c r="BL408" s="10" t="e">
        <f>SUMIF([3]gfs0910a!#REF!,'[3]total hrs'!#REF!,[3]gfs0910a!#REF!)</f>
        <v>#REF!</v>
      </c>
      <c r="BM408" s="10" t="e">
        <f t="shared" si="525"/>
        <v>#REF!</v>
      </c>
      <c r="BN408" s="10" t="e">
        <f>SUMIF([3]gfs0910a!#REF!,'[3]total hrs'!#REF!,[3]gfs0910a!#REF!)</f>
        <v>#REF!</v>
      </c>
      <c r="BO408" s="10" t="e">
        <f t="shared" si="526"/>
        <v>#REF!</v>
      </c>
      <c r="BP408" s="10" t="e">
        <f>SUMIF([3]gfs0910a!#REF!,'[3]total hrs'!#REF!,[3]gfs0910a!#REF!)</f>
        <v>#REF!</v>
      </c>
      <c r="BQ408" s="10" t="e">
        <f t="shared" si="527"/>
        <v>#REF!</v>
      </c>
      <c r="BR408" s="10" t="e">
        <f>SUMIF([3]gfs0910a!#REF!,'[3]total hrs'!#REF!,[3]gfs0910a!#REF!)</f>
        <v>#REF!</v>
      </c>
      <c r="BS408" s="10" t="e">
        <f t="shared" si="528"/>
        <v>#REF!</v>
      </c>
      <c r="BT408" s="10" t="e">
        <f>SUMIF([3]gfs0910a!#REF!,'[3]total hrs'!#REF!,[3]gfs0910a!#REF!)</f>
        <v>#REF!</v>
      </c>
      <c r="BU408" s="10" t="e">
        <f t="shared" si="529"/>
        <v>#REF!</v>
      </c>
      <c r="BV408" s="10" t="e">
        <f>SUMIF([3]gfs0910a!#REF!,'[3]total hrs'!#REF!,[3]gfs0910a!#REF!)</f>
        <v>#REF!</v>
      </c>
      <c r="BW408" s="10" t="e">
        <f t="shared" si="530"/>
        <v>#REF!</v>
      </c>
    </row>
    <row r="409" spans="1:75" ht="21" customHeight="1" x14ac:dyDescent="0.25">
      <c r="A409" s="12">
        <v>52190</v>
      </c>
      <c r="B409" s="12" t="s">
        <v>414</v>
      </c>
      <c r="C409" s="15" t="s">
        <v>20</v>
      </c>
      <c r="D409" s="29">
        <f>SUMIF(general!$C:$C,'control sheet'!$A:$A,general!$K:$K)</f>
        <v>0</v>
      </c>
      <c r="E409" s="5">
        <f>SUMIF(airport!C:C,'control sheet'!A:A,airport!K:K)</f>
        <v>0</v>
      </c>
      <c r="F409" s="5">
        <f>SUMIF(denarau!C:C,'control sheet'!A:A,denarau!K:K)</f>
        <v>0</v>
      </c>
      <c r="G409" s="98">
        <f>SUMIF(fijian!$C:$C,'control sheet'!$A:$A,fijian!$K:$K)</f>
        <v>0</v>
      </c>
      <c r="H409" s="5">
        <f>SUMIF(north!C:C,'control sheet'!A:A,north!K:K)</f>
        <v>0</v>
      </c>
      <c r="I409" s="5"/>
      <c r="J409" s="5"/>
      <c r="L409" s="6">
        <f t="shared" si="520"/>
        <v>0</v>
      </c>
      <c r="N4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09" s="96">
        <f t="shared" si="521"/>
        <v>0</v>
      </c>
      <c r="R4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09" s="6">
        <f t="shared" si="522"/>
        <v>0</v>
      </c>
      <c r="AE409" s="7"/>
      <c r="AF409" s="6">
        <f t="shared" si="523"/>
        <v>0</v>
      </c>
      <c r="AG409" s="6">
        <f t="shared" si="523"/>
        <v>0</v>
      </c>
      <c r="AH409" s="6">
        <f t="shared" si="523"/>
        <v>0</v>
      </c>
      <c r="AI409" s="6">
        <f t="shared" si="523"/>
        <v>0</v>
      </c>
      <c r="AJ409" s="6">
        <f t="shared" si="523"/>
        <v>0</v>
      </c>
      <c r="AK409" s="6">
        <f t="shared" si="523"/>
        <v>0</v>
      </c>
      <c r="AL409" s="6"/>
      <c r="AM4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09" s="9" t="e">
        <f t="shared" si="524"/>
        <v>#REF!</v>
      </c>
      <c r="BD409" s="9" t="e">
        <f t="shared" si="524"/>
        <v>#REF!</v>
      </c>
      <c r="BE409" s="9" t="e">
        <f t="shared" si="524"/>
        <v>#REF!</v>
      </c>
      <c r="BF409" s="9" t="e">
        <f t="shared" si="524"/>
        <v>#REF!</v>
      </c>
      <c r="BG409" s="9" t="e">
        <f t="shared" si="524"/>
        <v>#REF!</v>
      </c>
      <c r="BH409" s="9" t="e">
        <f t="shared" si="524"/>
        <v>#REF!</v>
      </c>
      <c r="BI409" s="9" t="e">
        <f t="shared" si="524"/>
        <v>#REF!</v>
      </c>
      <c r="BL409" s="10" t="e">
        <f>SUMIF([3]gfs0910a!#REF!,'[3]total hrs'!#REF!,[3]gfs0910a!#REF!)</f>
        <v>#REF!</v>
      </c>
      <c r="BM409" s="10" t="e">
        <f t="shared" si="525"/>
        <v>#REF!</v>
      </c>
      <c r="BN409" s="10" t="e">
        <f>SUMIF([3]gfs0910a!#REF!,'[3]total hrs'!#REF!,[3]gfs0910a!#REF!)</f>
        <v>#REF!</v>
      </c>
      <c r="BO409" s="10" t="e">
        <f t="shared" si="526"/>
        <v>#REF!</v>
      </c>
      <c r="BP409" s="10" t="e">
        <f>SUMIF([3]gfs0910a!#REF!,'[3]total hrs'!#REF!,[3]gfs0910a!#REF!)</f>
        <v>#REF!</v>
      </c>
      <c r="BQ409" s="10" t="e">
        <f t="shared" si="527"/>
        <v>#REF!</v>
      </c>
      <c r="BR409" s="10" t="e">
        <f>SUMIF([3]gfs0910a!#REF!,'[3]total hrs'!#REF!,[3]gfs0910a!#REF!)</f>
        <v>#REF!</v>
      </c>
      <c r="BS409" s="10" t="e">
        <f t="shared" si="528"/>
        <v>#REF!</v>
      </c>
      <c r="BT409" s="10" t="e">
        <f>SUMIF([3]gfs0910a!#REF!,'[3]total hrs'!#REF!,[3]gfs0910a!#REF!)</f>
        <v>#REF!</v>
      </c>
      <c r="BU409" s="10" t="e">
        <f t="shared" si="529"/>
        <v>#REF!</v>
      </c>
      <c r="BV409" s="10" t="e">
        <f>SUMIF([3]gfs0910a!#REF!,'[3]total hrs'!#REF!,[3]gfs0910a!#REF!)</f>
        <v>#REF!</v>
      </c>
      <c r="BW409" s="10" t="e">
        <f t="shared" si="530"/>
        <v>#REF!</v>
      </c>
    </row>
    <row r="410" spans="1:75" ht="21" customHeight="1" x14ac:dyDescent="0.25">
      <c r="A410" s="12">
        <v>52191</v>
      </c>
      <c r="B410" s="12" t="s">
        <v>415</v>
      </c>
      <c r="C410" s="15" t="s">
        <v>20</v>
      </c>
      <c r="D410" s="29">
        <f>SUMIF(general!$C:$C,'control sheet'!$A:$A,general!$K:$K)</f>
        <v>0</v>
      </c>
      <c r="E410" s="5">
        <f>SUMIF(airport!C:C,'control sheet'!A:A,airport!K:K)</f>
        <v>0</v>
      </c>
      <c r="F410" s="5">
        <f>SUMIF(denarau!C:C,'control sheet'!A:A,denarau!K:K)</f>
        <v>0</v>
      </c>
      <c r="G410" s="98">
        <f>SUMIF(fijian!$C:$C,'control sheet'!$A:$A,fijian!$K:$K)</f>
        <v>0</v>
      </c>
      <c r="H410" s="5">
        <f>SUMIF(north!C:C,'control sheet'!A:A,north!K:K)</f>
        <v>0</v>
      </c>
      <c r="I410" s="5"/>
      <c r="J410" s="5"/>
      <c r="L410" s="6">
        <f t="shared" si="520"/>
        <v>0</v>
      </c>
      <c r="N4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0" s="96">
        <f t="shared" si="521"/>
        <v>0</v>
      </c>
      <c r="R4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10" s="6">
        <f t="shared" si="522"/>
        <v>0</v>
      </c>
      <c r="AE410" s="7"/>
      <c r="AF410" s="6">
        <f t="shared" ref="AF410:AK411" si="531">+N410-W410</f>
        <v>0</v>
      </c>
      <c r="AG410" s="6">
        <f t="shared" si="531"/>
        <v>0</v>
      </c>
      <c r="AH410" s="6">
        <f t="shared" si="531"/>
        <v>0</v>
      </c>
      <c r="AI410" s="6">
        <f t="shared" si="531"/>
        <v>0</v>
      </c>
      <c r="AJ410" s="6">
        <f t="shared" si="531"/>
        <v>0</v>
      </c>
      <c r="AK410" s="6">
        <f t="shared" si="531"/>
        <v>0</v>
      </c>
      <c r="AL410" s="6"/>
      <c r="AM4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0" s="9" t="e">
        <f t="shared" ref="BC410:BI411" si="532">+AM410-AU410</f>
        <v>#REF!</v>
      </c>
      <c r="BD410" s="9" t="e">
        <f t="shared" si="532"/>
        <v>#REF!</v>
      </c>
      <c r="BE410" s="9" t="e">
        <f t="shared" si="532"/>
        <v>#REF!</v>
      </c>
      <c r="BF410" s="9" t="e">
        <f t="shared" si="532"/>
        <v>#REF!</v>
      </c>
      <c r="BG410" s="9" t="e">
        <f t="shared" si="532"/>
        <v>#REF!</v>
      </c>
      <c r="BH410" s="9" t="e">
        <f t="shared" si="532"/>
        <v>#REF!</v>
      </c>
      <c r="BI410" s="9" t="e">
        <f t="shared" si="532"/>
        <v>#REF!</v>
      </c>
      <c r="BL410" s="10" t="e">
        <f>SUMIF([3]gfs0910a!#REF!,'[3]total hrs'!#REF!,[3]gfs0910a!#REF!)</f>
        <v>#REF!</v>
      </c>
      <c r="BM410" s="10" t="e">
        <f t="shared" si="525"/>
        <v>#REF!</v>
      </c>
      <c r="BN410" s="10" t="e">
        <f>SUMIF([3]gfs0910a!#REF!,'[3]total hrs'!#REF!,[3]gfs0910a!#REF!)</f>
        <v>#REF!</v>
      </c>
      <c r="BO410" s="10" t="e">
        <f t="shared" si="526"/>
        <v>#REF!</v>
      </c>
      <c r="BP410" s="10" t="e">
        <f>SUMIF([3]gfs0910a!#REF!,'[3]total hrs'!#REF!,[3]gfs0910a!#REF!)</f>
        <v>#REF!</v>
      </c>
      <c r="BQ410" s="10" t="e">
        <f t="shared" si="527"/>
        <v>#REF!</v>
      </c>
      <c r="BR410" s="10" t="e">
        <f>SUMIF([3]gfs0910a!#REF!,'[3]total hrs'!#REF!,[3]gfs0910a!#REF!)</f>
        <v>#REF!</v>
      </c>
      <c r="BS410" s="10" t="e">
        <f t="shared" si="528"/>
        <v>#REF!</v>
      </c>
      <c r="BT410" s="10" t="e">
        <f>SUMIF([3]gfs0910a!#REF!,'[3]total hrs'!#REF!,[3]gfs0910a!#REF!)</f>
        <v>#REF!</v>
      </c>
      <c r="BU410" s="10" t="e">
        <f t="shared" si="529"/>
        <v>#REF!</v>
      </c>
      <c r="BV410" s="10" t="e">
        <f>SUMIF([3]gfs0910a!#REF!,'[3]total hrs'!#REF!,[3]gfs0910a!#REF!)</f>
        <v>#REF!</v>
      </c>
      <c r="BW410" s="10" t="e">
        <f t="shared" si="530"/>
        <v>#REF!</v>
      </c>
    </row>
    <row r="411" spans="1:75" ht="21" customHeight="1" x14ac:dyDescent="0.25">
      <c r="A411" s="12">
        <v>52196</v>
      </c>
      <c r="B411" s="12" t="s">
        <v>416</v>
      </c>
      <c r="C411" s="15" t="s">
        <v>20</v>
      </c>
      <c r="D411" s="29">
        <f>SUMIF(general!$C:$C,'control sheet'!$A:$A,general!$K:$K)</f>
        <v>0</v>
      </c>
      <c r="E411" s="5">
        <f>SUMIF(airport!C:C,'control sheet'!A:A,airport!K:K)</f>
        <v>0</v>
      </c>
      <c r="F411" s="5">
        <f>SUMIF(denarau!C:C,'control sheet'!A:A,denarau!K:K)</f>
        <v>0</v>
      </c>
      <c r="G411" s="98">
        <f>SUMIF(fijian!$C:$C,'control sheet'!$A:$A,fijian!$K:$K)</f>
        <v>0</v>
      </c>
      <c r="H411" s="5">
        <f>SUMIF(north!C:C,'control sheet'!A:A,north!K:K)</f>
        <v>0</v>
      </c>
      <c r="I411" s="5"/>
      <c r="J411" s="5"/>
      <c r="L411" s="6">
        <f t="shared" si="520"/>
        <v>0</v>
      </c>
      <c r="N4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1" s="96">
        <f t="shared" si="521"/>
        <v>0</v>
      </c>
      <c r="R4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11" s="6">
        <f t="shared" si="522"/>
        <v>0</v>
      </c>
      <c r="AE411" s="7"/>
      <c r="AF411" s="6">
        <f t="shared" si="531"/>
        <v>0</v>
      </c>
      <c r="AG411" s="6">
        <f t="shared" si="531"/>
        <v>0</v>
      </c>
      <c r="AH411" s="6">
        <f t="shared" si="531"/>
        <v>0</v>
      </c>
      <c r="AI411" s="6">
        <f t="shared" si="531"/>
        <v>0</v>
      </c>
      <c r="AJ411" s="6">
        <f t="shared" si="531"/>
        <v>0</v>
      </c>
      <c r="AK411" s="6">
        <f t="shared" si="531"/>
        <v>0</v>
      </c>
      <c r="AL411" s="6"/>
      <c r="AM4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1" s="9" t="e">
        <f t="shared" si="532"/>
        <v>#REF!</v>
      </c>
      <c r="BD411" s="9" t="e">
        <f t="shared" si="532"/>
        <v>#REF!</v>
      </c>
      <c r="BE411" s="9" t="e">
        <f t="shared" si="532"/>
        <v>#REF!</v>
      </c>
      <c r="BF411" s="9" t="e">
        <f t="shared" si="532"/>
        <v>#REF!</v>
      </c>
      <c r="BG411" s="9" t="e">
        <f t="shared" si="532"/>
        <v>#REF!</v>
      </c>
      <c r="BH411" s="9" t="e">
        <f t="shared" si="532"/>
        <v>#REF!</v>
      </c>
      <c r="BI411" s="9" t="e">
        <f t="shared" si="532"/>
        <v>#REF!</v>
      </c>
      <c r="BL411" s="10" t="e">
        <f>SUMIF([3]gfs0910a!#REF!,'[3]total hrs'!#REF!,[3]gfs0910a!#REF!)</f>
        <v>#REF!</v>
      </c>
      <c r="BM411" s="10" t="e">
        <f t="shared" si="525"/>
        <v>#REF!</v>
      </c>
      <c r="BN411" s="10" t="e">
        <f>SUMIF([3]gfs0910a!#REF!,'[3]total hrs'!#REF!,[3]gfs0910a!#REF!)</f>
        <v>#REF!</v>
      </c>
      <c r="BO411" s="10" t="e">
        <f t="shared" si="526"/>
        <v>#REF!</v>
      </c>
      <c r="BP411" s="10" t="e">
        <f>SUMIF([3]gfs0910a!#REF!,'[3]total hrs'!#REF!,[3]gfs0910a!#REF!)</f>
        <v>#REF!</v>
      </c>
      <c r="BQ411" s="10" t="e">
        <f t="shared" si="527"/>
        <v>#REF!</v>
      </c>
      <c r="BR411" s="10" t="e">
        <f>SUMIF([3]gfs0910a!#REF!,'[3]total hrs'!#REF!,[3]gfs0910a!#REF!)</f>
        <v>#REF!</v>
      </c>
      <c r="BS411" s="10" t="e">
        <f t="shared" si="528"/>
        <v>#REF!</v>
      </c>
      <c r="BT411" s="10" t="e">
        <f>SUMIF([3]gfs0910a!#REF!,'[3]total hrs'!#REF!,[3]gfs0910a!#REF!)</f>
        <v>#REF!</v>
      </c>
      <c r="BU411" s="10" t="e">
        <f t="shared" si="529"/>
        <v>#REF!</v>
      </c>
      <c r="BV411" s="10" t="e">
        <f>SUMIF([3]gfs0910a!#REF!,'[3]total hrs'!#REF!,[3]gfs0910a!#REF!)</f>
        <v>#REF!</v>
      </c>
      <c r="BW411" s="10" t="e">
        <f t="shared" si="530"/>
        <v>#REF!</v>
      </c>
    </row>
    <row r="412" spans="1:75" ht="21" customHeight="1" x14ac:dyDescent="0.25">
      <c r="A412" s="12">
        <v>52197</v>
      </c>
      <c r="B412" s="12" t="s">
        <v>525</v>
      </c>
      <c r="C412" s="15" t="s">
        <v>20</v>
      </c>
      <c r="D412" s="29">
        <f>SUMIF(general!$C:$C,'control sheet'!$A:$A,general!$K:$K)</f>
        <v>0</v>
      </c>
      <c r="E412" s="5">
        <f>SUMIF(airport!C:C,'control sheet'!A:A,airport!K:K)</f>
        <v>0</v>
      </c>
      <c r="F412" s="5">
        <f>SUMIF(denarau!C:C,'control sheet'!A:A,denarau!K:K)</f>
        <v>0</v>
      </c>
      <c r="G412" s="98">
        <f>SUMIF(fijian!$C:$C,'control sheet'!$A:$A,fijian!$K:$K)</f>
        <v>0</v>
      </c>
      <c r="H412" s="5">
        <f>SUMIF(north!C:C,'control sheet'!A:A,north!K:K)</f>
        <v>0</v>
      </c>
      <c r="I412" s="5"/>
      <c r="J412" s="5"/>
      <c r="L412" s="6">
        <f t="shared" si="520"/>
        <v>0</v>
      </c>
      <c r="N4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2" s="96">
        <f t="shared" si="521"/>
        <v>0</v>
      </c>
      <c r="R4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12" s="6">
        <f t="shared" si="522"/>
        <v>0</v>
      </c>
      <c r="AE412" s="7"/>
      <c r="AF412" s="6">
        <f t="shared" ref="AF412:AK415" si="533">+N412-W412</f>
        <v>0</v>
      </c>
      <c r="AG412" s="6">
        <f t="shared" si="533"/>
        <v>0</v>
      </c>
      <c r="AH412" s="6">
        <f t="shared" si="533"/>
        <v>0</v>
      </c>
      <c r="AI412" s="6">
        <f t="shared" si="533"/>
        <v>0</v>
      </c>
      <c r="AJ412" s="6">
        <f t="shared" si="533"/>
        <v>0</v>
      </c>
      <c r="AK412" s="6">
        <f t="shared" si="533"/>
        <v>0</v>
      </c>
      <c r="AL412" s="6"/>
      <c r="AM4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2" s="9" t="e">
        <f t="shared" ref="BC412:BI415" si="534">+AM412-AU412</f>
        <v>#REF!</v>
      </c>
      <c r="BD412" s="9" t="e">
        <f t="shared" si="534"/>
        <v>#REF!</v>
      </c>
      <c r="BE412" s="9" t="e">
        <f t="shared" si="534"/>
        <v>#REF!</v>
      </c>
      <c r="BF412" s="9" t="e">
        <f t="shared" si="534"/>
        <v>#REF!</v>
      </c>
      <c r="BG412" s="9" t="e">
        <f t="shared" si="534"/>
        <v>#REF!</v>
      </c>
      <c r="BH412" s="9" t="e">
        <f t="shared" si="534"/>
        <v>#REF!</v>
      </c>
      <c r="BI412" s="9" t="e">
        <f t="shared" si="534"/>
        <v>#REF!</v>
      </c>
      <c r="BL412" s="10" t="e">
        <f>SUMIF([3]gfs0910a!#REF!,'[3]total hrs'!#REF!,[3]gfs0910a!#REF!)</f>
        <v>#REF!</v>
      </c>
      <c r="BM412" s="10" t="e">
        <f t="shared" si="525"/>
        <v>#REF!</v>
      </c>
      <c r="BN412" s="10" t="e">
        <f>SUMIF([3]gfs0910a!#REF!,'[3]total hrs'!#REF!,[3]gfs0910a!#REF!)</f>
        <v>#REF!</v>
      </c>
      <c r="BO412" s="10" t="e">
        <f t="shared" si="526"/>
        <v>#REF!</v>
      </c>
      <c r="BP412" s="10" t="e">
        <f>SUMIF([3]gfs0910a!#REF!,'[3]total hrs'!#REF!,[3]gfs0910a!#REF!)</f>
        <v>#REF!</v>
      </c>
      <c r="BQ412" s="10" t="e">
        <f t="shared" si="527"/>
        <v>#REF!</v>
      </c>
      <c r="BR412" s="10" t="e">
        <f>SUMIF([3]gfs0910a!#REF!,'[3]total hrs'!#REF!,[3]gfs0910a!#REF!)</f>
        <v>#REF!</v>
      </c>
      <c r="BS412" s="10" t="e">
        <f t="shared" si="528"/>
        <v>#REF!</v>
      </c>
      <c r="BT412" s="10" t="e">
        <f>SUMIF([3]gfs0910a!#REF!,'[3]total hrs'!#REF!,[3]gfs0910a!#REF!)</f>
        <v>#REF!</v>
      </c>
      <c r="BU412" s="10" t="e">
        <f t="shared" si="529"/>
        <v>#REF!</v>
      </c>
      <c r="BV412" s="10" t="e">
        <f>SUMIF([3]gfs0910a!#REF!,'[3]total hrs'!#REF!,[3]gfs0910a!#REF!)</f>
        <v>#REF!</v>
      </c>
      <c r="BW412" s="10" t="e">
        <f t="shared" si="530"/>
        <v>#REF!</v>
      </c>
    </row>
    <row r="413" spans="1:75" ht="21" customHeight="1" x14ac:dyDescent="0.25">
      <c r="A413" s="12">
        <v>52201</v>
      </c>
      <c r="B413" s="12" t="s">
        <v>417</v>
      </c>
      <c r="C413" s="15" t="s">
        <v>20</v>
      </c>
      <c r="D413" s="29">
        <f>SUMIF(general!$C:$C,'control sheet'!$A:$A,general!$K:$K)</f>
        <v>0</v>
      </c>
      <c r="E413" s="5">
        <f>SUMIF(airport!C:C,'control sheet'!A:A,airport!K:K)</f>
        <v>0</v>
      </c>
      <c r="F413" s="5">
        <f>SUMIF(denarau!C:C,'control sheet'!A:A,denarau!K:K)</f>
        <v>0</v>
      </c>
      <c r="G413" s="98">
        <f>SUMIF(fijian!$C:$C,'control sheet'!$A:$A,fijian!$K:$K)</f>
        <v>0</v>
      </c>
      <c r="H413" s="5">
        <f>SUMIF(north!C:C,'control sheet'!A:A,north!K:K)</f>
        <v>0</v>
      </c>
      <c r="I413" s="5"/>
      <c r="J413" s="5"/>
      <c r="L413" s="6">
        <f t="shared" si="520"/>
        <v>0</v>
      </c>
      <c r="N4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3" s="96">
        <f t="shared" si="521"/>
        <v>0</v>
      </c>
      <c r="R4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13" s="6">
        <f t="shared" si="522"/>
        <v>0</v>
      </c>
      <c r="AE413" s="7"/>
      <c r="AF413" s="6">
        <f t="shared" si="533"/>
        <v>0</v>
      </c>
      <c r="AG413" s="6">
        <f t="shared" si="533"/>
        <v>0</v>
      </c>
      <c r="AH413" s="6">
        <f t="shared" si="533"/>
        <v>0</v>
      </c>
      <c r="AI413" s="6">
        <f t="shared" si="533"/>
        <v>0</v>
      </c>
      <c r="AJ413" s="6">
        <f t="shared" si="533"/>
        <v>0</v>
      </c>
      <c r="AK413" s="6">
        <f t="shared" si="533"/>
        <v>0</v>
      </c>
      <c r="AL413" s="6"/>
      <c r="AM4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3" s="9" t="e">
        <f t="shared" si="534"/>
        <v>#REF!</v>
      </c>
      <c r="BD413" s="9" t="e">
        <f t="shared" si="534"/>
        <v>#REF!</v>
      </c>
      <c r="BE413" s="9" t="e">
        <f t="shared" si="534"/>
        <v>#REF!</v>
      </c>
      <c r="BF413" s="9" t="e">
        <f t="shared" si="534"/>
        <v>#REF!</v>
      </c>
      <c r="BG413" s="9" t="e">
        <f t="shared" si="534"/>
        <v>#REF!</v>
      </c>
      <c r="BH413" s="9" t="e">
        <f t="shared" si="534"/>
        <v>#REF!</v>
      </c>
      <c r="BI413" s="9" t="e">
        <f t="shared" si="534"/>
        <v>#REF!</v>
      </c>
      <c r="BL413" s="10" t="e">
        <f>SUMIF([3]gfs0910a!#REF!,'[3]total hrs'!#REF!,[3]gfs0910a!#REF!)</f>
        <v>#REF!</v>
      </c>
      <c r="BM413" s="10" t="e">
        <f t="shared" si="525"/>
        <v>#REF!</v>
      </c>
      <c r="BN413" s="10" t="e">
        <f>SUMIF([3]gfs0910a!#REF!,'[3]total hrs'!#REF!,[3]gfs0910a!#REF!)</f>
        <v>#REF!</v>
      </c>
      <c r="BO413" s="10" t="e">
        <f t="shared" si="526"/>
        <v>#REF!</v>
      </c>
      <c r="BP413" s="10" t="e">
        <f>SUMIF([3]gfs0910a!#REF!,'[3]total hrs'!#REF!,[3]gfs0910a!#REF!)</f>
        <v>#REF!</v>
      </c>
      <c r="BQ413" s="10" t="e">
        <f t="shared" si="527"/>
        <v>#REF!</v>
      </c>
      <c r="BR413" s="10" t="e">
        <f>SUMIF([3]gfs0910a!#REF!,'[3]total hrs'!#REF!,[3]gfs0910a!#REF!)</f>
        <v>#REF!</v>
      </c>
      <c r="BS413" s="10" t="e">
        <f t="shared" si="528"/>
        <v>#REF!</v>
      </c>
      <c r="BT413" s="10" t="e">
        <f>SUMIF([3]gfs0910a!#REF!,'[3]total hrs'!#REF!,[3]gfs0910a!#REF!)</f>
        <v>#REF!</v>
      </c>
      <c r="BU413" s="10" t="e">
        <f t="shared" si="529"/>
        <v>#REF!</v>
      </c>
      <c r="BV413" s="10" t="e">
        <f>SUMIF([3]gfs0910a!#REF!,'[3]total hrs'!#REF!,[3]gfs0910a!#REF!)</f>
        <v>#REF!</v>
      </c>
      <c r="BW413" s="10" t="e">
        <f t="shared" si="530"/>
        <v>#REF!</v>
      </c>
    </row>
    <row r="414" spans="1:75" ht="21" customHeight="1" x14ac:dyDescent="0.25">
      <c r="A414" s="12">
        <v>52208</v>
      </c>
      <c r="B414" s="12" t="s">
        <v>419</v>
      </c>
      <c r="C414" s="15" t="s">
        <v>20</v>
      </c>
      <c r="D414" s="29">
        <f>SUMIF(general!$C:$C,'control sheet'!$A:$A,general!$K:$K)</f>
        <v>0</v>
      </c>
      <c r="E414" s="5">
        <f>SUMIF(airport!C:C,'control sheet'!A:A,airport!K:K)</f>
        <v>29</v>
      </c>
      <c r="F414" s="5">
        <f>SUMIF(denarau!C:C,'control sheet'!A:A,denarau!K:K)</f>
        <v>0</v>
      </c>
      <c r="G414" s="98">
        <f>SUMIF(fijian!$C:$C,'control sheet'!$A:$A,fijian!$K:$K)</f>
        <v>0</v>
      </c>
      <c r="H414" s="5">
        <f>SUMIF(north!C:C,'control sheet'!A:A,north!K:K)</f>
        <v>0</v>
      </c>
      <c r="I414" s="5"/>
      <c r="J414" s="5"/>
      <c r="L414" s="6">
        <f t="shared" si="520"/>
        <v>29</v>
      </c>
      <c r="N4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4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</v>
      </c>
      <c r="P4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4" s="96">
        <f t="shared" si="521"/>
        <v>0</v>
      </c>
      <c r="R4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14" s="6">
        <f t="shared" si="522"/>
        <v>29</v>
      </c>
      <c r="AE414" s="7"/>
      <c r="AF414" s="6">
        <f t="shared" si="533"/>
        <v>27</v>
      </c>
      <c r="AG414" s="6">
        <f t="shared" si="533"/>
        <v>2</v>
      </c>
      <c r="AH414" s="6">
        <f t="shared" si="533"/>
        <v>0</v>
      </c>
      <c r="AI414" s="6">
        <f t="shared" si="533"/>
        <v>0</v>
      </c>
      <c r="AJ414" s="6">
        <f t="shared" si="533"/>
        <v>0</v>
      </c>
      <c r="AK414" s="6">
        <f t="shared" si="533"/>
        <v>0</v>
      </c>
      <c r="AL414" s="6"/>
      <c r="AM4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4" s="9" t="e">
        <f t="shared" si="534"/>
        <v>#REF!</v>
      </c>
      <c r="BD414" s="9" t="e">
        <f t="shared" si="534"/>
        <v>#REF!</v>
      </c>
      <c r="BE414" s="9" t="e">
        <f t="shared" si="534"/>
        <v>#REF!</v>
      </c>
      <c r="BF414" s="9" t="e">
        <f t="shared" si="534"/>
        <v>#REF!</v>
      </c>
      <c r="BG414" s="9" t="e">
        <f t="shared" si="534"/>
        <v>#REF!</v>
      </c>
      <c r="BH414" s="9" t="e">
        <f t="shared" si="534"/>
        <v>#REF!</v>
      </c>
      <c r="BI414" s="9" t="e">
        <f t="shared" si="534"/>
        <v>#REF!</v>
      </c>
      <c r="BL414" s="10" t="e">
        <f>SUMIF([3]gfs0910a!#REF!,'[3]total hrs'!#REF!,[3]gfs0910a!#REF!)</f>
        <v>#REF!</v>
      </c>
      <c r="BM414" s="10" t="e">
        <f t="shared" si="525"/>
        <v>#REF!</v>
      </c>
      <c r="BN414" s="10" t="e">
        <f>SUMIF([3]gfs0910a!#REF!,'[3]total hrs'!#REF!,[3]gfs0910a!#REF!)</f>
        <v>#REF!</v>
      </c>
      <c r="BO414" s="10" t="e">
        <f t="shared" si="526"/>
        <v>#REF!</v>
      </c>
      <c r="BP414" s="10" t="e">
        <f>SUMIF([3]gfs0910a!#REF!,'[3]total hrs'!#REF!,[3]gfs0910a!#REF!)</f>
        <v>#REF!</v>
      </c>
      <c r="BQ414" s="10" t="e">
        <f t="shared" si="527"/>
        <v>#REF!</v>
      </c>
      <c r="BR414" s="10" t="e">
        <f>SUMIF([3]gfs0910a!#REF!,'[3]total hrs'!#REF!,[3]gfs0910a!#REF!)</f>
        <v>#REF!</v>
      </c>
      <c r="BS414" s="10" t="e">
        <f t="shared" si="528"/>
        <v>#REF!</v>
      </c>
      <c r="BT414" s="10" t="e">
        <f>SUMIF([3]gfs0910a!#REF!,'[3]total hrs'!#REF!,[3]gfs0910a!#REF!)</f>
        <v>#REF!</v>
      </c>
      <c r="BU414" s="10" t="e">
        <f t="shared" si="529"/>
        <v>#REF!</v>
      </c>
      <c r="BV414" s="10" t="e">
        <f>SUMIF([3]gfs0910a!#REF!,'[3]total hrs'!#REF!,[3]gfs0910a!#REF!)</f>
        <v>#REF!</v>
      </c>
      <c r="BW414" s="10" t="e">
        <f t="shared" si="530"/>
        <v>#REF!</v>
      </c>
    </row>
    <row r="415" spans="1:75" ht="21" customHeight="1" x14ac:dyDescent="0.25">
      <c r="A415" s="12">
        <v>52212</v>
      </c>
      <c r="B415" s="12" t="s">
        <v>420</v>
      </c>
      <c r="C415" s="15" t="s">
        <v>20</v>
      </c>
      <c r="D415" s="29">
        <f>SUMIF(general!$C:$C,'control sheet'!$A:$A,general!$K:$K)</f>
        <v>0</v>
      </c>
      <c r="E415" s="5">
        <f>SUMIF(airport!C:C,'control sheet'!A:A,airport!K:K)</f>
        <v>49</v>
      </c>
      <c r="F415" s="5">
        <f>SUMIF(denarau!C:C,'control sheet'!A:A,denarau!K:K)</f>
        <v>0</v>
      </c>
      <c r="G415" s="98">
        <f>SUMIF(fijian!$C:$C,'control sheet'!$A:$A,fijian!$K:$K)</f>
        <v>0</v>
      </c>
      <c r="H415" s="5">
        <f>SUMIF(north!C:C,'control sheet'!A:A,north!K:K)</f>
        <v>0</v>
      </c>
      <c r="I415" s="5"/>
      <c r="J415" s="5"/>
      <c r="L415" s="6">
        <f t="shared" si="520"/>
        <v>49</v>
      </c>
      <c r="N4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42</v>
      </c>
      <c r="O4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4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5" s="96">
        <f t="shared" si="521"/>
        <v>0</v>
      </c>
      <c r="R4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415" s="6">
        <f t="shared" si="522"/>
        <v>49</v>
      </c>
      <c r="AE415" s="7"/>
      <c r="AF415" s="6">
        <f t="shared" si="533"/>
        <v>42</v>
      </c>
      <c r="AG415" s="6">
        <f t="shared" si="533"/>
        <v>7</v>
      </c>
      <c r="AH415" s="6">
        <f t="shared" si="533"/>
        <v>0</v>
      </c>
      <c r="AI415" s="6">
        <f t="shared" si="533"/>
        <v>0</v>
      </c>
      <c r="AJ415" s="6">
        <f t="shared" si="533"/>
        <v>0</v>
      </c>
      <c r="AK415" s="6">
        <f t="shared" si="533"/>
        <v>6</v>
      </c>
      <c r="AL415" s="6"/>
      <c r="AM4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5" s="9" t="e">
        <f t="shared" si="534"/>
        <v>#REF!</v>
      </c>
      <c r="BD415" s="9" t="e">
        <f t="shared" si="534"/>
        <v>#REF!</v>
      </c>
      <c r="BE415" s="9" t="e">
        <f t="shared" si="534"/>
        <v>#REF!</v>
      </c>
      <c r="BF415" s="9" t="e">
        <f t="shared" si="534"/>
        <v>#REF!</v>
      </c>
      <c r="BG415" s="9" t="e">
        <f t="shared" si="534"/>
        <v>#REF!</v>
      </c>
      <c r="BH415" s="9" t="e">
        <f t="shared" si="534"/>
        <v>#REF!</v>
      </c>
      <c r="BI415" s="9" t="e">
        <f t="shared" si="534"/>
        <v>#REF!</v>
      </c>
      <c r="BL415" s="10" t="e">
        <f>SUMIF([3]gfs0910a!#REF!,'[3]total hrs'!#REF!,[3]gfs0910a!#REF!)</f>
        <v>#REF!</v>
      </c>
      <c r="BM415" s="10" t="e">
        <f t="shared" si="525"/>
        <v>#REF!</v>
      </c>
      <c r="BN415" s="10" t="e">
        <f>SUMIF([3]gfs0910a!#REF!,'[3]total hrs'!#REF!,[3]gfs0910a!#REF!)</f>
        <v>#REF!</v>
      </c>
      <c r="BO415" s="10" t="e">
        <f t="shared" si="526"/>
        <v>#REF!</v>
      </c>
      <c r="BP415" s="10" t="e">
        <f>SUMIF([3]gfs0910a!#REF!,'[3]total hrs'!#REF!,[3]gfs0910a!#REF!)</f>
        <v>#REF!</v>
      </c>
      <c r="BQ415" s="10" t="e">
        <f t="shared" si="527"/>
        <v>#REF!</v>
      </c>
      <c r="BR415" s="10" t="e">
        <f>SUMIF([3]gfs0910a!#REF!,'[3]total hrs'!#REF!,[3]gfs0910a!#REF!)</f>
        <v>#REF!</v>
      </c>
      <c r="BS415" s="10" t="e">
        <f t="shared" si="528"/>
        <v>#REF!</v>
      </c>
      <c r="BT415" s="10" t="e">
        <f>SUMIF([3]gfs0910a!#REF!,'[3]total hrs'!#REF!,[3]gfs0910a!#REF!)</f>
        <v>#REF!</v>
      </c>
      <c r="BU415" s="10" t="e">
        <f t="shared" si="529"/>
        <v>#REF!</v>
      </c>
      <c r="BV415" s="10" t="e">
        <f>SUMIF([3]gfs0910a!#REF!,'[3]total hrs'!#REF!,[3]gfs0910a!#REF!)</f>
        <v>#REF!</v>
      </c>
      <c r="BW415" s="10" t="e">
        <f t="shared" si="530"/>
        <v>#REF!</v>
      </c>
    </row>
    <row r="416" spans="1:75" ht="21" customHeight="1" x14ac:dyDescent="0.25">
      <c r="A416" s="12">
        <v>52222</v>
      </c>
      <c r="B416" s="12" t="s">
        <v>421</v>
      </c>
      <c r="C416" s="15" t="s">
        <v>20</v>
      </c>
      <c r="D416" s="29">
        <f>SUMIF(general!$C:$C,'control sheet'!$A:$A,general!$K:$K)</f>
        <v>0</v>
      </c>
      <c r="E416" s="5">
        <f>SUMIF(airport!C:C,'control sheet'!A:A,airport!K:K)</f>
        <v>62</v>
      </c>
      <c r="F416" s="5">
        <f>SUMIF(denarau!C:C,'control sheet'!A:A,denarau!K:K)</f>
        <v>0</v>
      </c>
      <c r="G416" s="98">
        <f>SUMIF(fijian!$C:$C,'control sheet'!$A:$A,fijian!$K:$K)</f>
        <v>0</v>
      </c>
      <c r="H416" s="5">
        <f>SUMIF(north!C:C,'control sheet'!A:A,north!K:K)</f>
        <v>0</v>
      </c>
      <c r="I416" s="5"/>
      <c r="J416" s="5"/>
      <c r="L416" s="6">
        <f t="shared" ref="L416:L422" si="535">SUM(D416:J416)</f>
        <v>62</v>
      </c>
      <c r="N4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</v>
      </c>
      <c r="O4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4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6" s="96">
        <f t="shared" ref="Q416:Q422" si="536">SUM(N416:P416)-L416</f>
        <v>0</v>
      </c>
      <c r="R4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12.4</v>
      </c>
      <c r="S4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416" s="6">
        <f t="shared" ref="AD416:AD422" si="537">+L416-U416</f>
        <v>62</v>
      </c>
      <c r="AE416" s="7"/>
      <c r="AF416" s="6">
        <f t="shared" ref="AF416:AF422" si="538">+N416-W416</f>
        <v>47</v>
      </c>
      <c r="AG416" s="6">
        <f t="shared" ref="AG416:AG422" si="539">+O416-X416</f>
        <v>15</v>
      </c>
      <c r="AH416" s="6">
        <f t="shared" ref="AH416:AH422" si="540">+P416-Y416</f>
        <v>0</v>
      </c>
      <c r="AI416" s="6">
        <f t="shared" ref="AI416:AI422" si="541">+Q416-Z416</f>
        <v>0</v>
      </c>
      <c r="AJ416" s="6">
        <f t="shared" ref="AJ416:AJ422" si="542">+R416-AA416</f>
        <v>12.4</v>
      </c>
      <c r="AK416" s="6">
        <f t="shared" ref="AK416:AK422" si="543">+S416-AB416</f>
        <v>18</v>
      </c>
      <c r="AL416" s="6"/>
      <c r="AM4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6" s="9" t="e">
        <f t="shared" ref="BC416:BC422" si="544">+AM416-AU416</f>
        <v>#REF!</v>
      </c>
      <c r="BD416" s="9" t="e">
        <f t="shared" ref="BD416:BD422" si="545">+AN416-AV416</f>
        <v>#REF!</v>
      </c>
      <c r="BE416" s="9" t="e">
        <f t="shared" ref="BE416:BE422" si="546">+AO416-AW416</f>
        <v>#REF!</v>
      </c>
      <c r="BF416" s="9" t="e">
        <f t="shared" ref="BF416:BF422" si="547">+AP416-AX416</f>
        <v>#REF!</v>
      </c>
      <c r="BG416" s="9" t="e">
        <f t="shared" ref="BG416:BG422" si="548">+AQ416-AY416</f>
        <v>#REF!</v>
      </c>
      <c r="BH416" s="9" t="e">
        <f t="shared" ref="BH416:BH422" si="549">+AR416-AZ416</f>
        <v>#REF!</v>
      </c>
      <c r="BI416" s="9" t="e">
        <f t="shared" ref="BI416:BI422" si="550">+AS416-BA416</f>
        <v>#REF!</v>
      </c>
      <c r="BL416" s="10" t="e">
        <f>SUMIF([3]gfs0910a!#REF!,'[3]total hrs'!#REF!,[3]gfs0910a!#REF!)</f>
        <v>#REF!</v>
      </c>
      <c r="BM416" s="10" t="e">
        <f t="shared" ref="BM416:BM422" si="551">+BL416-L416</f>
        <v>#REF!</v>
      </c>
      <c r="BN416" s="10" t="e">
        <f>SUMIF([3]gfs0910a!#REF!,'[3]total hrs'!#REF!,[3]gfs0910a!#REF!)</f>
        <v>#REF!</v>
      </c>
      <c r="BO416" s="10" t="e">
        <f t="shared" ref="BO416:BO422" si="552">+BN416-N416</f>
        <v>#REF!</v>
      </c>
      <c r="BP416" s="10" t="e">
        <f>SUMIF([3]gfs0910a!#REF!,'[3]total hrs'!#REF!,[3]gfs0910a!#REF!)</f>
        <v>#REF!</v>
      </c>
      <c r="BQ416" s="10" t="e">
        <f t="shared" ref="BQ416:BQ422" si="553">+BP416-O416</f>
        <v>#REF!</v>
      </c>
      <c r="BR416" s="10" t="e">
        <f>SUMIF([3]gfs0910a!#REF!,'[3]total hrs'!#REF!,[3]gfs0910a!#REF!)</f>
        <v>#REF!</v>
      </c>
      <c r="BS416" s="10" t="e">
        <f t="shared" ref="BS416:BS422" si="554">+BR416-P416</f>
        <v>#REF!</v>
      </c>
      <c r="BT416" s="10" t="e">
        <f>SUMIF([3]gfs0910a!#REF!,'[3]total hrs'!#REF!,[3]gfs0910a!#REF!)</f>
        <v>#REF!</v>
      </c>
      <c r="BU416" s="10" t="e">
        <f t="shared" ref="BU416:BU422" si="555">+BT416-R416</f>
        <v>#REF!</v>
      </c>
      <c r="BV416" s="10" t="e">
        <f>SUMIF([3]gfs0910a!#REF!,'[3]total hrs'!#REF!,[3]gfs0910a!#REF!)</f>
        <v>#REF!</v>
      </c>
      <c r="BW416" s="10" t="e">
        <f t="shared" ref="BW416:BW422" si="556">+BV416-S416</f>
        <v>#REF!</v>
      </c>
    </row>
    <row r="417" spans="1:75" ht="21" customHeight="1" x14ac:dyDescent="0.25">
      <c r="A417" s="12">
        <v>52223</v>
      </c>
      <c r="B417" s="12" t="s">
        <v>422</v>
      </c>
      <c r="C417" s="15" t="s">
        <v>20</v>
      </c>
      <c r="D417" s="29">
        <f>SUMIF(general!$C:$C,'control sheet'!$A:$A,general!$K:$K)</f>
        <v>0</v>
      </c>
      <c r="E417" s="5">
        <f>SUMIF(airport!C:C,'control sheet'!A:A,airport!K:K)</f>
        <v>44</v>
      </c>
      <c r="F417" s="5">
        <f>SUMIF(denarau!C:C,'control sheet'!A:A,denarau!K:K)</f>
        <v>0</v>
      </c>
      <c r="G417" s="98">
        <f>SUMIF(fijian!$C:$C,'control sheet'!$A:$A,fijian!$K:$K)</f>
        <v>0</v>
      </c>
      <c r="H417" s="5">
        <f>SUMIF(north!C:C,'control sheet'!A:A,north!K:K)</f>
        <v>0</v>
      </c>
      <c r="I417" s="5"/>
      <c r="J417" s="5"/>
      <c r="L417" s="6">
        <f t="shared" si="535"/>
        <v>44</v>
      </c>
      <c r="N4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4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4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417" s="96">
        <f t="shared" si="536"/>
        <v>0</v>
      </c>
      <c r="R4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417" s="6">
        <f t="shared" si="537"/>
        <v>44</v>
      </c>
      <c r="AE417" s="7"/>
      <c r="AF417" s="6">
        <f t="shared" si="538"/>
        <v>36</v>
      </c>
      <c r="AG417" s="6">
        <f t="shared" si="539"/>
        <v>7</v>
      </c>
      <c r="AH417" s="6">
        <f t="shared" si="540"/>
        <v>1</v>
      </c>
      <c r="AI417" s="6">
        <f t="shared" si="541"/>
        <v>0</v>
      </c>
      <c r="AJ417" s="6">
        <f t="shared" si="542"/>
        <v>0</v>
      </c>
      <c r="AK417" s="6">
        <f t="shared" si="543"/>
        <v>12</v>
      </c>
      <c r="AL417" s="6"/>
      <c r="AM4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7" s="9" t="e">
        <f t="shared" si="544"/>
        <v>#REF!</v>
      </c>
      <c r="BD417" s="9" t="e">
        <f t="shared" si="545"/>
        <v>#REF!</v>
      </c>
      <c r="BE417" s="9" t="e">
        <f t="shared" si="546"/>
        <v>#REF!</v>
      </c>
      <c r="BF417" s="9" t="e">
        <f t="shared" si="547"/>
        <v>#REF!</v>
      </c>
      <c r="BG417" s="9" t="e">
        <f t="shared" si="548"/>
        <v>#REF!</v>
      </c>
      <c r="BH417" s="9" t="e">
        <f t="shared" si="549"/>
        <v>#REF!</v>
      </c>
      <c r="BI417" s="9" t="e">
        <f t="shared" si="550"/>
        <v>#REF!</v>
      </c>
      <c r="BL417" s="10" t="e">
        <f>SUMIF([3]gfs0910a!#REF!,'[3]total hrs'!#REF!,[3]gfs0910a!#REF!)</f>
        <v>#REF!</v>
      </c>
      <c r="BM417" s="10" t="e">
        <f t="shared" si="551"/>
        <v>#REF!</v>
      </c>
      <c r="BN417" s="10" t="e">
        <f>SUMIF([3]gfs0910a!#REF!,'[3]total hrs'!#REF!,[3]gfs0910a!#REF!)</f>
        <v>#REF!</v>
      </c>
      <c r="BO417" s="10" t="e">
        <f t="shared" si="552"/>
        <v>#REF!</v>
      </c>
      <c r="BP417" s="10" t="e">
        <f>SUMIF([3]gfs0910a!#REF!,'[3]total hrs'!#REF!,[3]gfs0910a!#REF!)</f>
        <v>#REF!</v>
      </c>
      <c r="BQ417" s="10" t="e">
        <f t="shared" si="553"/>
        <v>#REF!</v>
      </c>
      <c r="BR417" s="10" t="e">
        <f>SUMIF([3]gfs0910a!#REF!,'[3]total hrs'!#REF!,[3]gfs0910a!#REF!)</f>
        <v>#REF!</v>
      </c>
      <c r="BS417" s="10" t="e">
        <f t="shared" si="554"/>
        <v>#REF!</v>
      </c>
      <c r="BT417" s="10" t="e">
        <f>SUMIF([3]gfs0910a!#REF!,'[3]total hrs'!#REF!,[3]gfs0910a!#REF!)</f>
        <v>#REF!</v>
      </c>
      <c r="BU417" s="10" t="e">
        <f t="shared" si="555"/>
        <v>#REF!</v>
      </c>
      <c r="BV417" s="10" t="e">
        <f>SUMIF([3]gfs0910a!#REF!,'[3]total hrs'!#REF!,[3]gfs0910a!#REF!)</f>
        <v>#REF!</v>
      </c>
      <c r="BW417" s="10" t="e">
        <f t="shared" si="556"/>
        <v>#REF!</v>
      </c>
    </row>
    <row r="418" spans="1:75" ht="21" customHeight="1" x14ac:dyDescent="0.25">
      <c r="A418" s="12">
        <v>52224</v>
      </c>
      <c r="B418" s="12" t="s">
        <v>423</v>
      </c>
      <c r="C418" s="15" t="s">
        <v>20</v>
      </c>
      <c r="D418" s="29">
        <f>SUMIF(general!$C:$C,'control sheet'!$A:$A,general!$K:$K)</f>
        <v>0</v>
      </c>
      <c r="E418" s="5">
        <f>SUMIF(airport!C:C,'control sheet'!A:A,airport!K:K)</f>
        <v>0</v>
      </c>
      <c r="F418" s="5">
        <f>SUMIF(denarau!C:C,'control sheet'!A:A,denarau!K:K)</f>
        <v>0</v>
      </c>
      <c r="G418" s="98">
        <f>SUMIF(fijian!$C:$C,'control sheet'!$A:$A,fijian!$K:$K)</f>
        <v>0</v>
      </c>
      <c r="H418" s="5">
        <f>SUMIF(north!C:C,'control sheet'!A:A,north!K:K)</f>
        <v>0</v>
      </c>
      <c r="I418" s="5"/>
      <c r="J418" s="5"/>
      <c r="L418" s="6">
        <f t="shared" si="535"/>
        <v>0</v>
      </c>
      <c r="N4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8" s="96">
        <f t="shared" si="536"/>
        <v>0</v>
      </c>
      <c r="R4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18" s="6">
        <f t="shared" si="537"/>
        <v>0</v>
      </c>
      <c r="AE418" s="7"/>
      <c r="AF418" s="6">
        <f t="shared" si="538"/>
        <v>0</v>
      </c>
      <c r="AG418" s="6">
        <f t="shared" si="539"/>
        <v>0</v>
      </c>
      <c r="AH418" s="6">
        <f t="shared" si="540"/>
        <v>0</v>
      </c>
      <c r="AI418" s="6">
        <f t="shared" si="541"/>
        <v>0</v>
      </c>
      <c r="AJ418" s="6">
        <f t="shared" si="542"/>
        <v>0</v>
      </c>
      <c r="AK418" s="6">
        <f t="shared" si="543"/>
        <v>0</v>
      </c>
      <c r="AL418" s="6"/>
      <c r="AM4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8" s="9" t="e">
        <f t="shared" si="544"/>
        <v>#REF!</v>
      </c>
      <c r="BD418" s="9" t="e">
        <f t="shared" si="545"/>
        <v>#REF!</v>
      </c>
      <c r="BE418" s="9" t="e">
        <f t="shared" si="546"/>
        <v>#REF!</v>
      </c>
      <c r="BF418" s="9" t="e">
        <f t="shared" si="547"/>
        <v>#REF!</v>
      </c>
      <c r="BG418" s="9" t="e">
        <f t="shared" si="548"/>
        <v>#REF!</v>
      </c>
      <c r="BH418" s="9" t="e">
        <f t="shared" si="549"/>
        <v>#REF!</v>
      </c>
      <c r="BI418" s="9" t="e">
        <f t="shared" si="550"/>
        <v>#REF!</v>
      </c>
      <c r="BL418" s="10" t="e">
        <f>SUMIF([3]gfs0910a!#REF!,'[3]total hrs'!#REF!,[3]gfs0910a!#REF!)</f>
        <v>#REF!</v>
      </c>
      <c r="BM418" s="10" t="e">
        <f t="shared" si="551"/>
        <v>#REF!</v>
      </c>
      <c r="BN418" s="10" t="e">
        <f>SUMIF([3]gfs0910a!#REF!,'[3]total hrs'!#REF!,[3]gfs0910a!#REF!)</f>
        <v>#REF!</v>
      </c>
      <c r="BO418" s="10" t="e">
        <f t="shared" si="552"/>
        <v>#REF!</v>
      </c>
      <c r="BP418" s="10" t="e">
        <f>SUMIF([3]gfs0910a!#REF!,'[3]total hrs'!#REF!,[3]gfs0910a!#REF!)</f>
        <v>#REF!</v>
      </c>
      <c r="BQ418" s="10" t="e">
        <f t="shared" si="553"/>
        <v>#REF!</v>
      </c>
      <c r="BR418" s="10" t="e">
        <f>SUMIF([3]gfs0910a!#REF!,'[3]total hrs'!#REF!,[3]gfs0910a!#REF!)</f>
        <v>#REF!</v>
      </c>
      <c r="BS418" s="10" t="e">
        <f t="shared" si="554"/>
        <v>#REF!</v>
      </c>
      <c r="BT418" s="10" t="e">
        <f>SUMIF([3]gfs0910a!#REF!,'[3]total hrs'!#REF!,[3]gfs0910a!#REF!)</f>
        <v>#REF!</v>
      </c>
      <c r="BU418" s="10" t="e">
        <f t="shared" si="555"/>
        <v>#REF!</v>
      </c>
      <c r="BV418" s="10" t="e">
        <f>SUMIF([3]gfs0910a!#REF!,'[3]total hrs'!#REF!,[3]gfs0910a!#REF!)</f>
        <v>#REF!</v>
      </c>
      <c r="BW418" s="10" t="e">
        <f t="shared" si="556"/>
        <v>#REF!</v>
      </c>
    </row>
    <row r="419" spans="1:75" ht="21" customHeight="1" x14ac:dyDescent="0.25">
      <c r="A419" s="12">
        <v>52225</v>
      </c>
      <c r="B419" s="12" t="s">
        <v>881</v>
      </c>
      <c r="C419" s="15" t="s">
        <v>20</v>
      </c>
      <c r="D419" s="29">
        <f>SUMIF(general!$C:$C,'control sheet'!$A:$A,general!$K:$K)</f>
        <v>0</v>
      </c>
      <c r="E419" s="5">
        <f>SUMIF(airport!C:C,'control sheet'!A:A,airport!K:K)</f>
        <v>37</v>
      </c>
      <c r="F419" s="5">
        <f>SUMIF(denarau!C:C,'control sheet'!A:A,denarau!K:K)</f>
        <v>0</v>
      </c>
      <c r="G419" s="98">
        <f>SUMIF(fijian!$C:$C,'control sheet'!$A:$A,fijian!$K:$K)</f>
        <v>0</v>
      </c>
      <c r="H419" s="5">
        <f>SUMIF(north!C:C,'control sheet'!A:A,north!K:K)</f>
        <v>0</v>
      </c>
      <c r="I419" s="5"/>
      <c r="J419" s="5"/>
      <c r="L419" s="6">
        <f>SUM(D419:J419)</f>
        <v>37</v>
      </c>
      <c r="N4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33</v>
      </c>
      <c r="O4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4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19" s="96">
        <f>SUM(N419:P419)-L419</f>
        <v>0</v>
      </c>
      <c r="R4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7.4</v>
      </c>
      <c r="S4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419" s="6">
        <f>+L419-U419</f>
        <v>37</v>
      </c>
      <c r="AE419" s="7"/>
      <c r="AF419" s="6">
        <f t="shared" ref="AF419:AK419" si="557">+N419-W419</f>
        <v>33</v>
      </c>
      <c r="AG419" s="6">
        <f t="shared" si="557"/>
        <v>4</v>
      </c>
      <c r="AH419" s="6">
        <f t="shared" si="557"/>
        <v>0</v>
      </c>
      <c r="AI419" s="6">
        <f t="shared" si="557"/>
        <v>0</v>
      </c>
      <c r="AJ419" s="6">
        <f t="shared" si="557"/>
        <v>7.4</v>
      </c>
      <c r="AK419" s="6">
        <f t="shared" si="557"/>
        <v>6</v>
      </c>
      <c r="AL419" s="6"/>
      <c r="AM4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19" s="9" t="e">
        <f t="shared" ref="BC419:BI419" si="558">+AM419-AU419</f>
        <v>#REF!</v>
      </c>
      <c r="BD419" s="9" t="e">
        <f t="shared" si="558"/>
        <v>#REF!</v>
      </c>
      <c r="BE419" s="9" t="e">
        <f t="shared" si="558"/>
        <v>#REF!</v>
      </c>
      <c r="BF419" s="9" t="e">
        <f t="shared" si="558"/>
        <v>#REF!</v>
      </c>
      <c r="BG419" s="9" t="e">
        <f t="shared" si="558"/>
        <v>#REF!</v>
      </c>
      <c r="BH419" s="9" t="e">
        <f t="shared" si="558"/>
        <v>#REF!</v>
      </c>
      <c r="BI419" s="9" t="e">
        <f t="shared" si="558"/>
        <v>#REF!</v>
      </c>
      <c r="BL419" s="10" t="e">
        <f>SUMIF([3]gfs0910a!#REF!,'[3]total hrs'!#REF!,[3]gfs0910a!#REF!)</f>
        <v>#REF!</v>
      </c>
      <c r="BM419" s="10" t="e">
        <f>+BL419-L419</f>
        <v>#REF!</v>
      </c>
      <c r="BN419" s="10" t="e">
        <f>SUMIF([3]gfs0910a!#REF!,'[3]total hrs'!#REF!,[3]gfs0910a!#REF!)</f>
        <v>#REF!</v>
      </c>
      <c r="BO419" s="10" t="e">
        <f>+BN419-N419</f>
        <v>#REF!</v>
      </c>
      <c r="BP419" s="10" t="e">
        <f>SUMIF([3]gfs0910a!#REF!,'[3]total hrs'!#REF!,[3]gfs0910a!#REF!)</f>
        <v>#REF!</v>
      </c>
      <c r="BQ419" s="10" t="e">
        <f>+BP419-O419</f>
        <v>#REF!</v>
      </c>
      <c r="BR419" s="10" t="e">
        <f>SUMIF([3]gfs0910a!#REF!,'[3]total hrs'!#REF!,[3]gfs0910a!#REF!)</f>
        <v>#REF!</v>
      </c>
      <c r="BS419" s="10" t="e">
        <f>+BR419-P419</f>
        <v>#REF!</v>
      </c>
      <c r="BT419" s="10" t="e">
        <f>SUMIF([3]gfs0910a!#REF!,'[3]total hrs'!#REF!,[3]gfs0910a!#REF!)</f>
        <v>#REF!</v>
      </c>
      <c r="BU419" s="10" t="e">
        <f>+BT419-R419</f>
        <v>#REF!</v>
      </c>
      <c r="BV419" s="10" t="e">
        <f>SUMIF([3]gfs0910a!#REF!,'[3]total hrs'!#REF!,[3]gfs0910a!#REF!)</f>
        <v>#REF!</v>
      </c>
      <c r="BW419" s="10" t="e">
        <f>+BV419-S419</f>
        <v>#REF!</v>
      </c>
    </row>
    <row r="420" spans="1:75" ht="21" customHeight="1" x14ac:dyDescent="0.25">
      <c r="A420" s="12">
        <v>52227</v>
      </c>
      <c r="B420" s="12" t="s">
        <v>424</v>
      </c>
      <c r="C420" s="15" t="s">
        <v>20</v>
      </c>
      <c r="D420" s="29">
        <f>SUMIF(general!$C:$C,'control sheet'!$A:$A,general!$K:$K)</f>
        <v>0</v>
      </c>
      <c r="E420" s="5">
        <f>SUMIF(airport!C:C,'control sheet'!A:A,airport!K:K)</f>
        <v>0</v>
      </c>
      <c r="F420" s="5">
        <f>SUMIF(denarau!C:C,'control sheet'!A:A,denarau!K:K)</f>
        <v>0</v>
      </c>
      <c r="G420" s="98">
        <f>SUMIF(fijian!$C:$C,'control sheet'!$A:$A,fijian!$K:$K)</f>
        <v>0</v>
      </c>
      <c r="H420" s="5">
        <f>SUMIF(north!C:C,'control sheet'!A:A,north!K:K)</f>
        <v>0</v>
      </c>
      <c r="I420" s="5"/>
      <c r="J420" s="5"/>
      <c r="L420" s="6">
        <f t="shared" si="535"/>
        <v>0</v>
      </c>
      <c r="N4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20" s="96">
        <f t="shared" si="536"/>
        <v>0</v>
      </c>
      <c r="R4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20" s="6">
        <f t="shared" si="537"/>
        <v>0</v>
      </c>
      <c r="AE420" s="7"/>
      <c r="AF420" s="6">
        <f t="shared" si="538"/>
        <v>0</v>
      </c>
      <c r="AG420" s="6">
        <f t="shared" si="539"/>
        <v>0</v>
      </c>
      <c r="AH420" s="6">
        <f t="shared" si="540"/>
        <v>0</v>
      </c>
      <c r="AI420" s="6">
        <f t="shared" si="541"/>
        <v>0</v>
      </c>
      <c r="AJ420" s="6">
        <f t="shared" si="542"/>
        <v>0</v>
      </c>
      <c r="AK420" s="6">
        <f t="shared" si="543"/>
        <v>0</v>
      </c>
      <c r="AL420" s="6"/>
      <c r="AM4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0" s="9" t="e">
        <f t="shared" si="544"/>
        <v>#REF!</v>
      </c>
      <c r="BD420" s="9" t="e">
        <f t="shared" si="545"/>
        <v>#REF!</v>
      </c>
      <c r="BE420" s="9" t="e">
        <f t="shared" si="546"/>
        <v>#REF!</v>
      </c>
      <c r="BF420" s="9" t="e">
        <f t="shared" si="547"/>
        <v>#REF!</v>
      </c>
      <c r="BG420" s="9" t="e">
        <f t="shared" si="548"/>
        <v>#REF!</v>
      </c>
      <c r="BH420" s="9" t="e">
        <f t="shared" si="549"/>
        <v>#REF!</v>
      </c>
      <c r="BI420" s="9" t="e">
        <f t="shared" si="550"/>
        <v>#REF!</v>
      </c>
      <c r="BL420" s="10" t="e">
        <f>SUMIF([3]gfs0910a!#REF!,'[3]total hrs'!#REF!,[3]gfs0910a!#REF!)</f>
        <v>#REF!</v>
      </c>
      <c r="BM420" s="10" t="e">
        <f t="shared" si="551"/>
        <v>#REF!</v>
      </c>
      <c r="BN420" s="10" t="e">
        <f>SUMIF([3]gfs0910a!#REF!,'[3]total hrs'!#REF!,[3]gfs0910a!#REF!)</f>
        <v>#REF!</v>
      </c>
      <c r="BO420" s="10" t="e">
        <f t="shared" si="552"/>
        <v>#REF!</v>
      </c>
      <c r="BP420" s="10" t="e">
        <f>SUMIF([3]gfs0910a!#REF!,'[3]total hrs'!#REF!,[3]gfs0910a!#REF!)</f>
        <v>#REF!</v>
      </c>
      <c r="BQ420" s="10" t="e">
        <f t="shared" si="553"/>
        <v>#REF!</v>
      </c>
      <c r="BR420" s="10" t="e">
        <f>SUMIF([3]gfs0910a!#REF!,'[3]total hrs'!#REF!,[3]gfs0910a!#REF!)</f>
        <v>#REF!</v>
      </c>
      <c r="BS420" s="10" t="e">
        <f t="shared" si="554"/>
        <v>#REF!</v>
      </c>
      <c r="BT420" s="10" t="e">
        <f>SUMIF([3]gfs0910a!#REF!,'[3]total hrs'!#REF!,[3]gfs0910a!#REF!)</f>
        <v>#REF!</v>
      </c>
      <c r="BU420" s="10" t="e">
        <f t="shared" si="555"/>
        <v>#REF!</v>
      </c>
      <c r="BV420" s="10" t="e">
        <f>SUMIF([3]gfs0910a!#REF!,'[3]total hrs'!#REF!,[3]gfs0910a!#REF!)</f>
        <v>#REF!</v>
      </c>
      <c r="BW420" s="10" t="e">
        <f t="shared" si="556"/>
        <v>#REF!</v>
      </c>
    </row>
    <row r="421" spans="1:75" ht="21" customHeight="1" x14ac:dyDescent="0.25">
      <c r="A421" s="12">
        <v>52228</v>
      </c>
      <c r="B421" s="12" t="s">
        <v>425</v>
      </c>
      <c r="C421" s="15" t="s">
        <v>20</v>
      </c>
      <c r="D421" s="29">
        <f>SUMIF(general!$C:$C,'control sheet'!$A:$A,general!$K:$K)</f>
        <v>0</v>
      </c>
      <c r="E421" s="5">
        <f>SUMIF(airport!C:C,'control sheet'!A:A,airport!K:K)</f>
        <v>0</v>
      </c>
      <c r="F421" s="5">
        <f>SUMIF(denarau!C:C,'control sheet'!A:A,denarau!K:K)</f>
        <v>0</v>
      </c>
      <c r="G421" s="98">
        <f>SUMIF(fijian!$C:$C,'control sheet'!$A:$A,fijian!$K:$K)</f>
        <v>0</v>
      </c>
      <c r="H421" s="5">
        <f>SUMIF(north!C:C,'control sheet'!A:A,north!K:K)</f>
        <v>0</v>
      </c>
      <c r="I421" s="5"/>
      <c r="J421" s="5"/>
      <c r="L421" s="6">
        <f t="shared" si="535"/>
        <v>0</v>
      </c>
      <c r="N4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21" s="96">
        <f t="shared" si="536"/>
        <v>0</v>
      </c>
      <c r="R4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21" s="6">
        <f t="shared" si="537"/>
        <v>0</v>
      </c>
      <c r="AE421" s="7"/>
      <c r="AF421" s="6">
        <f t="shared" si="538"/>
        <v>0</v>
      </c>
      <c r="AG421" s="6">
        <f t="shared" si="539"/>
        <v>0</v>
      </c>
      <c r="AH421" s="6">
        <f t="shared" si="540"/>
        <v>0</v>
      </c>
      <c r="AI421" s="6">
        <f t="shared" si="541"/>
        <v>0</v>
      </c>
      <c r="AJ421" s="6">
        <f t="shared" si="542"/>
        <v>0</v>
      </c>
      <c r="AK421" s="6">
        <f t="shared" si="543"/>
        <v>0</v>
      </c>
      <c r="AL421" s="6"/>
      <c r="AM4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1" s="9" t="e">
        <f t="shared" si="544"/>
        <v>#REF!</v>
      </c>
      <c r="BD421" s="9" t="e">
        <f t="shared" si="545"/>
        <v>#REF!</v>
      </c>
      <c r="BE421" s="9" t="e">
        <f t="shared" si="546"/>
        <v>#REF!</v>
      </c>
      <c r="BF421" s="9" t="e">
        <f t="shared" si="547"/>
        <v>#REF!</v>
      </c>
      <c r="BG421" s="9" t="e">
        <f t="shared" si="548"/>
        <v>#REF!</v>
      </c>
      <c r="BH421" s="9" t="e">
        <f t="shared" si="549"/>
        <v>#REF!</v>
      </c>
      <c r="BI421" s="9" t="e">
        <f t="shared" si="550"/>
        <v>#REF!</v>
      </c>
      <c r="BL421" s="10" t="e">
        <f>SUMIF([3]gfs0910a!#REF!,'[3]total hrs'!#REF!,[3]gfs0910a!#REF!)</f>
        <v>#REF!</v>
      </c>
      <c r="BM421" s="10" t="e">
        <f t="shared" si="551"/>
        <v>#REF!</v>
      </c>
      <c r="BN421" s="10" t="e">
        <f>SUMIF([3]gfs0910a!#REF!,'[3]total hrs'!#REF!,[3]gfs0910a!#REF!)</f>
        <v>#REF!</v>
      </c>
      <c r="BO421" s="10" t="e">
        <f t="shared" si="552"/>
        <v>#REF!</v>
      </c>
      <c r="BP421" s="10" t="e">
        <f>SUMIF([3]gfs0910a!#REF!,'[3]total hrs'!#REF!,[3]gfs0910a!#REF!)</f>
        <v>#REF!</v>
      </c>
      <c r="BQ421" s="10" t="e">
        <f t="shared" si="553"/>
        <v>#REF!</v>
      </c>
      <c r="BR421" s="10" t="e">
        <f>SUMIF([3]gfs0910a!#REF!,'[3]total hrs'!#REF!,[3]gfs0910a!#REF!)</f>
        <v>#REF!</v>
      </c>
      <c r="BS421" s="10" t="e">
        <f t="shared" si="554"/>
        <v>#REF!</v>
      </c>
      <c r="BT421" s="10" t="e">
        <f>SUMIF([3]gfs0910a!#REF!,'[3]total hrs'!#REF!,[3]gfs0910a!#REF!)</f>
        <v>#REF!</v>
      </c>
      <c r="BU421" s="10" t="e">
        <f t="shared" si="555"/>
        <v>#REF!</v>
      </c>
      <c r="BV421" s="10" t="e">
        <f>SUMIF([3]gfs0910a!#REF!,'[3]total hrs'!#REF!,[3]gfs0910a!#REF!)</f>
        <v>#REF!</v>
      </c>
      <c r="BW421" s="10" t="e">
        <f t="shared" si="556"/>
        <v>#REF!</v>
      </c>
    </row>
    <row r="422" spans="1:75" ht="21" customHeight="1" x14ac:dyDescent="0.25">
      <c r="A422" s="12">
        <v>52231</v>
      </c>
      <c r="B422" s="12" t="s">
        <v>426</v>
      </c>
      <c r="C422" s="15" t="s">
        <v>20</v>
      </c>
      <c r="D422" s="29">
        <f>SUMIF(general!$C:$C,'control sheet'!$A:$A,general!$K:$K)</f>
        <v>0</v>
      </c>
      <c r="E422" s="5">
        <f>SUMIF(airport!C:C,'control sheet'!A:A,airport!K:K)</f>
        <v>0</v>
      </c>
      <c r="F422" s="5">
        <f>SUMIF(denarau!C:C,'control sheet'!A:A,denarau!K:K)</f>
        <v>0</v>
      </c>
      <c r="G422" s="98">
        <f>SUMIF(fijian!$C:$C,'control sheet'!$A:$A,fijian!$K:$K)</f>
        <v>0</v>
      </c>
      <c r="H422" s="5">
        <f>SUMIF(north!C:C,'control sheet'!A:A,north!K:K)</f>
        <v>0</v>
      </c>
      <c r="I422" s="5"/>
      <c r="J422" s="5"/>
      <c r="L422" s="6">
        <f t="shared" si="535"/>
        <v>0</v>
      </c>
      <c r="N4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22" s="96">
        <f t="shared" si="536"/>
        <v>0</v>
      </c>
      <c r="R4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22" s="6">
        <f t="shared" si="537"/>
        <v>0</v>
      </c>
      <c r="AE422" s="7"/>
      <c r="AF422" s="6">
        <f t="shared" si="538"/>
        <v>0</v>
      </c>
      <c r="AG422" s="6">
        <f t="shared" si="539"/>
        <v>0</v>
      </c>
      <c r="AH422" s="6">
        <f t="shared" si="540"/>
        <v>0</v>
      </c>
      <c r="AI422" s="6">
        <f t="shared" si="541"/>
        <v>0</v>
      </c>
      <c r="AJ422" s="6">
        <f t="shared" si="542"/>
        <v>0</v>
      </c>
      <c r="AK422" s="6">
        <f t="shared" si="543"/>
        <v>0</v>
      </c>
      <c r="AL422" s="6"/>
      <c r="AM4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2" s="9" t="e">
        <f t="shared" si="544"/>
        <v>#REF!</v>
      </c>
      <c r="BD422" s="9" t="e">
        <f t="shared" si="545"/>
        <v>#REF!</v>
      </c>
      <c r="BE422" s="9" t="e">
        <f t="shared" si="546"/>
        <v>#REF!</v>
      </c>
      <c r="BF422" s="9" t="e">
        <f t="shared" si="547"/>
        <v>#REF!</v>
      </c>
      <c r="BG422" s="9" t="e">
        <f t="shared" si="548"/>
        <v>#REF!</v>
      </c>
      <c r="BH422" s="9" t="e">
        <f t="shared" si="549"/>
        <v>#REF!</v>
      </c>
      <c r="BI422" s="9" t="e">
        <f t="shared" si="550"/>
        <v>#REF!</v>
      </c>
      <c r="BL422" s="10" t="e">
        <f>SUMIF([3]gfs0910a!#REF!,'[3]total hrs'!#REF!,[3]gfs0910a!#REF!)</f>
        <v>#REF!</v>
      </c>
      <c r="BM422" s="10" t="e">
        <f t="shared" si="551"/>
        <v>#REF!</v>
      </c>
      <c r="BN422" s="10" t="e">
        <f>SUMIF([3]gfs0910a!#REF!,'[3]total hrs'!#REF!,[3]gfs0910a!#REF!)</f>
        <v>#REF!</v>
      </c>
      <c r="BO422" s="10" t="e">
        <f t="shared" si="552"/>
        <v>#REF!</v>
      </c>
      <c r="BP422" s="10" t="e">
        <f>SUMIF([3]gfs0910a!#REF!,'[3]total hrs'!#REF!,[3]gfs0910a!#REF!)</f>
        <v>#REF!</v>
      </c>
      <c r="BQ422" s="10" t="e">
        <f t="shared" si="553"/>
        <v>#REF!</v>
      </c>
      <c r="BR422" s="10" t="e">
        <f>SUMIF([3]gfs0910a!#REF!,'[3]total hrs'!#REF!,[3]gfs0910a!#REF!)</f>
        <v>#REF!</v>
      </c>
      <c r="BS422" s="10" t="e">
        <f t="shared" si="554"/>
        <v>#REF!</v>
      </c>
      <c r="BT422" s="10" t="e">
        <f>SUMIF([3]gfs0910a!#REF!,'[3]total hrs'!#REF!,[3]gfs0910a!#REF!)</f>
        <v>#REF!</v>
      </c>
      <c r="BU422" s="10" t="e">
        <f t="shared" si="555"/>
        <v>#REF!</v>
      </c>
      <c r="BV422" s="10" t="e">
        <f>SUMIF([3]gfs0910a!#REF!,'[3]total hrs'!#REF!,[3]gfs0910a!#REF!)</f>
        <v>#REF!</v>
      </c>
      <c r="BW422" s="10" t="e">
        <f t="shared" si="556"/>
        <v>#REF!</v>
      </c>
    </row>
    <row r="423" spans="1:75" ht="21" customHeight="1" x14ac:dyDescent="0.25">
      <c r="A423" s="12">
        <v>52232</v>
      </c>
      <c r="B423" s="12" t="s">
        <v>427</v>
      </c>
      <c r="C423" s="15" t="s">
        <v>20</v>
      </c>
      <c r="D423" s="29">
        <f>SUMIF(general!$C:$C,'control sheet'!$A:$A,general!$K:$K)</f>
        <v>0</v>
      </c>
      <c r="E423" s="5">
        <f>SUMIF(airport!C:C,'control sheet'!A:A,airport!K:K)</f>
        <v>0</v>
      </c>
      <c r="F423" s="5">
        <f>SUMIF(denarau!C:C,'control sheet'!A:A,denarau!K:K)</f>
        <v>0</v>
      </c>
      <c r="G423" s="98">
        <f>SUMIF(fijian!$C:$C,'control sheet'!$A:$A,fijian!$K:$K)</f>
        <v>0</v>
      </c>
      <c r="H423" s="5">
        <f>SUMIF(north!C:C,'control sheet'!A:A,north!K:K)</f>
        <v>0</v>
      </c>
      <c r="I423" s="5"/>
      <c r="J423" s="5"/>
      <c r="L423" s="6">
        <f t="shared" ref="L423:L429" si="559">SUM(D423:J423)</f>
        <v>0</v>
      </c>
      <c r="N4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23" s="96">
        <f t="shared" ref="Q423:Q429" si="560">SUM(N423:P423)-L423</f>
        <v>0</v>
      </c>
      <c r="R4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23" s="6">
        <f t="shared" ref="AD423:AD429" si="561">+L423-U423</f>
        <v>0</v>
      </c>
      <c r="AE423" s="7"/>
      <c r="AF423" s="6">
        <f t="shared" ref="AF423:AF429" si="562">+N423-W423</f>
        <v>0</v>
      </c>
      <c r="AG423" s="6">
        <f t="shared" ref="AG423:AG429" si="563">+O423-X423</f>
        <v>0</v>
      </c>
      <c r="AH423" s="6">
        <f t="shared" ref="AH423:AH429" si="564">+P423-Y423</f>
        <v>0</v>
      </c>
      <c r="AI423" s="6">
        <f t="shared" ref="AI423:AI429" si="565">+Q423-Z423</f>
        <v>0</v>
      </c>
      <c r="AJ423" s="6">
        <f t="shared" ref="AJ423:AJ429" si="566">+R423-AA423</f>
        <v>0</v>
      </c>
      <c r="AK423" s="6">
        <f t="shared" ref="AK423:AK429" si="567">+S423-AB423</f>
        <v>0</v>
      </c>
      <c r="AL423" s="6"/>
      <c r="AM4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3" s="9" t="e">
        <f t="shared" ref="BC423:BC429" si="568">+AM423-AU423</f>
        <v>#REF!</v>
      </c>
      <c r="BD423" s="9" t="e">
        <f t="shared" ref="BD423:BD429" si="569">+AN423-AV423</f>
        <v>#REF!</v>
      </c>
      <c r="BE423" s="9" t="e">
        <f t="shared" ref="BE423:BE429" si="570">+AO423-AW423</f>
        <v>#REF!</v>
      </c>
      <c r="BF423" s="9" t="e">
        <f t="shared" ref="BF423:BF429" si="571">+AP423-AX423</f>
        <v>#REF!</v>
      </c>
      <c r="BG423" s="9" t="e">
        <f t="shared" ref="BG423:BG429" si="572">+AQ423-AY423</f>
        <v>#REF!</v>
      </c>
      <c r="BH423" s="9" t="e">
        <f t="shared" ref="BH423:BH429" si="573">+AR423-AZ423</f>
        <v>#REF!</v>
      </c>
      <c r="BI423" s="9" t="e">
        <f t="shared" ref="BI423:BI429" si="574">+AS423-BA423</f>
        <v>#REF!</v>
      </c>
      <c r="BL423" s="10" t="e">
        <f>SUMIF([3]gfs0910a!#REF!,'[3]total hrs'!#REF!,[3]gfs0910a!#REF!)</f>
        <v>#REF!</v>
      </c>
      <c r="BM423" s="10" t="e">
        <f t="shared" ref="BM423:BM429" si="575">+BL423-L423</f>
        <v>#REF!</v>
      </c>
      <c r="BN423" s="10" t="e">
        <f>SUMIF([3]gfs0910a!#REF!,'[3]total hrs'!#REF!,[3]gfs0910a!#REF!)</f>
        <v>#REF!</v>
      </c>
      <c r="BO423" s="10" t="e">
        <f t="shared" ref="BO423:BO429" si="576">+BN423-N423</f>
        <v>#REF!</v>
      </c>
      <c r="BP423" s="10" t="e">
        <f>SUMIF([3]gfs0910a!#REF!,'[3]total hrs'!#REF!,[3]gfs0910a!#REF!)</f>
        <v>#REF!</v>
      </c>
      <c r="BQ423" s="10" t="e">
        <f t="shared" ref="BQ423:BQ429" si="577">+BP423-O423</f>
        <v>#REF!</v>
      </c>
      <c r="BR423" s="10" t="e">
        <f>SUMIF([3]gfs0910a!#REF!,'[3]total hrs'!#REF!,[3]gfs0910a!#REF!)</f>
        <v>#REF!</v>
      </c>
      <c r="BS423" s="10" t="e">
        <f t="shared" ref="BS423:BS429" si="578">+BR423-P423</f>
        <v>#REF!</v>
      </c>
      <c r="BT423" s="10" t="e">
        <f>SUMIF([3]gfs0910a!#REF!,'[3]total hrs'!#REF!,[3]gfs0910a!#REF!)</f>
        <v>#REF!</v>
      </c>
      <c r="BU423" s="10" t="e">
        <f t="shared" ref="BU423:BU429" si="579">+BT423-R423</f>
        <v>#REF!</v>
      </c>
      <c r="BV423" s="10" t="e">
        <f>SUMIF([3]gfs0910a!#REF!,'[3]total hrs'!#REF!,[3]gfs0910a!#REF!)</f>
        <v>#REF!</v>
      </c>
      <c r="BW423" s="10" t="e">
        <f t="shared" ref="BW423:BW429" si="580">+BV423-S423</f>
        <v>#REF!</v>
      </c>
    </row>
    <row r="424" spans="1:75" ht="21" customHeight="1" x14ac:dyDescent="0.25">
      <c r="A424" s="12">
        <v>52233</v>
      </c>
      <c r="B424" s="12" t="s">
        <v>428</v>
      </c>
      <c r="C424" s="15" t="s">
        <v>20</v>
      </c>
      <c r="D424" s="29">
        <f>SUMIF(general!$C:$C,'control sheet'!$A:$A,general!$K:$K)</f>
        <v>0</v>
      </c>
      <c r="E424" s="5">
        <f>SUMIF(airport!C:C,'control sheet'!A:A,airport!K:K)</f>
        <v>64</v>
      </c>
      <c r="F424" s="5">
        <f>SUMIF(denarau!C:C,'control sheet'!A:A,denarau!K:K)</f>
        <v>0</v>
      </c>
      <c r="G424" s="98">
        <f>SUMIF(fijian!$C:$C,'control sheet'!$A:$A,fijian!$K:$K)</f>
        <v>0</v>
      </c>
      <c r="H424" s="5">
        <f>SUMIF(north!C:C,'control sheet'!A:A,north!K:K)</f>
        <v>0</v>
      </c>
      <c r="I424" s="5"/>
      <c r="J424" s="5"/>
      <c r="L424" s="6">
        <f t="shared" si="559"/>
        <v>64</v>
      </c>
      <c r="N4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4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4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424" s="96">
        <f t="shared" si="560"/>
        <v>0</v>
      </c>
      <c r="R4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12.8</v>
      </c>
      <c r="S4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424" s="6">
        <f t="shared" si="561"/>
        <v>64</v>
      </c>
      <c r="AE424" s="7"/>
      <c r="AF424" s="6">
        <f t="shared" si="562"/>
        <v>48</v>
      </c>
      <c r="AG424" s="6">
        <f t="shared" si="563"/>
        <v>14</v>
      </c>
      <c r="AH424" s="6">
        <f t="shared" si="564"/>
        <v>2</v>
      </c>
      <c r="AI424" s="6">
        <f t="shared" si="565"/>
        <v>0</v>
      </c>
      <c r="AJ424" s="6">
        <f t="shared" si="566"/>
        <v>12.8</v>
      </c>
      <c r="AK424" s="6">
        <f t="shared" si="567"/>
        <v>12</v>
      </c>
      <c r="AL424" s="6"/>
      <c r="AM4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4" s="9" t="e">
        <f t="shared" si="568"/>
        <v>#REF!</v>
      </c>
      <c r="BD424" s="9" t="e">
        <f t="shared" si="569"/>
        <v>#REF!</v>
      </c>
      <c r="BE424" s="9" t="e">
        <f t="shared" si="570"/>
        <v>#REF!</v>
      </c>
      <c r="BF424" s="9" t="e">
        <f t="shared" si="571"/>
        <v>#REF!</v>
      </c>
      <c r="BG424" s="9" t="e">
        <f t="shared" si="572"/>
        <v>#REF!</v>
      </c>
      <c r="BH424" s="9" t="e">
        <f t="shared" si="573"/>
        <v>#REF!</v>
      </c>
      <c r="BI424" s="9" t="e">
        <f t="shared" si="574"/>
        <v>#REF!</v>
      </c>
      <c r="BL424" s="10" t="e">
        <f>SUMIF([3]gfs0910a!#REF!,'[3]total hrs'!#REF!,[3]gfs0910a!#REF!)</f>
        <v>#REF!</v>
      </c>
      <c r="BM424" s="10" t="e">
        <f t="shared" si="575"/>
        <v>#REF!</v>
      </c>
      <c r="BN424" s="10" t="e">
        <f>SUMIF([3]gfs0910a!#REF!,'[3]total hrs'!#REF!,[3]gfs0910a!#REF!)</f>
        <v>#REF!</v>
      </c>
      <c r="BO424" s="10" t="e">
        <f t="shared" si="576"/>
        <v>#REF!</v>
      </c>
      <c r="BP424" s="10" t="e">
        <f>SUMIF([3]gfs0910a!#REF!,'[3]total hrs'!#REF!,[3]gfs0910a!#REF!)</f>
        <v>#REF!</v>
      </c>
      <c r="BQ424" s="10" t="e">
        <f t="shared" si="577"/>
        <v>#REF!</v>
      </c>
      <c r="BR424" s="10" t="e">
        <f>SUMIF([3]gfs0910a!#REF!,'[3]total hrs'!#REF!,[3]gfs0910a!#REF!)</f>
        <v>#REF!</v>
      </c>
      <c r="BS424" s="10" t="e">
        <f t="shared" si="578"/>
        <v>#REF!</v>
      </c>
      <c r="BT424" s="10" t="e">
        <f>SUMIF([3]gfs0910a!#REF!,'[3]total hrs'!#REF!,[3]gfs0910a!#REF!)</f>
        <v>#REF!</v>
      </c>
      <c r="BU424" s="10" t="e">
        <f t="shared" si="579"/>
        <v>#REF!</v>
      </c>
      <c r="BV424" s="10" t="e">
        <f>SUMIF([3]gfs0910a!#REF!,'[3]total hrs'!#REF!,[3]gfs0910a!#REF!)</f>
        <v>#REF!</v>
      </c>
      <c r="BW424" s="10" t="e">
        <f t="shared" si="580"/>
        <v>#REF!</v>
      </c>
    </row>
    <row r="425" spans="1:75" ht="21" customHeight="1" x14ac:dyDescent="0.25">
      <c r="A425" s="12">
        <v>52234</v>
      </c>
      <c r="B425" s="12" t="s">
        <v>429</v>
      </c>
      <c r="C425" s="15" t="s">
        <v>20</v>
      </c>
      <c r="D425" s="29">
        <f>SUMIF(general!$C:$C,'control sheet'!$A:$A,general!$K:$K)</f>
        <v>0</v>
      </c>
      <c r="E425" s="5">
        <f>SUMIF(airport!C:C,'control sheet'!A:A,airport!K:K)</f>
        <v>48</v>
      </c>
      <c r="F425" s="5">
        <f>SUMIF(denarau!C:C,'control sheet'!A:A,denarau!K:K)</f>
        <v>0</v>
      </c>
      <c r="G425" s="98">
        <f>SUMIF(fijian!$C:$C,'control sheet'!$A:$A,fijian!$K:$K)</f>
        <v>0</v>
      </c>
      <c r="H425" s="5">
        <f>SUMIF(north!C:C,'control sheet'!A:A,north!K:K)</f>
        <v>0</v>
      </c>
      <c r="I425" s="5"/>
      <c r="J425" s="5"/>
      <c r="L425" s="6">
        <f t="shared" si="559"/>
        <v>48</v>
      </c>
      <c r="N4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4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4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25" s="96">
        <f t="shared" si="560"/>
        <v>0</v>
      </c>
      <c r="R4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9.6000000000000014</v>
      </c>
      <c r="S4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25" s="6">
        <f t="shared" si="561"/>
        <v>48</v>
      </c>
      <c r="AE425" s="7"/>
      <c r="AF425" s="6">
        <f t="shared" si="562"/>
        <v>44</v>
      </c>
      <c r="AG425" s="6">
        <f t="shared" si="563"/>
        <v>4</v>
      </c>
      <c r="AH425" s="6">
        <f t="shared" si="564"/>
        <v>0</v>
      </c>
      <c r="AI425" s="6">
        <f t="shared" si="565"/>
        <v>0</v>
      </c>
      <c r="AJ425" s="6">
        <f t="shared" si="566"/>
        <v>9.6000000000000014</v>
      </c>
      <c r="AK425" s="6">
        <f t="shared" si="567"/>
        <v>0</v>
      </c>
      <c r="AL425" s="6"/>
      <c r="AM4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5" s="9" t="e">
        <f t="shared" si="568"/>
        <v>#REF!</v>
      </c>
      <c r="BD425" s="9" t="e">
        <f t="shared" si="569"/>
        <v>#REF!</v>
      </c>
      <c r="BE425" s="9" t="e">
        <f t="shared" si="570"/>
        <v>#REF!</v>
      </c>
      <c r="BF425" s="9" t="e">
        <f t="shared" si="571"/>
        <v>#REF!</v>
      </c>
      <c r="BG425" s="9" t="e">
        <f t="shared" si="572"/>
        <v>#REF!</v>
      </c>
      <c r="BH425" s="9" t="e">
        <f t="shared" si="573"/>
        <v>#REF!</v>
      </c>
      <c r="BI425" s="9" t="e">
        <f t="shared" si="574"/>
        <v>#REF!</v>
      </c>
      <c r="BL425" s="10" t="e">
        <f>SUMIF([3]gfs0910a!#REF!,'[3]total hrs'!#REF!,[3]gfs0910a!#REF!)</f>
        <v>#REF!</v>
      </c>
      <c r="BM425" s="10" t="e">
        <f t="shared" si="575"/>
        <v>#REF!</v>
      </c>
      <c r="BN425" s="10" t="e">
        <f>SUMIF([3]gfs0910a!#REF!,'[3]total hrs'!#REF!,[3]gfs0910a!#REF!)</f>
        <v>#REF!</v>
      </c>
      <c r="BO425" s="10" t="e">
        <f t="shared" si="576"/>
        <v>#REF!</v>
      </c>
      <c r="BP425" s="10" t="e">
        <f>SUMIF([3]gfs0910a!#REF!,'[3]total hrs'!#REF!,[3]gfs0910a!#REF!)</f>
        <v>#REF!</v>
      </c>
      <c r="BQ425" s="10" t="e">
        <f t="shared" si="577"/>
        <v>#REF!</v>
      </c>
      <c r="BR425" s="10" t="e">
        <f>SUMIF([3]gfs0910a!#REF!,'[3]total hrs'!#REF!,[3]gfs0910a!#REF!)</f>
        <v>#REF!</v>
      </c>
      <c r="BS425" s="10" t="e">
        <f t="shared" si="578"/>
        <v>#REF!</v>
      </c>
      <c r="BT425" s="10" t="e">
        <f>SUMIF([3]gfs0910a!#REF!,'[3]total hrs'!#REF!,[3]gfs0910a!#REF!)</f>
        <v>#REF!</v>
      </c>
      <c r="BU425" s="10" t="e">
        <f t="shared" si="579"/>
        <v>#REF!</v>
      </c>
      <c r="BV425" s="10" t="e">
        <f>SUMIF([3]gfs0910a!#REF!,'[3]total hrs'!#REF!,[3]gfs0910a!#REF!)</f>
        <v>#REF!</v>
      </c>
      <c r="BW425" s="10" t="e">
        <f t="shared" si="580"/>
        <v>#REF!</v>
      </c>
    </row>
    <row r="426" spans="1:75" ht="21" customHeight="1" x14ac:dyDescent="0.25">
      <c r="A426" s="12">
        <v>52235</v>
      </c>
      <c r="B426" s="12" t="s">
        <v>430</v>
      </c>
      <c r="C426" s="15" t="s">
        <v>20</v>
      </c>
      <c r="D426" s="29">
        <f>SUMIF(general!$C:$C,'control sheet'!$A:$A,general!$K:$K)</f>
        <v>0</v>
      </c>
      <c r="E426" s="5">
        <f>SUMIF(airport!C:C,'control sheet'!A:A,airport!K:K)</f>
        <v>54</v>
      </c>
      <c r="F426" s="5">
        <f>SUMIF(denarau!C:C,'control sheet'!A:A,denarau!K:K)</f>
        <v>0</v>
      </c>
      <c r="G426" s="98">
        <f>SUMIF(fijian!$C:$C,'control sheet'!$A:$A,fijian!$K:$K)</f>
        <v>0</v>
      </c>
      <c r="H426" s="5">
        <f>SUMIF(north!C:C,'control sheet'!A:A,north!K:K)</f>
        <v>0</v>
      </c>
      <c r="I426" s="5"/>
      <c r="J426" s="5"/>
      <c r="L426" s="6">
        <f t="shared" si="559"/>
        <v>54</v>
      </c>
      <c r="N4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4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4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426" s="96">
        <f t="shared" si="560"/>
        <v>0</v>
      </c>
      <c r="R4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18.36</v>
      </c>
      <c r="S4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426" s="6">
        <f t="shared" si="561"/>
        <v>54</v>
      </c>
      <c r="AE426" s="7"/>
      <c r="AF426" s="6">
        <f t="shared" si="562"/>
        <v>44</v>
      </c>
      <c r="AG426" s="6">
        <f t="shared" si="563"/>
        <v>9</v>
      </c>
      <c r="AH426" s="6">
        <f t="shared" si="564"/>
        <v>1</v>
      </c>
      <c r="AI426" s="6">
        <f t="shared" si="565"/>
        <v>0</v>
      </c>
      <c r="AJ426" s="6">
        <f t="shared" si="566"/>
        <v>18.36</v>
      </c>
      <c r="AK426" s="6">
        <f t="shared" si="567"/>
        <v>12</v>
      </c>
      <c r="AL426" s="6"/>
      <c r="AM4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6" s="9" t="e">
        <f t="shared" si="568"/>
        <v>#REF!</v>
      </c>
      <c r="BD426" s="9" t="e">
        <f t="shared" si="569"/>
        <v>#REF!</v>
      </c>
      <c r="BE426" s="9" t="e">
        <f t="shared" si="570"/>
        <v>#REF!</v>
      </c>
      <c r="BF426" s="9" t="e">
        <f t="shared" si="571"/>
        <v>#REF!</v>
      </c>
      <c r="BG426" s="9" t="e">
        <f t="shared" si="572"/>
        <v>#REF!</v>
      </c>
      <c r="BH426" s="9" t="e">
        <f t="shared" si="573"/>
        <v>#REF!</v>
      </c>
      <c r="BI426" s="9" t="e">
        <f t="shared" si="574"/>
        <v>#REF!</v>
      </c>
      <c r="BL426" s="10" t="e">
        <f>SUMIF([3]gfs0910a!#REF!,'[3]total hrs'!#REF!,[3]gfs0910a!#REF!)</f>
        <v>#REF!</v>
      </c>
      <c r="BM426" s="10" t="e">
        <f t="shared" si="575"/>
        <v>#REF!</v>
      </c>
      <c r="BN426" s="10" t="e">
        <f>SUMIF([3]gfs0910a!#REF!,'[3]total hrs'!#REF!,[3]gfs0910a!#REF!)</f>
        <v>#REF!</v>
      </c>
      <c r="BO426" s="10" t="e">
        <f t="shared" si="576"/>
        <v>#REF!</v>
      </c>
      <c r="BP426" s="10" t="e">
        <f>SUMIF([3]gfs0910a!#REF!,'[3]total hrs'!#REF!,[3]gfs0910a!#REF!)</f>
        <v>#REF!</v>
      </c>
      <c r="BQ426" s="10" t="e">
        <f t="shared" si="577"/>
        <v>#REF!</v>
      </c>
      <c r="BR426" s="10" t="e">
        <f>SUMIF([3]gfs0910a!#REF!,'[3]total hrs'!#REF!,[3]gfs0910a!#REF!)</f>
        <v>#REF!</v>
      </c>
      <c r="BS426" s="10" t="e">
        <f t="shared" si="578"/>
        <v>#REF!</v>
      </c>
      <c r="BT426" s="10" t="e">
        <f>SUMIF([3]gfs0910a!#REF!,'[3]total hrs'!#REF!,[3]gfs0910a!#REF!)</f>
        <v>#REF!</v>
      </c>
      <c r="BU426" s="10" t="e">
        <f t="shared" si="579"/>
        <v>#REF!</v>
      </c>
      <c r="BV426" s="10" t="e">
        <f>SUMIF([3]gfs0910a!#REF!,'[3]total hrs'!#REF!,[3]gfs0910a!#REF!)</f>
        <v>#REF!</v>
      </c>
      <c r="BW426" s="10" t="e">
        <f t="shared" si="580"/>
        <v>#REF!</v>
      </c>
    </row>
    <row r="427" spans="1:75" ht="21" customHeight="1" x14ac:dyDescent="0.25">
      <c r="A427" s="12">
        <v>52236</v>
      </c>
      <c r="B427" s="12" t="s">
        <v>431</v>
      </c>
      <c r="C427" s="15" t="s">
        <v>20</v>
      </c>
      <c r="D427" s="29">
        <f>SUMIF(general!$C:$C,'control sheet'!$A:$A,general!$K:$K)</f>
        <v>0</v>
      </c>
      <c r="E427" s="5">
        <f>SUMIF(airport!C:C,'control sheet'!A:A,airport!K:K)</f>
        <v>37.5</v>
      </c>
      <c r="F427" s="5">
        <f>SUMIF(denarau!C:C,'control sheet'!A:A,denarau!K:K)</f>
        <v>0</v>
      </c>
      <c r="G427" s="98">
        <f>SUMIF(fijian!$C:$C,'control sheet'!$A:$A,fijian!$K:$K)</f>
        <v>0</v>
      </c>
      <c r="H427" s="5">
        <f>SUMIF(north!C:C,'control sheet'!A:A,north!K:K)</f>
        <v>0</v>
      </c>
      <c r="I427" s="5"/>
      <c r="J427" s="5"/>
      <c r="L427" s="6">
        <f t="shared" si="559"/>
        <v>37.5</v>
      </c>
      <c r="N4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34</v>
      </c>
      <c r="O4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3.5</v>
      </c>
      <c r="P4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27" s="96">
        <f t="shared" si="560"/>
        <v>0</v>
      </c>
      <c r="R4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7.5</v>
      </c>
      <c r="S4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427" s="6">
        <f t="shared" si="561"/>
        <v>37.5</v>
      </c>
      <c r="AE427" s="7"/>
      <c r="AF427" s="6">
        <f t="shared" si="562"/>
        <v>34</v>
      </c>
      <c r="AG427" s="6">
        <f t="shared" si="563"/>
        <v>3.5</v>
      </c>
      <c r="AH427" s="6">
        <f t="shared" si="564"/>
        <v>0</v>
      </c>
      <c r="AI427" s="6">
        <f t="shared" si="565"/>
        <v>0</v>
      </c>
      <c r="AJ427" s="6">
        <f t="shared" si="566"/>
        <v>7.5</v>
      </c>
      <c r="AK427" s="6">
        <f t="shared" si="567"/>
        <v>12</v>
      </c>
      <c r="AL427" s="6"/>
      <c r="AM4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7" s="9" t="e">
        <f t="shared" si="568"/>
        <v>#REF!</v>
      </c>
      <c r="BD427" s="9" t="e">
        <f t="shared" si="569"/>
        <v>#REF!</v>
      </c>
      <c r="BE427" s="9" t="e">
        <f t="shared" si="570"/>
        <v>#REF!</v>
      </c>
      <c r="BF427" s="9" t="e">
        <f t="shared" si="571"/>
        <v>#REF!</v>
      </c>
      <c r="BG427" s="9" t="e">
        <f t="shared" si="572"/>
        <v>#REF!</v>
      </c>
      <c r="BH427" s="9" t="e">
        <f t="shared" si="573"/>
        <v>#REF!</v>
      </c>
      <c r="BI427" s="9" t="e">
        <f t="shared" si="574"/>
        <v>#REF!</v>
      </c>
      <c r="BL427" s="10" t="e">
        <f>SUMIF([3]gfs0910a!#REF!,'[3]total hrs'!#REF!,[3]gfs0910a!#REF!)</f>
        <v>#REF!</v>
      </c>
      <c r="BM427" s="10" t="e">
        <f t="shared" si="575"/>
        <v>#REF!</v>
      </c>
      <c r="BN427" s="10" t="e">
        <f>SUMIF([3]gfs0910a!#REF!,'[3]total hrs'!#REF!,[3]gfs0910a!#REF!)</f>
        <v>#REF!</v>
      </c>
      <c r="BO427" s="10" t="e">
        <f t="shared" si="576"/>
        <v>#REF!</v>
      </c>
      <c r="BP427" s="10" t="e">
        <f>SUMIF([3]gfs0910a!#REF!,'[3]total hrs'!#REF!,[3]gfs0910a!#REF!)</f>
        <v>#REF!</v>
      </c>
      <c r="BQ427" s="10" t="e">
        <f t="shared" si="577"/>
        <v>#REF!</v>
      </c>
      <c r="BR427" s="10" t="e">
        <f>SUMIF([3]gfs0910a!#REF!,'[3]total hrs'!#REF!,[3]gfs0910a!#REF!)</f>
        <v>#REF!</v>
      </c>
      <c r="BS427" s="10" t="e">
        <f t="shared" si="578"/>
        <v>#REF!</v>
      </c>
      <c r="BT427" s="10" t="e">
        <f>SUMIF([3]gfs0910a!#REF!,'[3]total hrs'!#REF!,[3]gfs0910a!#REF!)</f>
        <v>#REF!</v>
      </c>
      <c r="BU427" s="10" t="e">
        <f t="shared" si="579"/>
        <v>#REF!</v>
      </c>
      <c r="BV427" s="10" t="e">
        <f>SUMIF([3]gfs0910a!#REF!,'[3]total hrs'!#REF!,[3]gfs0910a!#REF!)</f>
        <v>#REF!</v>
      </c>
      <c r="BW427" s="10" t="e">
        <f t="shared" si="580"/>
        <v>#REF!</v>
      </c>
    </row>
    <row r="428" spans="1:75" ht="21" customHeight="1" x14ac:dyDescent="0.25">
      <c r="A428" s="12">
        <v>52237</v>
      </c>
      <c r="B428" s="12" t="s">
        <v>432</v>
      </c>
      <c r="C428" s="15" t="s">
        <v>20</v>
      </c>
      <c r="D428" s="29">
        <f>SUMIF(general!$C:$C,'control sheet'!$A:$A,general!$K:$K)</f>
        <v>0</v>
      </c>
      <c r="E428" s="5">
        <f>SUMIF(airport!C:C,'control sheet'!A:A,airport!K:K)</f>
        <v>11</v>
      </c>
      <c r="F428" s="5">
        <f>SUMIF(denarau!C:C,'control sheet'!A:A,denarau!K:K)</f>
        <v>0</v>
      </c>
      <c r="G428" s="98">
        <f>SUMIF(fijian!$C:$C,'control sheet'!$A:$A,fijian!$K:$K)</f>
        <v>0</v>
      </c>
      <c r="H428" s="5">
        <f>SUMIF(north!C:C,'control sheet'!A:A,north!K:K)</f>
        <v>0</v>
      </c>
      <c r="I428" s="5"/>
      <c r="J428" s="5"/>
      <c r="L428" s="6">
        <f t="shared" si="559"/>
        <v>11</v>
      </c>
      <c r="N4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9</v>
      </c>
      <c r="O4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</v>
      </c>
      <c r="P4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28" s="96">
        <f t="shared" si="560"/>
        <v>0</v>
      </c>
      <c r="R4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2.2000000000000002</v>
      </c>
      <c r="S4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28" s="6">
        <f t="shared" si="561"/>
        <v>11</v>
      </c>
      <c r="AE428" s="7"/>
      <c r="AF428" s="6">
        <f t="shared" si="562"/>
        <v>9</v>
      </c>
      <c r="AG428" s="6">
        <f t="shared" si="563"/>
        <v>2</v>
      </c>
      <c r="AH428" s="6">
        <f t="shared" si="564"/>
        <v>0</v>
      </c>
      <c r="AI428" s="6">
        <f t="shared" si="565"/>
        <v>0</v>
      </c>
      <c r="AJ428" s="6">
        <f t="shared" si="566"/>
        <v>2.2000000000000002</v>
      </c>
      <c r="AK428" s="6">
        <f t="shared" si="567"/>
        <v>0</v>
      </c>
      <c r="AL428" s="6"/>
      <c r="AM4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8" s="9" t="e">
        <f t="shared" si="568"/>
        <v>#REF!</v>
      </c>
      <c r="BD428" s="9" t="e">
        <f t="shared" si="569"/>
        <v>#REF!</v>
      </c>
      <c r="BE428" s="9" t="e">
        <f t="shared" si="570"/>
        <v>#REF!</v>
      </c>
      <c r="BF428" s="9" t="e">
        <f t="shared" si="571"/>
        <v>#REF!</v>
      </c>
      <c r="BG428" s="9" t="e">
        <f t="shared" si="572"/>
        <v>#REF!</v>
      </c>
      <c r="BH428" s="9" t="e">
        <f t="shared" si="573"/>
        <v>#REF!</v>
      </c>
      <c r="BI428" s="9" t="e">
        <f t="shared" si="574"/>
        <v>#REF!</v>
      </c>
      <c r="BL428" s="10" t="e">
        <f>SUMIF([3]gfs0910a!#REF!,'[3]total hrs'!#REF!,[3]gfs0910a!#REF!)</f>
        <v>#REF!</v>
      </c>
      <c r="BM428" s="10" t="e">
        <f t="shared" si="575"/>
        <v>#REF!</v>
      </c>
      <c r="BN428" s="10" t="e">
        <f>SUMIF([3]gfs0910a!#REF!,'[3]total hrs'!#REF!,[3]gfs0910a!#REF!)</f>
        <v>#REF!</v>
      </c>
      <c r="BO428" s="10" t="e">
        <f t="shared" si="576"/>
        <v>#REF!</v>
      </c>
      <c r="BP428" s="10" t="e">
        <f>SUMIF([3]gfs0910a!#REF!,'[3]total hrs'!#REF!,[3]gfs0910a!#REF!)</f>
        <v>#REF!</v>
      </c>
      <c r="BQ428" s="10" t="e">
        <f t="shared" si="577"/>
        <v>#REF!</v>
      </c>
      <c r="BR428" s="10" t="e">
        <f>SUMIF([3]gfs0910a!#REF!,'[3]total hrs'!#REF!,[3]gfs0910a!#REF!)</f>
        <v>#REF!</v>
      </c>
      <c r="BS428" s="10" t="e">
        <f t="shared" si="578"/>
        <v>#REF!</v>
      </c>
      <c r="BT428" s="10" t="e">
        <f>SUMIF([3]gfs0910a!#REF!,'[3]total hrs'!#REF!,[3]gfs0910a!#REF!)</f>
        <v>#REF!</v>
      </c>
      <c r="BU428" s="10" t="e">
        <f t="shared" si="579"/>
        <v>#REF!</v>
      </c>
      <c r="BV428" s="10" t="e">
        <f>SUMIF([3]gfs0910a!#REF!,'[3]total hrs'!#REF!,[3]gfs0910a!#REF!)</f>
        <v>#REF!</v>
      </c>
      <c r="BW428" s="10" t="e">
        <f t="shared" si="580"/>
        <v>#REF!</v>
      </c>
    </row>
    <row r="429" spans="1:75" ht="21" customHeight="1" x14ac:dyDescent="0.25">
      <c r="A429" s="12">
        <v>52239</v>
      </c>
      <c r="B429" s="12" t="s">
        <v>433</v>
      </c>
      <c r="C429" s="15" t="s">
        <v>20</v>
      </c>
      <c r="D429" s="29">
        <f>SUMIF(general!$C:$C,'control sheet'!$A:$A,general!$K:$K)</f>
        <v>0</v>
      </c>
      <c r="E429" s="5">
        <f>SUMIF(airport!C:C,'control sheet'!A:A,airport!K:K)</f>
        <v>32</v>
      </c>
      <c r="F429" s="5">
        <f>SUMIF(denarau!C:C,'control sheet'!A:A,denarau!K:K)</f>
        <v>0</v>
      </c>
      <c r="G429" s="98">
        <f>SUMIF(fijian!$C:$C,'control sheet'!$A:$A,fijian!$K:$K)</f>
        <v>0</v>
      </c>
      <c r="H429" s="5">
        <f>SUMIF(north!C:C,'control sheet'!A:A,north!K:K)</f>
        <v>0</v>
      </c>
      <c r="I429" s="5"/>
      <c r="J429" s="5"/>
      <c r="L429" s="6">
        <f t="shared" si="559"/>
        <v>32</v>
      </c>
      <c r="N4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32</v>
      </c>
      <c r="O4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29" s="96">
        <f t="shared" si="560"/>
        <v>0</v>
      </c>
      <c r="R4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10.88</v>
      </c>
      <c r="S4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29" s="6">
        <f t="shared" si="561"/>
        <v>32</v>
      </c>
      <c r="AE429" s="7"/>
      <c r="AF429" s="6">
        <f t="shared" si="562"/>
        <v>32</v>
      </c>
      <c r="AG429" s="6">
        <f t="shared" si="563"/>
        <v>0</v>
      </c>
      <c r="AH429" s="6">
        <f t="shared" si="564"/>
        <v>0</v>
      </c>
      <c r="AI429" s="6">
        <f t="shared" si="565"/>
        <v>0</v>
      </c>
      <c r="AJ429" s="6">
        <f t="shared" si="566"/>
        <v>10.88</v>
      </c>
      <c r="AK429" s="6">
        <f t="shared" si="567"/>
        <v>0</v>
      </c>
      <c r="AL429" s="6"/>
      <c r="AM4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29" s="9" t="e">
        <f t="shared" si="568"/>
        <v>#REF!</v>
      </c>
      <c r="BD429" s="9" t="e">
        <f t="shared" si="569"/>
        <v>#REF!</v>
      </c>
      <c r="BE429" s="9" t="e">
        <f t="shared" si="570"/>
        <v>#REF!</v>
      </c>
      <c r="BF429" s="9" t="e">
        <f t="shared" si="571"/>
        <v>#REF!</v>
      </c>
      <c r="BG429" s="9" t="e">
        <f t="shared" si="572"/>
        <v>#REF!</v>
      </c>
      <c r="BH429" s="9" t="e">
        <f t="shared" si="573"/>
        <v>#REF!</v>
      </c>
      <c r="BI429" s="9" t="e">
        <f t="shared" si="574"/>
        <v>#REF!</v>
      </c>
      <c r="BL429" s="10" t="e">
        <f>SUMIF([3]gfs0910a!#REF!,'[3]total hrs'!#REF!,[3]gfs0910a!#REF!)</f>
        <v>#REF!</v>
      </c>
      <c r="BM429" s="10" t="e">
        <f t="shared" si="575"/>
        <v>#REF!</v>
      </c>
      <c r="BN429" s="10" t="e">
        <f>SUMIF([3]gfs0910a!#REF!,'[3]total hrs'!#REF!,[3]gfs0910a!#REF!)</f>
        <v>#REF!</v>
      </c>
      <c r="BO429" s="10" t="e">
        <f t="shared" si="576"/>
        <v>#REF!</v>
      </c>
      <c r="BP429" s="10" t="e">
        <f>SUMIF([3]gfs0910a!#REF!,'[3]total hrs'!#REF!,[3]gfs0910a!#REF!)</f>
        <v>#REF!</v>
      </c>
      <c r="BQ429" s="10" t="e">
        <f t="shared" si="577"/>
        <v>#REF!</v>
      </c>
      <c r="BR429" s="10" t="e">
        <f>SUMIF([3]gfs0910a!#REF!,'[3]total hrs'!#REF!,[3]gfs0910a!#REF!)</f>
        <v>#REF!</v>
      </c>
      <c r="BS429" s="10" t="e">
        <f t="shared" si="578"/>
        <v>#REF!</v>
      </c>
      <c r="BT429" s="10" t="e">
        <f>SUMIF([3]gfs0910a!#REF!,'[3]total hrs'!#REF!,[3]gfs0910a!#REF!)</f>
        <v>#REF!</v>
      </c>
      <c r="BU429" s="10" t="e">
        <f t="shared" si="579"/>
        <v>#REF!</v>
      </c>
      <c r="BV429" s="10" t="e">
        <f>SUMIF([3]gfs0910a!#REF!,'[3]total hrs'!#REF!,[3]gfs0910a!#REF!)</f>
        <v>#REF!</v>
      </c>
      <c r="BW429" s="10" t="e">
        <f t="shared" si="580"/>
        <v>#REF!</v>
      </c>
    </row>
    <row r="430" spans="1:75" ht="21" customHeight="1" x14ac:dyDescent="0.25">
      <c r="A430" s="12">
        <v>52243</v>
      </c>
      <c r="B430" s="12" t="s">
        <v>697</v>
      </c>
      <c r="C430" s="15" t="s">
        <v>20</v>
      </c>
      <c r="D430" s="29">
        <f>SUMIF(general!$C:$C,'control sheet'!$A:$A,general!$K:$K)</f>
        <v>0</v>
      </c>
      <c r="E430" s="5">
        <f>SUMIF(airport!C:C,'control sheet'!A:A,airport!K:K)</f>
        <v>19</v>
      </c>
      <c r="F430" s="5">
        <f>SUMIF(denarau!C:C,'control sheet'!A:A,denarau!K:K)</f>
        <v>0</v>
      </c>
      <c r="G430" s="98">
        <f>SUMIF(fijian!$C:$C,'control sheet'!$A:$A,fijian!$K:$K)</f>
        <v>0</v>
      </c>
      <c r="H430" s="5">
        <f>SUMIF(north!C:C,'control sheet'!A:A,north!K:K)</f>
        <v>0</v>
      </c>
      <c r="I430" s="5"/>
      <c r="J430" s="5"/>
      <c r="L430" s="6">
        <f t="shared" ref="L430:L438" si="581">SUM(D430:J430)</f>
        <v>19</v>
      </c>
      <c r="N4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16</v>
      </c>
      <c r="O4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4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0" s="96">
        <f t="shared" ref="Q430:Q438" si="582">SUM(N430:P430)-L430</f>
        <v>0</v>
      </c>
      <c r="R4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6.46</v>
      </c>
      <c r="S4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430" s="6">
        <f t="shared" ref="AD430:AD438" si="583">+L430-U430</f>
        <v>19</v>
      </c>
      <c r="AE430" s="7"/>
      <c r="AF430" s="6">
        <f t="shared" ref="AF430:AK433" si="584">+N430-W430</f>
        <v>16</v>
      </c>
      <c r="AG430" s="6">
        <f t="shared" si="584"/>
        <v>3</v>
      </c>
      <c r="AH430" s="6">
        <f t="shared" si="584"/>
        <v>0</v>
      </c>
      <c r="AI430" s="6">
        <f t="shared" si="584"/>
        <v>0</v>
      </c>
      <c r="AJ430" s="6">
        <f t="shared" si="584"/>
        <v>6.46</v>
      </c>
      <c r="AK430" s="6">
        <f t="shared" si="584"/>
        <v>6</v>
      </c>
      <c r="AL430" s="6"/>
      <c r="AM4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0" s="9" t="e">
        <f t="shared" ref="BC430:BI433" si="585">+AM430-AU430</f>
        <v>#REF!</v>
      </c>
      <c r="BD430" s="9" t="e">
        <f t="shared" si="585"/>
        <v>#REF!</v>
      </c>
      <c r="BE430" s="9" t="e">
        <f t="shared" si="585"/>
        <v>#REF!</v>
      </c>
      <c r="BF430" s="9" t="e">
        <f t="shared" si="585"/>
        <v>#REF!</v>
      </c>
      <c r="BG430" s="9" t="e">
        <f t="shared" si="585"/>
        <v>#REF!</v>
      </c>
      <c r="BH430" s="9" t="e">
        <f t="shared" si="585"/>
        <v>#REF!</v>
      </c>
      <c r="BI430" s="9" t="e">
        <f t="shared" si="585"/>
        <v>#REF!</v>
      </c>
      <c r="BL430" s="10" t="e">
        <f>SUMIF([3]gfs0910a!#REF!,'[3]total hrs'!#REF!,[3]gfs0910a!#REF!)</f>
        <v>#REF!</v>
      </c>
      <c r="BM430" s="10" t="e">
        <f t="shared" ref="BM430:BM438" si="586">+BL430-L430</f>
        <v>#REF!</v>
      </c>
      <c r="BN430" s="10" t="e">
        <f>SUMIF([3]gfs0910a!#REF!,'[3]total hrs'!#REF!,[3]gfs0910a!#REF!)</f>
        <v>#REF!</v>
      </c>
      <c r="BO430" s="10" t="e">
        <f t="shared" ref="BO430:BO438" si="587">+BN430-N430</f>
        <v>#REF!</v>
      </c>
      <c r="BP430" s="10" t="e">
        <f>SUMIF([3]gfs0910a!#REF!,'[3]total hrs'!#REF!,[3]gfs0910a!#REF!)</f>
        <v>#REF!</v>
      </c>
      <c r="BQ430" s="10" t="e">
        <f t="shared" ref="BQ430:BQ438" si="588">+BP430-O430</f>
        <v>#REF!</v>
      </c>
      <c r="BR430" s="10" t="e">
        <f>SUMIF([3]gfs0910a!#REF!,'[3]total hrs'!#REF!,[3]gfs0910a!#REF!)</f>
        <v>#REF!</v>
      </c>
      <c r="BS430" s="10" t="e">
        <f t="shared" ref="BS430:BS438" si="589">+BR430-P430</f>
        <v>#REF!</v>
      </c>
      <c r="BT430" s="10" t="e">
        <f>SUMIF([3]gfs0910a!#REF!,'[3]total hrs'!#REF!,[3]gfs0910a!#REF!)</f>
        <v>#REF!</v>
      </c>
      <c r="BU430" s="10" t="e">
        <f t="shared" ref="BU430:BU438" si="590">+BT430-R430</f>
        <v>#REF!</v>
      </c>
      <c r="BV430" s="10" t="e">
        <f>SUMIF([3]gfs0910a!#REF!,'[3]total hrs'!#REF!,[3]gfs0910a!#REF!)</f>
        <v>#REF!</v>
      </c>
      <c r="BW430" s="10" t="e">
        <f t="shared" ref="BW430:BW438" si="591">+BV430-S430</f>
        <v>#REF!</v>
      </c>
    </row>
    <row r="431" spans="1:75" ht="21" customHeight="1" x14ac:dyDescent="0.25">
      <c r="A431" s="12">
        <v>52246</v>
      </c>
      <c r="B431" s="12" t="s">
        <v>843</v>
      </c>
      <c r="C431" s="15" t="s">
        <v>20</v>
      </c>
      <c r="D431" s="29">
        <f>SUMIF(general!$C:$C,'control sheet'!$A:$A,general!$K:$K)</f>
        <v>0</v>
      </c>
      <c r="E431" s="5">
        <f>SUMIF(airport!C:C,'control sheet'!A:A,airport!K:K)</f>
        <v>40</v>
      </c>
      <c r="F431" s="5">
        <f>SUMIF(denarau!C:C,'control sheet'!A:A,denarau!K:K)</f>
        <v>0</v>
      </c>
      <c r="G431" s="98">
        <f>SUMIF(fijian!$C:$C,'control sheet'!$A:$A,fijian!$K:$K)</f>
        <v>0</v>
      </c>
      <c r="H431" s="5">
        <f>SUMIF(north!C:C,'control sheet'!A:A,north!K:K)</f>
        <v>0</v>
      </c>
      <c r="I431" s="5"/>
      <c r="J431" s="5"/>
      <c r="L431" s="6">
        <f t="shared" si="581"/>
        <v>40</v>
      </c>
      <c r="N4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4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4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1" s="96">
        <f t="shared" si="582"/>
        <v>0</v>
      </c>
      <c r="R4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8</v>
      </c>
      <c r="S4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431" s="6">
        <f t="shared" si="583"/>
        <v>40</v>
      </c>
      <c r="AE431" s="7"/>
      <c r="AF431" s="6">
        <f t="shared" ref="AF431:AK431" si="592">+N431-W431</f>
        <v>36</v>
      </c>
      <c r="AG431" s="6">
        <f t="shared" si="592"/>
        <v>4</v>
      </c>
      <c r="AH431" s="6">
        <f t="shared" si="592"/>
        <v>0</v>
      </c>
      <c r="AI431" s="6">
        <f t="shared" si="592"/>
        <v>0</v>
      </c>
      <c r="AJ431" s="6">
        <f t="shared" si="592"/>
        <v>8</v>
      </c>
      <c r="AK431" s="6">
        <f t="shared" si="592"/>
        <v>6</v>
      </c>
      <c r="AL431" s="6"/>
      <c r="AM4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1" s="9" t="e">
        <f t="shared" ref="BC431:BI431" si="593">+AM431-AU431</f>
        <v>#REF!</v>
      </c>
      <c r="BD431" s="9" t="e">
        <f t="shared" si="593"/>
        <v>#REF!</v>
      </c>
      <c r="BE431" s="9" t="e">
        <f t="shared" si="593"/>
        <v>#REF!</v>
      </c>
      <c r="BF431" s="9" t="e">
        <f t="shared" si="593"/>
        <v>#REF!</v>
      </c>
      <c r="BG431" s="9" t="e">
        <f t="shared" si="593"/>
        <v>#REF!</v>
      </c>
      <c r="BH431" s="9" t="e">
        <f t="shared" si="593"/>
        <v>#REF!</v>
      </c>
      <c r="BI431" s="9" t="e">
        <f t="shared" si="593"/>
        <v>#REF!</v>
      </c>
      <c r="BL431" s="10" t="e">
        <f>SUMIF([3]gfs0910a!#REF!,'[3]total hrs'!#REF!,[3]gfs0910a!#REF!)</f>
        <v>#REF!</v>
      </c>
      <c r="BM431" s="10" t="e">
        <f t="shared" si="586"/>
        <v>#REF!</v>
      </c>
      <c r="BN431" s="10" t="e">
        <f>SUMIF([3]gfs0910a!#REF!,'[3]total hrs'!#REF!,[3]gfs0910a!#REF!)</f>
        <v>#REF!</v>
      </c>
      <c r="BO431" s="10" t="e">
        <f t="shared" si="587"/>
        <v>#REF!</v>
      </c>
      <c r="BP431" s="10" t="e">
        <f>SUMIF([3]gfs0910a!#REF!,'[3]total hrs'!#REF!,[3]gfs0910a!#REF!)</f>
        <v>#REF!</v>
      </c>
      <c r="BQ431" s="10" t="e">
        <f t="shared" si="588"/>
        <v>#REF!</v>
      </c>
      <c r="BR431" s="10" t="e">
        <f>SUMIF([3]gfs0910a!#REF!,'[3]total hrs'!#REF!,[3]gfs0910a!#REF!)</f>
        <v>#REF!</v>
      </c>
      <c r="BS431" s="10" t="e">
        <f t="shared" si="589"/>
        <v>#REF!</v>
      </c>
      <c r="BT431" s="10" t="e">
        <f>SUMIF([3]gfs0910a!#REF!,'[3]total hrs'!#REF!,[3]gfs0910a!#REF!)</f>
        <v>#REF!</v>
      </c>
      <c r="BU431" s="10" t="e">
        <f t="shared" si="590"/>
        <v>#REF!</v>
      </c>
      <c r="BV431" s="10" t="e">
        <f>SUMIF([3]gfs0910a!#REF!,'[3]total hrs'!#REF!,[3]gfs0910a!#REF!)</f>
        <v>#REF!</v>
      </c>
      <c r="BW431" s="10" t="e">
        <f t="shared" si="591"/>
        <v>#REF!</v>
      </c>
    </row>
    <row r="432" spans="1:75" ht="21" customHeight="1" x14ac:dyDescent="0.25">
      <c r="A432" s="12">
        <v>52247</v>
      </c>
      <c r="B432" s="12" t="s">
        <v>434</v>
      </c>
      <c r="C432" s="15" t="s">
        <v>20</v>
      </c>
      <c r="D432" s="29">
        <f>SUMIF(general!$C:$C,'control sheet'!$A:$A,general!$K:$K)</f>
        <v>0</v>
      </c>
      <c r="E432" s="5">
        <f>SUMIF(airport!C:C,'control sheet'!A:A,airport!K:K)</f>
        <v>66</v>
      </c>
      <c r="F432" s="5">
        <f>SUMIF(denarau!C:C,'control sheet'!A:A,denarau!K:K)</f>
        <v>0</v>
      </c>
      <c r="G432" s="98">
        <f>SUMIF(fijian!$C:$C,'control sheet'!$A:$A,fijian!$K:$K)</f>
        <v>0</v>
      </c>
      <c r="H432" s="5">
        <f>SUMIF(north!C:C,'control sheet'!A:A,north!K:K)</f>
        <v>0</v>
      </c>
      <c r="I432" s="5"/>
      <c r="J432" s="5"/>
      <c r="L432" s="6">
        <f t="shared" si="581"/>
        <v>66</v>
      </c>
      <c r="N4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</v>
      </c>
      <c r="O4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</v>
      </c>
      <c r="P4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432" s="96">
        <f t="shared" si="582"/>
        <v>0</v>
      </c>
      <c r="R4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22.44</v>
      </c>
      <c r="S4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432" s="6">
        <f t="shared" si="583"/>
        <v>66</v>
      </c>
      <c r="AE432" s="7"/>
      <c r="AF432" s="6">
        <f t="shared" si="584"/>
        <v>47</v>
      </c>
      <c r="AG432" s="6">
        <f t="shared" si="584"/>
        <v>17</v>
      </c>
      <c r="AH432" s="6">
        <f t="shared" si="584"/>
        <v>2</v>
      </c>
      <c r="AI432" s="6">
        <f t="shared" si="584"/>
        <v>0</v>
      </c>
      <c r="AJ432" s="6">
        <f t="shared" si="584"/>
        <v>22.44</v>
      </c>
      <c r="AK432" s="6">
        <f t="shared" si="584"/>
        <v>30</v>
      </c>
      <c r="AL432" s="6"/>
      <c r="AM4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2" s="9" t="e">
        <f t="shared" si="585"/>
        <v>#REF!</v>
      </c>
      <c r="BD432" s="9" t="e">
        <f t="shared" si="585"/>
        <v>#REF!</v>
      </c>
      <c r="BE432" s="9" t="e">
        <f t="shared" si="585"/>
        <v>#REF!</v>
      </c>
      <c r="BF432" s="9" t="e">
        <f t="shared" si="585"/>
        <v>#REF!</v>
      </c>
      <c r="BG432" s="9" t="e">
        <f t="shared" si="585"/>
        <v>#REF!</v>
      </c>
      <c r="BH432" s="9" t="e">
        <f t="shared" si="585"/>
        <v>#REF!</v>
      </c>
      <c r="BI432" s="9" t="e">
        <f t="shared" si="585"/>
        <v>#REF!</v>
      </c>
      <c r="BL432" s="10" t="e">
        <f>SUMIF([3]gfs0910a!#REF!,'[3]total hrs'!#REF!,[3]gfs0910a!#REF!)</f>
        <v>#REF!</v>
      </c>
      <c r="BM432" s="10" t="e">
        <f t="shared" si="586"/>
        <v>#REF!</v>
      </c>
      <c r="BN432" s="10" t="e">
        <f>SUMIF([3]gfs0910a!#REF!,'[3]total hrs'!#REF!,[3]gfs0910a!#REF!)</f>
        <v>#REF!</v>
      </c>
      <c r="BO432" s="10" t="e">
        <f t="shared" si="587"/>
        <v>#REF!</v>
      </c>
      <c r="BP432" s="10" t="e">
        <f>SUMIF([3]gfs0910a!#REF!,'[3]total hrs'!#REF!,[3]gfs0910a!#REF!)</f>
        <v>#REF!</v>
      </c>
      <c r="BQ432" s="10" t="e">
        <f t="shared" si="588"/>
        <v>#REF!</v>
      </c>
      <c r="BR432" s="10" t="e">
        <f>SUMIF([3]gfs0910a!#REF!,'[3]total hrs'!#REF!,[3]gfs0910a!#REF!)</f>
        <v>#REF!</v>
      </c>
      <c r="BS432" s="10" t="e">
        <f t="shared" si="589"/>
        <v>#REF!</v>
      </c>
      <c r="BT432" s="10" t="e">
        <f>SUMIF([3]gfs0910a!#REF!,'[3]total hrs'!#REF!,[3]gfs0910a!#REF!)</f>
        <v>#REF!</v>
      </c>
      <c r="BU432" s="10" t="e">
        <f t="shared" si="590"/>
        <v>#REF!</v>
      </c>
      <c r="BV432" s="10" t="e">
        <f>SUMIF([3]gfs0910a!#REF!,'[3]total hrs'!#REF!,[3]gfs0910a!#REF!)</f>
        <v>#REF!</v>
      </c>
      <c r="BW432" s="10" t="e">
        <f t="shared" si="591"/>
        <v>#REF!</v>
      </c>
    </row>
    <row r="433" spans="1:75" ht="21" customHeight="1" x14ac:dyDescent="0.25">
      <c r="A433" s="12">
        <v>52248</v>
      </c>
      <c r="B433" s="12" t="s">
        <v>435</v>
      </c>
      <c r="C433" s="15" t="s">
        <v>20</v>
      </c>
      <c r="D433" s="29">
        <f>SUMIF(general!$C:$C,'control sheet'!$A:$A,general!$K:$K)</f>
        <v>0</v>
      </c>
      <c r="E433" s="5">
        <f>SUMIF(airport!C:C,'control sheet'!A:A,airport!K:K)</f>
        <v>63</v>
      </c>
      <c r="F433" s="5">
        <f>SUMIF(denarau!C:C,'control sheet'!A:A,denarau!K:K)</f>
        <v>0</v>
      </c>
      <c r="G433" s="98">
        <f>SUMIF(fijian!$C:$C,'control sheet'!$A:$A,fijian!$K:$K)</f>
        <v>0</v>
      </c>
      <c r="H433" s="5">
        <f>SUMIF(north!C:C,'control sheet'!A:A,north!K:K)</f>
        <v>0</v>
      </c>
      <c r="I433" s="5"/>
      <c r="J433" s="5"/>
      <c r="L433" s="6">
        <f t="shared" si="581"/>
        <v>63</v>
      </c>
      <c r="N4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4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4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3" s="96">
        <f t="shared" si="582"/>
        <v>0</v>
      </c>
      <c r="R4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21.42</v>
      </c>
      <c r="S4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433" s="6">
        <f t="shared" si="583"/>
        <v>63</v>
      </c>
      <c r="AE433" s="7"/>
      <c r="AF433" s="6">
        <f t="shared" si="584"/>
        <v>48</v>
      </c>
      <c r="AG433" s="6">
        <f t="shared" si="584"/>
        <v>15</v>
      </c>
      <c r="AH433" s="6">
        <f t="shared" si="584"/>
        <v>0</v>
      </c>
      <c r="AI433" s="6">
        <f t="shared" si="584"/>
        <v>0</v>
      </c>
      <c r="AJ433" s="6">
        <f t="shared" si="584"/>
        <v>21.42</v>
      </c>
      <c r="AK433" s="6">
        <f t="shared" si="584"/>
        <v>24</v>
      </c>
      <c r="AL433" s="6"/>
      <c r="AM4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3" s="9" t="e">
        <f t="shared" si="585"/>
        <v>#REF!</v>
      </c>
      <c r="BD433" s="9" t="e">
        <f t="shared" si="585"/>
        <v>#REF!</v>
      </c>
      <c r="BE433" s="9" t="e">
        <f t="shared" si="585"/>
        <v>#REF!</v>
      </c>
      <c r="BF433" s="9" t="e">
        <f t="shared" si="585"/>
        <v>#REF!</v>
      </c>
      <c r="BG433" s="9" t="e">
        <f t="shared" si="585"/>
        <v>#REF!</v>
      </c>
      <c r="BH433" s="9" t="e">
        <f t="shared" si="585"/>
        <v>#REF!</v>
      </c>
      <c r="BI433" s="9" t="e">
        <f t="shared" si="585"/>
        <v>#REF!</v>
      </c>
      <c r="BL433" s="10" t="e">
        <f>SUMIF([3]gfs0910a!#REF!,'[3]total hrs'!#REF!,[3]gfs0910a!#REF!)</f>
        <v>#REF!</v>
      </c>
      <c r="BM433" s="10" t="e">
        <f t="shared" si="586"/>
        <v>#REF!</v>
      </c>
      <c r="BN433" s="10" t="e">
        <f>SUMIF([3]gfs0910a!#REF!,'[3]total hrs'!#REF!,[3]gfs0910a!#REF!)</f>
        <v>#REF!</v>
      </c>
      <c r="BO433" s="10" t="e">
        <f t="shared" si="587"/>
        <v>#REF!</v>
      </c>
      <c r="BP433" s="10" t="e">
        <f>SUMIF([3]gfs0910a!#REF!,'[3]total hrs'!#REF!,[3]gfs0910a!#REF!)</f>
        <v>#REF!</v>
      </c>
      <c r="BQ433" s="10" t="e">
        <f t="shared" si="588"/>
        <v>#REF!</v>
      </c>
      <c r="BR433" s="10" t="e">
        <f>SUMIF([3]gfs0910a!#REF!,'[3]total hrs'!#REF!,[3]gfs0910a!#REF!)</f>
        <v>#REF!</v>
      </c>
      <c r="BS433" s="10" t="e">
        <f t="shared" si="589"/>
        <v>#REF!</v>
      </c>
      <c r="BT433" s="10" t="e">
        <f>SUMIF([3]gfs0910a!#REF!,'[3]total hrs'!#REF!,[3]gfs0910a!#REF!)</f>
        <v>#REF!</v>
      </c>
      <c r="BU433" s="10" t="e">
        <f t="shared" si="590"/>
        <v>#REF!</v>
      </c>
      <c r="BV433" s="10" t="e">
        <f>SUMIF([3]gfs0910a!#REF!,'[3]total hrs'!#REF!,[3]gfs0910a!#REF!)</f>
        <v>#REF!</v>
      </c>
      <c r="BW433" s="10" t="e">
        <f t="shared" si="591"/>
        <v>#REF!</v>
      </c>
    </row>
    <row r="434" spans="1:75" ht="21" customHeight="1" x14ac:dyDescent="0.25">
      <c r="A434" s="12">
        <v>52256</v>
      </c>
      <c r="B434" s="12" t="s">
        <v>436</v>
      </c>
      <c r="C434" s="15" t="s">
        <v>20</v>
      </c>
      <c r="D434" s="29">
        <f>SUMIF(general!$C:$C,'control sheet'!$A:$A,general!$K:$K)</f>
        <v>0</v>
      </c>
      <c r="E434" s="5">
        <f>SUMIF(airport!C:C,'control sheet'!A:A,airport!K:K)</f>
        <v>64</v>
      </c>
      <c r="F434" s="5">
        <f>SUMIF(denarau!C:C,'control sheet'!A:A,denarau!K:K)</f>
        <v>0</v>
      </c>
      <c r="G434" s="98">
        <f>SUMIF(fijian!$C:$C,'control sheet'!$A:$A,fijian!$K:$K)</f>
        <v>0</v>
      </c>
      <c r="H434" s="5">
        <f>SUMIF(north!C:C,'control sheet'!A:A,north!K:K)</f>
        <v>0</v>
      </c>
      <c r="I434" s="5"/>
      <c r="J434" s="5"/>
      <c r="L434" s="6">
        <f t="shared" si="581"/>
        <v>64</v>
      </c>
      <c r="N4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4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4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4" s="96">
        <f t="shared" si="582"/>
        <v>0</v>
      </c>
      <c r="R4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21.76</v>
      </c>
      <c r="S4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434" s="6">
        <f t="shared" si="583"/>
        <v>64</v>
      </c>
      <c r="AE434" s="7"/>
      <c r="AF434" s="6">
        <f t="shared" ref="AF434:AK438" si="594">+N434-W434</f>
        <v>48</v>
      </c>
      <c r="AG434" s="6">
        <f t="shared" si="594"/>
        <v>16</v>
      </c>
      <c r="AH434" s="6">
        <f t="shared" si="594"/>
        <v>0</v>
      </c>
      <c r="AI434" s="6">
        <f t="shared" si="594"/>
        <v>0</v>
      </c>
      <c r="AJ434" s="6">
        <f t="shared" si="594"/>
        <v>21.76</v>
      </c>
      <c r="AK434" s="6">
        <f t="shared" si="594"/>
        <v>24</v>
      </c>
      <c r="AL434" s="6"/>
      <c r="AM4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4" s="9" t="e">
        <f t="shared" ref="BC434:BI438" si="595">+AM434-AU434</f>
        <v>#REF!</v>
      </c>
      <c r="BD434" s="9" t="e">
        <f t="shared" si="595"/>
        <v>#REF!</v>
      </c>
      <c r="BE434" s="9" t="e">
        <f t="shared" si="595"/>
        <v>#REF!</v>
      </c>
      <c r="BF434" s="9" t="e">
        <f t="shared" si="595"/>
        <v>#REF!</v>
      </c>
      <c r="BG434" s="9" t="e">
        <f t="shared" si="595"/>
        <v>#REF!</v>
      </c>
      <c r="BH434" s="9" t="e">
        <f t="shared" si="595"/>
        <v>#REF!</v>
      </c>
      <c r="BI434" s="9" t="e">
        <f t="shared" si="595"/>
        <v>#REF!</v>
      </c>
      <c r="BL434" s="10" t="e">
        <f>SUMIF([3]gfs0910a!#REF!,'[3]total hrs'!#REF!,[3]gfs0910a!#REF!)</f>
        <v>#REF!</v>
      </c>
      <c r="BM434" s="10" t="e">
        <f t="shared" si="586"/>
        <v>#REF!</v>
      </c>
      <c r="BN434" s="10" t="e">
        <f>SUMIF([3]gfs0910a!#REF!,'[3]total hrs'!#REF!,[3]gfs0910a!#REF!)</f>
        <v>#REF!</v>
      </c>
      <c r="BO434" s="10" t="e">
        <f t="shared" si="587"/>
        <v>#REF!</v>
      </c>
      <c r="BP434" s="10" t="e">
        <f>SUMIF([3]gfs0910a!#REF!,'[3]total hrs'!#REF!,[3]gfs0910a!#REF!)</f>
        <v>#REF!</v>
      </c>
      <c r="BQ434" s="10" t="e">
        <f t="shared" si="588"/>
        <v>#REF!</v>
      </c>
      <c r="BR434" s="10" t="e">
        <f>SUMIF([3]gfs0910a!#REF!,'[3]total hrs'!#REF!,[3]gfs0910a!#REF!)</f>
        <v>#REF!</v>
      </c>
      <c r="BS434" s="10" t="e">
        <f t="shared" si="589"/>
        <v>#REF!</v>
      </c>
      <c r="BT434" s="10" t="e">
        <f>SUMIF([3]gfs0910a!#REF!,'[3]total hrs'!#REF!,[3]gfs0910a!#REF!)</f>
        <v>#REF!</v>
      </c>
      <c r="BU434" s="10" t="e">
        <f t="shared" si="590"/>
        <v>#REF!</v>
      </c>
      <c r="BV434" s="10" t="e">
        <f>SUMIF([3]gfs0910a!#REF!,'[3]total hrs'!#REF!,[3]gfs0910a!#REF!)</f>
        <v>#REF!</v>
      </c>
      <c r="BW434" s="10" t="e">
        <f t="shared" si="591"/>
        <v>#REF!</v>
      </c>
    </row>
    <row r="435" spans="1:75" ht="21" customHeight="1" x14ac:dyDescent="0.25">
      <c r="A435" s="12">
        <v>52257</v>
      </c>
      <c r="B435" s="12" t="s">
        <v>437</v>
      </c>
      <c r="C435" s="15" t="s">
        <v>20</v>
      </c>
      <c r="D435" s="29">
        <f>SUMIF(general!$C:$C,'control sheet'!$A:$A,general!$K:$K)</f>
        <v>0</v>
      </c>
      <c r="E435" s="5">
        <f>SUMIF(airport!C:C,'control sheet'!A:A,airport!K:K)</f>
        <v>0</v>
      </c>
      <c r="F435" s="5">
        <f>SUMIF(denarau!C:C,'control sheet'!A:A,denarau!K:K)</f>
        <v>0</v>
      </c>
      <c r="G435" s="98">
        <f>SUMIF(fijian!$C:$C,'control sheet'!$A:$A,fijian!$K:$K)</f>
        <v>0</v>
      </c>
      <c r="H435" s="5">
        <f>SUMIF(north!C:C,'control sheet'!A:A,north!K:K)</f>
        <v>0</v>
      </c>
      <c r="I435" s="5"/>
      <c r="J435" s="5"/>
      <c r="L435" s="6">
        <f t="shared" si="581"/>
        <v>0</v>
      </c>
      <c r="N4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5" s="96">
        <f t="shared" si="582"/>
        <v>0</v>
      </c>
      <c r="R4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35" s="6">
        <f t="shared" si="583"/>
        <v>0</v>
      </c>
      <c r="AE435" s="7"/>
      <c r="AF435" s="6">
        <f t="shared" si="594"/>
        <v>0</v>
      </c>
      <c r="AG435" s="6">
        <f t="shared" si="594"/>
        <v>0</v>
      </c>
      <c r="AH435" s="6">
        <f t="shared" si="594"/>
        <v>0</v>
      </c>
      <c r="AI435" s="6">
        <f t="shared" si="594"/>
        <v>0</v>
      </c>
      <c r="AJ435" s="6">
        <f t="shared" si="594"/>
        <v>0</v>
      </c>
      <c r="AK435" s="6">
        <f t="shared" si="594"/>
        <v>0</v>
      </c>
      <c r="AL435" s="6"/>
      <c r="AM4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5" s="9" t="e">
        <f t="shared" si="595"/>
        <v>#REF!</v>
      </c>
      <c r="BD435" s="9" t="e">
        <f t="shared" si="595"/>
        <v>#REF!</v>
      </c>
      <c r="BE435" s="9" t="e">
        <f t="shared" si="595"/>
        <v>#REF!</v>
      </c>
      <c r="BF435" s="9" t="e">
        <f t="shared" si="595"/>
        <v>#REF!</v>
      </c>
      <c r="BG435" s="9" t="e">
        <f t="shared" si="595"/>
        <v>#REF!</v>
      </c>
      <c r="BH435" s="9" t="e">
        <f t="shared" si="595"/>
        <v>#REF!</v>
      </c>
      <c r="BI435" s="9" t="e">
        <f t="shared" si="595"/>
        <v>#REF!</v>
      </c>
      <c r="BL435" s="10" t="e">
        <f>SUMIF([3]gfs0910a!#REF!,'[3]total hrs'!#REF!,[3]gfs0910a!#REF!)</f>
        <v>#REF!</v>
      </c>
      <c r="BM435" s="10" t="e">
        <f t="shared" si="586"/>
        <v>#REF!</v>
      </c>
      <c r="BN435" s="10" t="e">
        <f>SUMIF([3]gfs0910a!#REF!,'[3]total hrs'!#REF!,[3]gfs0910a!#REF!)</f>
        <v>#REF!</v>
      </c>
      <c r="BO435" s="10" t="e">
        <f t="shared" si="587"/>
        <v>#REF!</v>
      </c>
      <c r="BP435" s="10" t="e">
        <f>SUMIF([3]gfs0910a!#REF!,'[3]total hrs'!#REF!,[3]gfs0910a!#REF!)</f>
        <v>#REF!</v>
      </c>
      <c r="BQ435" s="10" t="e">
        <f t="shared" si="588"/>
        <v>#REF!</v>
      </c>
      <c r="BR435" s="10" t="e">
        <f>SUMIF([3]gfs0910a!#REF!,'[3]total hrs'!#REF!,[3]gfs0910a!#REF!)</f>
        <v>#REF!</v>
      </c>
      <c r="BS435" s="10" t="e">
        <f t="shared" si="589"/>
        <v>#REF!</v>
      </c>
      <c r="BT435" s="10" t="e">
        <f>SUMIF([3]gfs0910a!#REF!,'[3]total hrs'!#REF!,[3]gfs0910a!#REF!)</f>
        <v>#REF!</v>
      </c>
      <c r="BU435" s="10" t="e">
        <f t="shared" si="590"/>
        <v>#REF!</v>
      </c>
      <c r="BV435" s="10" t="e">
        <f>SUMIF([3]gfs0910a!#REF!,'[3]total hrs'!#REF!,[3]gfs0910a!#REF!)</f>
        <v>#REF!</v>
      </c>
      <c r="BW435" s="10" t="e">
        <f t="shared" si="591"/>
        <v>#REF!</v>
      </c>
    </row>
    <row r="436" spans="1:75" ht="21.75" customHeight="1" x14ac:dyDescent="0.25">
      <c r="A436" s="12">
        <v>52260</v>
      </c>
      <c r="B436" s="12" t="s">
        <v>438</v>
      </c>
      <c r="C436" s="15" t="s">
        <v>20</v>
      </c>
      <c r="D436" s="29">
        <f>SUMIF(general!$C:$C,'control sheet'!$A:$A,general!$K:$K)</f>
        <v>0</v>
      </c>
      <c r="E436" s="5">
        <f>SUMIF(airport!C:C,'control sheet'!A:A,airport!K:K)</f>
        <v>0</v>
      </c>
      <c r="F436" s="5">
        <f>SUMIF(denarau!C:C,'control sheet'!A:A,denarau!K:K)</f>
        <v>0</v>
      </c>
      <c r="G436" s="98">
        <f>SUMIF(fijian!$C:$C,'control sheet'!$A:$A,fijian!$K:$K)</f>
        <v>0</v>
      </c>
      <c r="H436" s="5">
        <f>SUMIF(north!C:C,'control sheet'!A:A,north!K:K)</f>
        <v>0</v>
      </c>
      <c r="I436" s="5"/>
      <c r="J436" s="5"/>
      <c r="L436" s="6">
        <f t="shared" si="581"/>
        <v>0</v>
      </c>
      <c r="N4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6" s="96">
        <f t="shared" si="582"/>
        <v>0</v>
      </c>
      <c r="R4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36" s="6">
        <f t="shared" si="583"/>
        <v>0</v>
      </c>
      <c r="AE436" s="7"/>
      <c r="AF436" s="6">
        <f t="shared" si="594"/>
        <v>0</v>
      </c>
      <c r="AG436" s="6">
        <f t="shared" si="594"/>
        <v>0</v>
      </c>
      <c r="AH436" s="6">
        <f t="shared" si="594"/>
        <v>0</v>
      </c>
      <c r="AI436" s="6">
        <f t="shared" si="594"/>
        <v>0</v>
      </c>
      <c r="AJ436" s="6">
        <f t="shared" si="594"/>
        <v>0</v>
      </c>
      <c r="AK436" s="6">
        <f t="shared" si="594"/>
        <v>0</v>
      </c>
      <c r="AL436" s="6"/>
      <c r="AM4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6" s="9" t="e">
        <f t="shared" si="595"/>
        <v>#REF!</v>
      </c>
      <c r="BD436" s="9" t="e">
        <f t="shared" si="595"/>
        <v>#REF!</v>
      </c>
      <c r="BE436" s="9" t="e">
        <f t="shared" si="595"/>
        <v>#REF!</v>
      </c>
      <c r="BF436" s="9" t="e">
        <f t="shared" si="595"/>
        <v>#REF!</v>
      </c>
      <c r="BG436" s="9" t="e">
        <f t="shared" si="595"/>
        <v>#REF!</v>
      </c>
      <c r="BH436" s="9" t="e">
        <f t="shared" si="595"/>
        <v>#REF!</v>
      </c>
      <c r="BI436" s="9" t="e">
        <f t="shared" si="595"/>
        <v>#REF!</v>
      </c>
      <c r="BL436" s="10" t="e">
        <f>SUMIF([3]gfs0910a!#REF!,'[3]total hrs'!#REF!,[3]gfs0910a!#REF!)</f>
        <v>#REF!</v>
      </c>
      <c r="BM436" s="10" t="e">
        <f t="shared" si="586"/>
        <v>#REF!</v>
      </c>
      <c r="BN436" s="10" t="e">
        <f>SUMIF([3]gfs0910a!#REF!,'[3]total hrs'!#REF!,[3]gfs0910a!#REF!)</f>
        <v>#REF!</v>
      </c>
      <c r="BO436" s="10" t="e">
        <f t="shared" si="587"/>
        <v>#REF!</v>
      </c>
      <c r="BP436" s="10" t="e">
        <f>SUMIF([3]gfs0910a!#REF!,'[3]total hrs'!#REF!,[3]gfs0910a!#REF!)</f>
        <v>#REF!</v>
      </c>
      <c r="BQ436" s="10" t="e">
        <f t="shared" si="588"/>
        <v>#REF!</v>
      </c>
      <c r="BR436" s="10" t="e">
        <f>SUMIF([3]gfs0910a!#REF!,'[3]total hrs'!#REF!,[3]gfs0910a!#REF!)</f>
        <v>#REF!</v>
      </c>
      <c r="BS436" s="10" t="e">
        <f t="shared" si="589"/>
        <v>#REF!</v>
      </c>
      <c r="BT436" s="10" t="e">
        <f>SUMIF([3]gfs0910a!#REF!,'[3]total hrs'!#REF!,[3]gfs0910a!#REF!)</f>
        <v>#REF!</v>
      </c>
      <c r="BU436" s="10" t="e">
        <f t="shared" si="590"/>
        <v>#REF!</v>
      </c>
      <c r="BV436" s="10" t="e">
        <f>SUMIF([3]gfs0910a!#REF!,'[3]total hrs'!#REF!,[3]gfs0910a!#REF!)</f>
        <v>#REF!</v>
      </c>
      <c r="BW436" s="10" t="e">
        <f t="shared" si="591"/>
        <v>#REF!</v>
      </c>
    </row>
    <row r="437" spans="1:75" ht="21" customHeight="1" x14ac:dyDescent="0.25">
      <c r="A437" s="12">
        <v>52261</v>
      </c>
      <c r="B437" s="12" t="s">
        <v>439</v>
      </c>
      <c r="C437" s="15" t="s">
        <v>20</v>
      </c>
      <c r="D437" s="29">
        <f>SUMIF(general!$C:$C,'control sheet'!$A:$A,general!$K:$K)</f>
        <v>0</v>
      </c>
      <c r="E437" s="5">
        <f>SUMIF(airport!C:C,'control sheet'!A:A,airport!K:K)</f>
        <v>0</v>
      </c>
      <c r="F437" s="5">
        <f>SUMIF(denarau!C:C,'control sheet'!A:A,denarau!K:K)</f>
        <v>0</v>
      </c>
      <c r="G437" s="98">
        <f>SUMIF(fijian!$C:$C,'control sheet'!$A:$A,fijian!$K:$K)</f>
        <v>0</v>
      </c>
      <c r="H437" s="5">
        <f>SUMIF(north!C:C,'control sheet'!A:A,north!K:K)</f>
        <v>0</v>
      </c>
      <c r="I437" s="5"/>
      <c r="J437" s="5"/>
      <c r="L437" s="6">
        <f t="shared" si="581"/>
        <v>0</v>
      </c>
      <c r="N4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7" s="96">
        <f t="shared" si="582"/>
        <v>0</v>
      </c>
      <c r="R4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37" s="6">
        <f t="shared" si="583"/>
        <v>0</v>
      </c>
      <c r="AE437" s="7"/>
      <c r="AF437" s="6">
        <f t="shared" si="594"/>
        <v>0</v>
      </c>
      <c r="AG437" s="6">
        <f t="shared" si="594"/>
        <v>0</v>
      </c>
      <c r="AH437" s="6">
        <f t="shared" si="594"/>
        <v>0</v>
      </c>
      <c r="AI437" s="6">
        <f t="shared" si="594"/>
        <v>0</v>
      </c>
      <c r="AJ437" s="6">
        <f t="shared" si="594"/>
        <v>0</v>
      </c>
      <c r="AK437" s="6">
        <f t="shared" si="594"/>
        <v>0</v>
      </c>
      <c r="AL437" s="6"/>
      <c r="AM4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7" s="9" t="e">
        <f t="shared" si="595"/>
        <v>#REF!</v>
      </c>
      <c r="BD437" s="9" t="e">
        <f t="shared" si="595"/>
        <v>#REF!</v>
      </c>
      <c r="BE437" s="9" t="e">
        <f t="shared" si="595"/>
        <v>#REF!</v>
      </c>
      <c r="BF437" s="9" t="e">
        <f t="shared" si="595"/>
        <v>#REF!</v>
      </c>
      <c r="BG437" s="9" t="e">
        <f t="shared" si="595"/>
        <v>#REF!</v>
      </c>
      <c r="BH437" s="9" t="e">
        <f t="shared" si="595"/>
        <v>#REF!</v>
      </c>
      <c r="BI437" s="9" t="e">
        <f t="shared" si="595"/>
        <v>#REF!</v>
      </c>
      <c r="BL437" s="10" t="e">
        <f>SUMIF([3]gfs0910a!#REF!,'[3]total hrs'!#REF!,[3]gfs0910a!#REF!)</f>
        <v>#REF!</v>
      </c>
      <c r="BM437" s="10" t="e">
        <f t="shared" si="586"/>
        <v>#REF!</v>
      </c>
      <c r="BN437" s="10" t="e">
        <f>SUMIF([3]gfs0910a!#REF!,'[3]total hrs'!#REF!,[3]gfs0910a!#REF!)</f>
        <v>#REF!</v>
      </c>
      <c r="BO437" s="10" t="e">
        <f t="shared" si="587"/>
        <v>#REF!</v>
      </c>
      <c r="BP437" s="10" t="e">
        <f>SUMIF([3]gfs0910a!#REF!,'[3]total hrs'!#REF!,[3]gfs0910a!#REF!)</f>
        <v>#REF!</v>
      </c>
      <c r="BQ437" s="10" t="e">
        <f t="shared" si="588"/>
        <v>#REF!</v>
      </c>
      <c r="BR437" s="10" t="e">
        <f>SUMIF([3]gfs0910a!#REF!,'[3]total hrs'!#REF!,[3]gfs0910a!#REF!)</f>
        <v>#REF!</v>
      </c>
      <c r="BS437" s="10" t="e">
        <f t="shared" si="589"/>
        <v>#REF!</v>
      </c>
      <c r="BT437" s="10" t="e">
        <f>SUMIF([3]gfs0910a!#REF!,'[3]total hrs'!#REF!,[3]gfs0910a!#REF!)</f>
        <v>#REF!</v>
      </c>
      <c r="BU437" s="10" t="e">
        <f t="shared" si="590"/>
        <v>#REF!</v>
      </c>
      <c r="BV437" s="10" t="e">
        <f>SUMIF([3]gfs0910a!#REF!,'[3]total hrs'!#REF!,[3]gfs0910a!#REF!)</f>
        <v>#REF!</v>
      </c>
      <c r="BW437" s="10" t="e">
        <f t="shared" si="591"/>
        <v>#REF!</v>
      </c>
    </row>
    <row r="438" spans="1:75" ht="21" customHeight="1" x14ac:dyDescent="0.25">
      <c r="A438" s="12">
        <v>52265</v>
      </c>
      <c r="B438" s="12" t="s">
        <v>950</v>
      </c>
      <c r="C438" s="15" t="s">
        <v>20</v>
      </c>
      <c r="D438" s="29">
        <f>SUMIF(general!$C:$C,'control sheet'!$A:$A,general!$K:$K)</f>
        <v>0</v>
      </c>
      <c r="E438" s="5">
        <f>SUMIF(airport!C:C,'control sheet'!A:A,airport!K:K)</f>
        <v>0</v>
      </c>
      <c r="F438" s="5">
        <f>SUMIF(denarau!C:C,'control sheet'!A:A,denarau!K:K)</f>
        <v>0</v>
      </c>
      <c r="G438" s="98">
        <f>SUMIF(fijian!$C:$C,'control sheet'!$A:$A,fijian!$K:$K)</f>
        <v>0</v>
      </c>
      <c r="H438" s="5">
        <f>SUMIF(north!C:C,'control sheet'!A:A,north!K:K)</f>
        <v>0</v>
      </c>
      <c r="I438" s="5"/>
      <c r="J438" s="5"/>
      <c r="L438" s="6">
        <f t="shared" si="581"/>
        <v>0</v>
      </c>
      <c r="N4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8" s="96">
        <f t="shared" si="582"/>
        <v>0</v>
      </c>
      <c r="R4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38" s="6">
        <f t="shared" si="583"/>
        <v>0</v>
      </c>
      <c r="AE438" s="7"/>
      <c r="AF438" s="6">
        <f t="shared" si="594"/>
        <v>0</v>
      </c>
      <c r="AG438" s="6">
        <f t="shared" si="594"/>
        <v>0</v>
      </c>
      <c r="AH438" s="6">
        <f t="shared" si="594"/>
        <v>0</v>
      </c>
      <c r="AI438" s="6">
        <f t="shared" si="594"/>
        <v>0</v>
      </c>
      <c r="AJ438" s="6">
        <f t="shared" si="594"/>
        <v>0</v>
      </c>
      <c r="AK438" s="6">
        <f t="shared" si="594"/>
        <v>0</v>
      </c>
      <c r="AL438" s="6"/>
      <c r="AM4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8" s="9" t="e">
        <f t="shared" si="595"/>
        <v>#REF!</v>
      </c>
      <c r="BD438" s="9" t="e">
        <f t="shared" si="595"/>
        <v>#REF!</v>
      </c>
      <c r="BE438" s="9" t="e">
        <f t="shared" si="595"/>
        <v>#REF!</v>
      </c>
      <c r="BF438" s="9" t="e">
        <f t="shared" si="595"/>
        <v>#REF!</v>
      </c>
      <c r="BG438" s="9" t="e">
        <f t="shared" si="595"/>
        <v>#REF!</v>
      </c>
      <c r="BH438" s="9" t="e">
        <f t="shared" si="595"/>
        <v>#REF!</v>
      </c>
      <c r="BI438" s="9" t="e">
        <f t="shared" si="595"/>
        <v>#REF!</v>
      </c>
      <c r="BL438" s="10" t="e">
        <f>SUMIF([3]gfs0910a!#REF!,'[3]total hrs'!#REF!,[3]gfs0910a!#REF!)</f>
        <v>#REF!</v>
      </c>
      <c r="BM438" s="10" t="e">
        <f t="shared" si="586"/>
        <v>#REF!</v>
      </c>
      <c r="BN438" s="10" t="e">
        <f>SUMIF([3]gfs0910a!#REF!,'[3]total hrs'!#REF!,[3]gfs0910a!#REF!)</f>
        <v>#REF!</v>
      </c>
      <c r="BO438" s="10" t="e">
        <f t="shared" si="587"/>
        <v>#REF!</v>
      </c>
      <c r="BP438" s="10" t="e">
        <f>SUMIF([3]gfs0910a!#REF!,'[3]total hrs'!#REF!,[3]gfs0910a!#REF!)</f>
        <v>#REF!</v>
      </c>
      <c r="BQ438" s="10" t="e">
        <f t="shared" si="588"/>
        <v>#REF!</v>
      </c>
      <c r="BR438" s="10" t="e">
        <f>SUMIF([3]gfs0910a!#REF!,'[3]total hrs'!#REF!,[3]gfs0910a!#REF!)</f>
        <v>#REF!</v>
      </c>
      <c r="BS438" s="10" t="e">
        <f t="shared" si="589"/>
        <v>#REF!</v>
      </c>
      <c r="BT438" s="10" t="e">
        <f>SUMIF([3]gfs0910a!#REF!,'[3]total hrs'!#REF!,[3]gfs0910a!#REF!)</f>
        <v>#REF!</v>
      </c>
      <c r="BU438" s="10" t="e">
        <f t="shared" si="590"/>
        <v>#REF!</v>
      </c>
      <c r="BV438" s="10" t="e">
        <f>SUMIF([3]gfs0910a!#REF!,'[3]total hrs'!#REF!,[3]gfs0910a!#REF!)</f>
        <v>#REF!</v>
      </c>
      <c r="BW438" s="10" t="e">
        <f t="shared" si="591"/>
        <v>#REF!</v>
      </c>
    </row>
    <row r="439" spans="1:75" ht="21" customHeight="1" x14ac:dyDescent="0.25">
      <c r="A439" s="12">
        <v>52271</v>
      </c>
      <c r="B439" s="12" t="s">
        <v>441</v>
      </c>
      <c r="C439" s="15" t="s">
        <v>20</v>
      </c>
      <c r="D439" s="29">
        <f>SUMIF(general!$C:$C,'control sheet'!$A:$A,general!$K:$K)</f>
        <v>0</v>
      </c>
      <c r="E439" s="5">
        <f>SUMIF(airport!C:C,'control sheet'!A:A,airport!K:K)</f>
        <v>0</v>
      </c>
      <c r="F439" s="5">
        <f>SUMIF(denarau!C:C,'control sheet'!A:A,denarau!K:K)</f>
        <v>0</v>
      </c>
      <c r="G439" s="98">
        <f>SUMIF(fijian!$C:$C,'control sheet'!$A:$A,fijian!$K:$K)</f>
        <v>0</v>
      </c>
      <c r="H439" s="5">
        <f>SUMIF(north!C:C,'control sheet'!A:A,north!K:K)</f>
        <v>0</v>
      </c>
      <c r="I439" s="5"/>
      <c r="J439" s="5"/>
      <c r="L439" s="6">
        <f t="shared" ref="L439:L456" si="596">SUM(D439:J439)</f>
        <v>0</v>
      </c>
      <c r="N4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39" s="96">
        <f t="shared" ref="Q439:Q456" si="597">SUM(N439:P439)-L439</f>
        <v>0</v>
      </c>
      <c r="R4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39" s="6">
        <f t="shared" ref="AD439:AD456" si="598">+L439-U439</f>
        <v>0</v>
      </c>
      <c r="AE439" s="7"/>
      <c r="AF439" s="6">
        <f t="shared" ref="AF439:AF457" si="599">+N439-W439</f>
        <v>0</v>
      </c>
      <c r="AG439" s="6">
        <f t="shared" ref="AG439:AG457" si="600">+O439-X439</f>
        <v>0</v>
      </c>
      <c r="AH439" s="6">
        <f t="shared" ref="AH439:AH457" si="601">+P439-Y439</f>
        <v>0</v>
      </c>
      <c r="AI439" s="6">
        <f t="shared" ref="AI439:AI457" si="602">+Q439-Z439</f>
        <v>0</v>
      </c>
      <c r="AJ439" s="6">
        <f t="shared" ref="AJ439:AJ457" si="603">+R439-AA439</f>
        <v>0</v>
      </c>
      <c r="AK439" s="6">
        <f t="shared" ref="AK439:AK457" si="604">+S439-AB439</f>
        <v>0</v>
      </c>
      <c r="AL439" s="6"/>
      <c r="AM4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39" s="9" t="e">
        <f t="shared" ref="BC439:BC457" si="605">+AM439-AU439</f>
        <v>#REF!</v>
      </c>
      <c r="BD439" s="9" t="e">
        <f t="shared" ref="BD439:BD457" si="606">+AN439-AV439</f>
        <v>#REF!</v>
      </c>
      <c r="BE439" s="9" t="e">
        <f t="shared" ref="BE439:BE457" si="607">+AO439-AW439</f>
        <v>#REF!</v>
      </c>
      <c r="BF439" s="9" t="e">
        <f t="shared" ref="BF439:BF457" si="608">+AP439-AX439</f>
        <v>#REF!</v>
      </c>
      <c r="BG439" s="9" t="e">
        <f t="shared" ref="BG439:BG457" si="609">+AQ439-AY439</f>
        <v>#REF!</v>
      </c>
      <c r="BH439" s="9" t="e">
        <f t="shared" ref="BH439:BH457" si="610">+AR439-AZ439</f>
        <v>#REF!</v>
      </c>
      <c r="BI439" s="9" t="e">
        <f t="shared" ref="BI439:BI457" si="611">+AS439-BA439</f>
        <v>#REF!</v>
      </c>
      <c r="BL439" s="10" t="e">
        <f>SUMIF([3]gfs0910a!#REF!,'[3]total hrs'!#REF!,[3]gfs0910a!#REF!)</f>
        <v>#REF!</v>
      </c>
      <c r="BM439" s="10" t="e">
        <f t="shared" ref="BM439:BM456" si="612">+BL439-L439</f>
        <v>#REF!</v>
      </c>
      <c r="BN439" s="10" t="e">
        <f>SUMIF([3]gfs0910a!#REF!,'[3]total hrs'!#REF!,[3]gfs0910a!#REF!)</f>
        <v>#REF!</v>
      </c>
      <c r="BO439" s="10" t="e">
        <f t="shared" ref="BO439:BO456" si="613">+BN439-N439</f>
        <v>#REF!</v>
      </c>
      <c r="BP439" s="10" t="e">
        <f>SUMIF([3]gfs0910a!#REF!,'[3]total hrs'!#REF!,[3]gfs0910a!#REF!)</f>
        <v>#REF!</v>
      </c>
      <c r="BQ439" s="10" t="e">
        <f t="shared" ref="BQ439:BQ456" si="614">+BP439-O439</f>
        <v>#REF!</v>
      </c>
      <c r="BR439" s="10" t="e">
        <f>SUMIF([3]gfs0910a!#REF!,'[3]total hrs'!#REF!,[3]gfs0910a!#REF!)</f>
        <v>#REF!</v>
      </c>
      <c r="BS439" s="10" t="e">
        <f t="shared" ref="BS439:BS456" si="615">+BR439-P439</f>
        <v>#REF!</v>
      </c>
      <c r="BT439" s="10" t="e">
        <f>SUMIF([3]gfs0910a!#REF!,'[3]total hrs'!#REF!,[3]gfs0910a!#REF!)</f>
        <v>#REF!</v>
      </c>
      <c r="BU439" s="10" t="e">
        <f t="shared" ref="BU439:BU456" si="616">+BT439-R439</f>
        <v>#REF!</v>
      </c>
      <c r="BV439" s="10" t="e">
        <f>SUMIF([3]gfs0910a!#REF!,'[3]total hrs'!#REF!,[3]gfs0910a!#REF!)</f>
        <v>#REF!</v>
      </c>
      <c r="BW439" s="10" t="e">
        <f t="shared" ref="BW439:BW456" si="617">+BV439-S439</f>
        <v>#REF!</v>
      </c>
    </row>
    <row r="440" spans="1:75" ht="21" customHeight="1" x14ac:dyDescent="0.25">
      <c r="A440" s="12">
        <v>52273</v>
      </c>
      <c r="B440" s="12" t="s">
        <v>442</v>
      </c>
      <c r="C440" s="15" t="s">
        <v>20</v>
      </c>
      <c r="D440" s="29">
        <f>SUMIF(general!$C:$C,'control sheet'!$A:$A,general!$K:$K)</f>
        <v>0</v>
      </c>
      <c r="E440" s="5">
        <f>SUMIF(airport!C:C,'control sheet'!A:A,airport!K:K)</f>
        <v>0</v>
      </c>
      <c r="F440" s="5">
        <f>SUMIF(denarau!C:C,'control sheet'!A:A,denarau!K:K)</f>
        <v>0</v>
      </c>
      <c r="G440" s="98">
        <f>SUMIF(fijian!$C:$C,'control sheet'!$A:$A,fijian!$K:$K)</f>
        <v>0</v>
      </c>
      <c r="H440" s="5">
        <f>SUMIF(north!C:C,'control sheet'!A:A,north!K:K)</f>
        <v>0</v>
      </c>
      <c r="I440" s="5"/>
      <c r="J440" s="5"/>
      <c r="L440" s="6">
        <f t="shared" si="596"/>
        <v>0</v>
      </c>
      <c r="N4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0" s="96">
        <f t="shared" si="597"/>
        <v>0</v>
      </c>
      <c r="R4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0" s="6">
        <f t="shared" si="598"/>
        <v>0</v>
      </c>
      <c r="AE440" s="7"/>
      <c r="AF440" s="6">
        <f t="shared" si="599"/>
        <v>0</v>
      </c>
      <c r="AG440" s="6">
        <f t="shared" si="600"/>
        <v>0</v>
      </c>
      <c r="AH440" s="6">
        <f t="shared" si="601"/>
        <v>0</v>
      </c>
      <c r="AI440" s="6">
        <f t="shared" si="602"/>
        <v>0</v>
      </c>
      <c r="AJ440" s="6">
        <f t="shared" si="603"/>
        <v>0</v>
      </c>
      <c r="AK440" s="6">
        <f t="shared" si="604"/>
        <v>0</v>
      </c>
      <c r="AL440" s="6"/>
      <c r="AM4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0" s="9" t="e">
        <f t="shared" si="605"/>
        <v>#REF!</v>
      </c>
      <c r="BD440" s="9" t="e">
        <f t="shared" si="606"/>
        <v>#REF!</v>
      </c>
      <c r="BE440" s="9" t="e">
        <f t="shared" si="607"/>
        <v>#REF!</v>
      </c>
      <c r="BF440" s="9" t="e">
        <f t="shared" si="608"/>
        <v>#REF!</v>
      </c>
      <c r="BG440" s="9" t="e">
        <f t="shared" si="609"/>
        <v>#REF!</v>
      </c>
      <c r="BH440" s="9" t="e">
        <f t="shared" si="610"/>
        <v>#REF!</v>
      </c>
      <c r="BI440" s="9" t="e">
        <f t="shared" si="611"/>
        <v>#REF!</v>
      </c>
      <c r="BL440" s="10" t="e">
        <f>SUMIF([3]gfs0910a!#REF!,'[3]total hrs'!#REF!,[3]gfs0910a!#REF!)</f>
        <v>#REF!</v>
      </c>
      <c r="BM440" s="10" t="e">
        <f t="shared" si="612"/>
        <v>#REF!</v>
      </c>
      <c r="BN440" s="10" t="e">
        <f>SUMIF([3]gfs0910a!#REF!,'[3]total hrs'!#REF!,[3]gfs0910a!#REF!)</f>
        <v>#REF!</v>
      </c>
      <c r="BO440" s="10" t="e">
        <f t="shared" si="613"/>
        <v>#REF!</v>
      </c>
      <c r="BP440" s="10" t="e">
        <f>SUMIF([3]gfs0910a!#REF!,'[3]total hrs'!#REF!,[3]gfs0910a!#REF!)</f>
        <v>#REF!</v>
      </c>
      <c r="BQ440" s="10" t="e">
        <f t="shared" si="614"/>
        <v>#REF!</v>
      </c>
      <c r="BR440" s="10" t="e">
        <f>SUMIF([3]gfs0910a!#REF!,'[3]total hrs'!#REF!,[3]gfs0910a!#REF!)</f>
        <v>#REF!</v>
      </c>
      <c r="BS440" s="10" t="e">
        <f t="shared" si="615"/>
        <v>#REF!</v>
      </c>
      <c r="BT440" s="10" t="e">
        <f>SUMIF([3]gfs0910a!#REF!,'[3]total hrs'!#REF!,[3]gfs0910a!#REF!)</f>
        <v>#REF!</v>
      </c>
      <c r="BU440" s="10" t="e">
        <f t="shared" si="616"/>
        <v>#REF!</v>
      </c>
      <c r="BV440" s="10" t="e">
        <f>SUMIF([3]gfs0910a!#REF!,'[3]total hrs'!#REF!,[3]gfs0910a!#REF!)</f>
        <v>#REF!</v>
      </c>
      <c r="BW440" s="10" t="e">
        <f t="shared" si="617"/>
        <v>#REF!</v>
      </c>
    </row>
    <row r="441" spans="1:75" ht="21" customHeight="1" x14ac:dyDescent="0.25">
      <c r="A441" s="12">
        <v>52276</v>
      </c>
      <c r="B441" s="12" t="s">
        <v>443</v>
      </c>
      <c r="C441" s="15" t="s">
        <v>20</v>
      </c>
      <c r="D441" s="29">
        <f>SUMIF(general!$C:$C,'control sheet'!$A:$A,general!$K:$K)</f>
        <v>0</v>
      </c>
      <c r="E441" s="5">
        <f>SUMIF(airport!C:C,'control sheet'!A:A,airport!K:K)</f>
        <v>0</v>
      </c>
      <c r="F441" s="5">
        <f>SUMIF(denarau!C:C,'control sheet'!A:A,denarau!K:K)</f>
        <v>0</v>
      </c>
      <c r="G441" s="98">
        <f>SUMIF(fijian!$C:$C,'control sheet'!$A:$A,fijian!$K:$K)</f>
        <v>0</v>
      </c>
      <c r="H441" s="5">
        <f>SUMIF(north!C:C,'control sheet'!A:A,north!K:K)</f>
        <v>0</v>
      </c>
      <c r="I441" s="5"/>
      <c r="J441" s="5"/>
      <c r="L441" s="6">
        <f t="shared" si="596"/>
        <v>0</v>
      </c>
      <c r="N4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1" s="96">
        <f t="shared" si="597"/>
        <v>0</v>
      </c>
      <c r="R4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1" s="6">
        <f t="shared" si="598"/>
        <v>0</v>
      </c>
      <c r="AE441" s="7"/>
      <c r="AF441" s="6">
        <f t="shared" si="599"/>
        <v>0</v>
      </c>
      <c r="AG441" s="6">
        <f t="shared" si="600"/>
        <v>0</v>
      </c>
      <c r="AH441" s="6">
        <f t="shared" si="601"/>
        <v>0</v>
      </c>
      <c r="AI441" s="6">
        <f t="shared" si="602"/>
        <v>0</v>
      </c>
      <c r="AJ441" s="6">
        <f t="shared" si="603"/>
        <v>0</v>
      </c>
      <c r="AK441" s="6">
        <f t="shared" si="604"/>
        <v>0</v>
      </c>
      <c r="AL441" s="6"/>
      <c r="AM4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1" s="9" t="e">
        <f t="shared" si="605"/>
        <v>#REF!</v>
      </c>
      <c r="BD441" s="9" t="e">
        <f t="shared" si="606"/>
        <v>#REF!</v>
      </c>
      <c r="BE441" s="9" t="e">
        <f t="shared" si="607"/>
        <v>#REF!</v>
      </c>
      <c r="BF441" s="9" t="e">
        <f t="shared" si="608"/>
        <v>#REF!</v>
      </c>
      <c r="BG441" s="9" t="e">
        <f t="shared" si="609"/>
        <v>#REF!</v>
      </c>
      <c r="BH441" s="9" t="e">
        <f t="shared" si="610"/>
        <v>#REF!</v>
      </c>
      <c r="BI441" s="9" t="e">
        <f t="shared" si="611"/>
        <v>#REF!</v>
      </c>
      <c r="BL441" s="10" t="e">
        <f>SUMIF([3]gfs0910a!#REF!,'[3]total hrs'!#REF!,[3]gfs0910a!#REF!)</f>
        <v>#REF!</v>
      </c>
      <c r="BM441" s="10" t="e">
        <f t="shared" si="612"/>
        <v>#REF!</v>
      </c>
      <c r="BN441" s="10" t="e">
        <f>SUMIF([3]gfs0910a!#REF!,'[3]total hrs'!#REF!,[3]gfs0910a!#REF!)</f>
        <v>#REF!</v>
      </c>
      <c r="BO441" s="10" t="e">
        <f t="shared" si="613"/>
        <v>#REF!</v>
      </c>
      <c r="BP441" s="10" t="e">
        <f>SUMIF([3]gfs0910a!#REF!,'[3]total hrs'!#REF!,[3]gfs0910a!#REF!)</f>
        <v>#REF!</v>
      </c>
      <c r="BQ441" s="10" t="e">
        <f t="shared" si="614"/>
        <v>#REF!</v>
      </c>
      <c r="BR441" s="10" t="e">
        <f>SUMIF([3]gfs0910a!#REF!,'[3]total hrs'!#REF!,[3]gfs0910a!#REF!)</f>
        <v>#REF!</v>
      </c>
      <c r="BS441" s="10" t="e">
        <f t="shared" si="615"/>
        <v>#REF!</v>
      </c>
      <c r="BT441" s="10" t="e">
        <f>SUMIF([3]gfs0910a!#REF!,'[3]total hrs'!#REF!,[3]gfs0910a!#REF!)</f>
        <v>#REF!</v>
      </c>
      <c r="BU441" s="10" t="e">
        <f t="shared" si="616"/>
        <v>#REF!</v>
      </c>
      <c r="BV441" s="10" t="e">
        <f>SUMIF([3]gfs0910a!#REF!,'[3]total hrs'!#REF!,[3]gfs0910a!#REF!)</f>
        <v>#REF!</v>
      </c>
      <c r="BW441" s="10" t="e">
        <f t="shared" si="617"/>
        <v>#REF!</v>
      </c>
    </row>
    <row r="442" spans="1:75" ht="21" customHeight="1" x14ac:dyDescent="0.25">
      <c r="A442" s="12">
        <v>52277</v>
      </c>
      <c r="B442" s="12" t="s">
        <v>444</v>
      </c>
      <c r="C442" s="15" t="s">
        <v>20</v>
      </c>
      <c r="D442" s="29">
        <f>SUMIF(general!$C:$C,'control sheet'!$A:$A,general!$K:$K)</f>
        <v>0</v>
      </c>
      <c r="E442" s="5">
        <f>SUMIF(airport!C:C,'control sheet'!A:A,airport!K:K)</f>
        <v>0</v>
      </c>
      <c r="F442" s="5">
        <f>SUMIF(denarau!C:C,'control sheet'!A:A,denarau!K:K)</f>
        <v>0</v>
      </c>
      <c r="G442" s="98">
        <f>SUMIF(fijian!$C:$C,'control sheet'!$A:$A,fijian!$K:$K)</f>
        <v>0</v>
      </c>
      <c r="H442" s="5">
        <f>SUMIF(north!C:C,'control sheet'!A:A,north!K:K)</f>
        <v>0</v>
      </c>
      <c r="I442" s="5"/>
      <c r="J442" s="5"/>
      <c r="L442" s="6">
        <f t="shared" si="596"/>
        <v>0</v>
      </c>
      <c r="N4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2" s="96">
        <f t="shared" si="597"/>
        <v>0</v>
      </c>
      <c r="R4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2" s="6">
        <f t="shared" si="598"/>
        <v>0</v>
      </c>
      <c r="AE442" s="7"/>
      <c r="AF442" s="6">
        <f t="shared" si="599"/>
        <v>0</v>
      </c>
      <c r="AG442" s="6">
        <f t="shared" si="600"/>
        <v>0</v>
      </c>
      <c r="AH442" s="6">
        <f t="shared" si="601"/>
        <v>0</v>
      </c>
      <c r="AI442" s="6">
        <f t="shared" si="602"/>
        <v>0</v>
      </c>
      <c r="AJ442" s="6">
        <f t="shared" si="603"/>
        <v>0</v>
      </c>
      <c r="AK442" s="6">
        <f t="shared" si="604"/>
        <v>0</v>
      </c>
      <c r="AL442" s="6"/>
      <c r="AM4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2" s="9" t="e">
        <f t="shared" si="605"/>
        <v>#REF!</v>
      </c>
      <c r="BD442" s="9" t="e">
        <f t="shared" si="606"/>
        <v>#REF!</v>
      </c>
      <c r="BE442" s="9" t="e">
        <f t="shared" si="607"/>
        <v>#REF!</v>
      </c>
      <c r="BF442" s="9" t="e">
        <f t="shared" si="608"/>
        <v>#REF!</v>
      </c>
      <c r="BG442" s="9" t="e">
        <f t="shared" si="609"/>
        <v>#REF!</v>
      </c>
      <c r="BH442" s="9" t="e">
        <f t="shared" si="610"/>
        <v>#REF!</v>
      </c>
      <c r="BI442" s="9" t="e">
        <f t="shared" si="611"/>
        <v>#REF!</v>
      </c>
      <c r="BL442" s="10" t="e">
        <f>SUMIF([3]gfs0910a!#REF!,'[3]total hrs'!#REF!,[3]gfs0910a!#REF!)</f>
        <v>#REF!</v>
      </c>
      <c r="BM442" s="10" t="e">
        <f t="shared" si="612"/>
        <v>#REF!</v>
      </c>
      <c r="BN442" s="10" t="e">
        <f>SUMIF([3]gfs0910a!#REF!,'[3]total hrs'!#REF!,[3]gfs0910a!#REF!)</f>
        <v>#REF!</v>
      </c>
      <c r="BO442" s="10" t="e">
        <f t="shared" si="613"/>
        <v>#REF!</v>
      </c>
      <c r="BP442" s="10" t="e">
        <f>SUMIF([3]gfs0910a!#REF!,'[3]total hrs'!#REF!,[3]gfs0910a!#REF!)</f>
        <v>#REF!</v>
      </c>
      <c r="BQ442" s="10" t="e">
        <f t="shared" si="614"/>
        <v>#REF!</v>
      </c>
      <c r="BR442" s="10" t="e">
        <f>SUMIF([3]gfs0910a!#REF!,'[3]total hrs'!#REF!,[3]gfs0910a!#REF!)</f>
        <v>#REF!</v>
      </c>
      <c r="BS442" s="10" t="e">
        <f t="shared" si="615"/>
        <v>#REF!</v>
      </c>
      <c r="BT442" s="10" t="e">
        <f>SUMIF([3]gfs0910a!#REF!,'[3]total hrs'!#REF!,[3]gfs0910a!#REF!)</f>
        <v>#REF!</v>
      </c>
      <c r="BU442" s="10" t="e">
        <f t="shared" si="616"/>
        <v>#REF!</v>
      </c>
      <c r="BV442" s="10" t="e">
        <f>SUMIF([3]gfs0910a!#REF!,'[3]total hrs'!#REF!,[3]gfs0910a!#REF!)</f>
        <v>#REF!</v>
      </c>
      <c r="BW442" s="10" t="e">
        <f t="shared" si="617"/>
        <v>#REF!</v>
      </c>
    </row>
    <row r="443" spans="1:75" ht="21" customHeight="1" x14ac:dyDescent="0.25">
      <c r="A443" s="12">
        <v>52279</v>
      </c>
      <c r="B443" s="12" t="s">
        <v>445</v>
      </c>
      <c r="C443" s="15" t="s">
        <v>20</v>
      </c>
      <c r="D443" s="29">
        <f>SUMIF(general!$C:$C,'control sheet'!$A:$A,general!$K:$K)</f>
        <v>0</v>
      </c>
      <c r="E443" s="5">
        <f>SUMIF(airport!C:C,'control sheet'!A:A,airport!K:K)</f>
        <v>0</v>
      </c>
      <c r="F443" s="5">
        <f>SUMIF(denarau!C:C,'control sheet'!A:A,denarau!K:K)</f>
        <v>0</v>
      </c>
      <c r="G443" s="98">
        <f>SUMIF(fijian!$C:$C,'control sheet'!$A:$A,fijian!$K:$K)</f>
        <v>0</v>
      </c>
      <c r="H443" s="5">
        <f>SUMIF(north!C:C,'control sheet'!A:A,north!K:K)</f>
        <v>0</v>
      </c>
      <c r="I443" s="5"/>
      <c r="J443" s="5"/>
      <c r="L443" s="6">
        <f t="shared" si="596"/>
        <v>0</v>
      </c>
      <c r="N4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3" s="96">
        <f t="shared" si="597"/>
        <v>0</v>
      </c>
      <c r="R4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3" s="6">
        <f t="shared" si="598"/>
        <v>0</v>
      </c>
      <c r="AE443" s="7"/>
      <c r="AF443" s="6">
        <f t="shared" si="599"/>
        <v>0</v>
      </c>
      <c r="AG443" s="6">
        <f t="shared" si="600"/>
        <v>0</v>
      </c>
      <c r="AH443" s="6">
        <f t="shared" si="601"/>
        <v>0</v>
      </c>
      <c r="AI443" s="6">
        <f t="shared" si="602"/>
        <v>0</v>
      </c>
      <c r="AJ443" s="6">
        <f t="shared" si="603"/>
        <v>0</v>
      </c>
      <c r="AK443" s="6">
        <f t="shared" si="604"/>
        <v>0</v>
      </c>
      <c r="AL443" s="6"/>
      <c r="AM4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3" s="9" t="e">
        <f t="shared" si="605"/>
        <v>#REF!</v>
      </c>
      <c r="BD443" s="9" t="e">
        <f t="shared" si="606"/>
        <v>#REF!</v>
      </c>
      <c r="BE443" s="9" t="e">
        <f t="shared" si="607"/>
        <v>#REF!</v>
      </c>
      <c r="BF443" s="9" t="e">
        <f t="shared" si="608"/>
        <v>#REF!</v>
      </c>
      <c r="BG443" s="9" t="e">
        <f t="shared" si="609"/>
        <v>#REF!</v>
      </c>
      <c r="BH443" s="9" t="e">
        <f t="shared" si="610"/>
        <v>#REF!</v>
      </c>
      <c r="BI443" s="9" t="e">
        <f t="shared" si="611"/>
        <v>#REF!</v>
      </c>
      <c r="BL443" s="10" t="e">
        <f>SUMIF([3]gfs0910a!#REF!,'[3]total hrs'!#REF!,[3]gfs0910a!#REF!)</f>
        <v>#REF!</v>
      </c>
      <c r="BM443" s="10" t="e">
        <f t="shared" si="612"/>
        <v>#REF!</v>
      </c>
      <c r="BN443" s="10" t="e">
        <f>SUMIF([3]gfs0910a!#REF!,'[3]total hrs'!#REF!,[3]gfs0910a!#REF!)</f>
        <v>#REF!</v>
      </c>
      <c r="BO443" s="10" t="e">
        <f t="shared" si="613"/>
        <v>#REF!</v>
      </c>
      <c r="BP443" s="10" t="e">
        <f>SUMIF([3]gfs0910a!#REF!,'[3]total hrs'!#REF!,[3]gfs0910a!#REF!)</f>
        <v>#REF!</v>
      </c>
      <c r="BQ443" s="10" t="e">
        <f t="shared" si="614"/>
        <v>#REF!</v>
      </c>
      <c r="BR443" s="10" t="e">
        <f>SUMIF([3]gfs0910a!#REF!,'[3]total hrs'!#REF!,[3]gfs0910a!#REF!)</f>
        <v>#REF!</v>
      </c>
      <c r="BS443" s="10" t="e">
        <f t="shared" si="615"/>
        <v>#REF!</v>
      </c>
      <c r="BT443" s="10" t="e">
        <f>SUMIF([3]gfs0910a!#REF!,'[3]total hrs'!#REF!,[3]gfs0910a!#REF!)</f>
        <v>#REF!</v>
      </c>
      <c r="BU443" s="10" t="e">
        <f t="shared" si="616"/>
        <v>#REF!</v>
      </c>
      <c r="BV443" s="10" t="e">
        <f>SUMIF([3]gfs0910a!#REF!,'[3]total hrs'!#REF!,[3]gfs0910a!#REF!)</f>
        <v>#REF!</v>
      </c>
      <c r="BW443" s="10" t="e">
        <f t="shared" si="617"/>
        <v>#REF!</v>
      </c>
    </row>
    <row r="444" spans="1:75" ht="21" customHeight="1" x14ac:dyDescent="0.25">
      <c r="A444" s="12">
        <v>52285</v>
      </c>
      <c r="B444" s="12" t="s">
        <v>448</v>
      </c>
      <c r="C444" s="15" t="s">
        <v>20</v>
      </c>
      <c r="D444" s="29">
        <f>SUMIF(general!$C:$C,'control sheet'!$A:$A,general!$K:$K)</f>
        <v>0</v>
      </c>
      <c r="E444" s="5">
        <f>SUMIF(airport!C:C,'control sheet'!A:A,airport!K:K)</f>
        <v>0</v>
      </c>
      <c r="F444" s="5">
        <f>SUMIF(denarau!C:C,'control sheet'!A:A,denarau!K:K)</f>
        <v>0</v>
      </c>
      <c r="G444" s="98">
        <f>SUMIF(fijian!$C:$C,'control sheet'!$A:$A,fijian!$K:$K)</f>
        <v>0</v>
      </c>
      <c r="H444" s="5">
        <f>SUMIF(north!C:C,'control sheet'!A:A,north!K:K)</f>
        <v>0</v>
      </c>
      <c r="I444" s="5"/>
      <c r="J444" s="5"/>
      <c r="L444" s="6">
        <f t="shared" si="596"/>
        <v>0</v>
      </c>
      <c r="N4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4" s="96">
        <f t="shared" si="597"/>
        <v>0</v>
      </c>
      <c r="R4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4" s="6">
        <f t="shared" si="598"/>
        <v>0</v>
      </c>
      <c r="AE444" s="7"/>
      <c r="AF444" s="6">
        <f t="shared" si="599"/>
        <v>0</v>
      </c>
      <c r="AG444" s="6">
        <f t="shared" si="600"/>
        <v>0</v>
      </c>
      <c r="AH444" s="6">
        <f t="shared" si="601"/>
        <v>0</v>
      </c>
      <c r="AI444" s="6">
        <f t="shared" si="602"/>
        <v>0</v>
      </c>
      <c r="AJ444" s="6">
        <f t="shared" si="603"/>
        <v>0</v>
      </c>
      <c r="AK444" s="6">
        <f t="shared" si="604"/>
        <v>0</v>
      </c>
      <c r="AL444" s="6"/>
      <c r="AM4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4" s="9" t="e">
        <f t="shared" si="605"/>
        <v>#REF!</v>
      </c>
      <c r="BD444" s="9" t="e">
        <f t="shared" si="606"/>
        <v>#REF!</v>
      </c>
      <c r="BE444" s="9" t="e">
        <f t="shared" si="607"/>
        <v>#REF!</v>
      </c>
      <c r="BF444" s="9" t="e">
        <f t="shared" si="608"/>
        <v>#REF!</v>
      </c>
      <c r="BG444" s="9" t="e">
        <f t="shared" si="609"/>
        <v>#REF!</v>
      </c>
      <c r="BH444" s="9" t="e">
        <f t="shared" si="610"/>
        <v>#REF!</v>
      </c>
      <c r="BI444" s="9" t="e">
        <f t="shared" si="611"/>
        <v>#REF!</v>
      </c>
      <c r="BL444" s="10" t="e">
        <f>SUMIF([3]gfs0910a!#REF!,'[3]total hrs'!#REF!,[3]gfs0910a!#REF!)</f>
        <v>#REF!</v>
      </c>
      <c r="BM444" s="10" t="e">
        <f t="shared" si="612"/>
        <v>#REF!</v>
      </c>
      <c r="BN444" s="10" t="e">
        <f>SUMIF([3]gfs0910a!#REF!,'[3]total hrs'!#REF!,[3]gfs0910a!#REF!)</f>
        <v>#REF!</v>
      </c>
      <c r="BO444" s="10" t="e">
        <f t="shared" si="613"/>
        <v>#REF!</v>
      </c>
      <c r="BP444" s="10" t="e">
        <f>SUMIF([3]gfs0910a!#REF!,'[3]total hrs'!#REF!,[3]gfs0910a!#REF!)</f>
        <v>#REF!</v>
      </c>
      <c r="BQ444" s="10" t="e">
        <f t="shared" si="614"/>
        <v>#REF!</v>
      </c>
      <c r="BR444" s="10" t="e">
        <f>SUMIF([3]gfs0910a!#REF!,'[3]total hrs'!#REF!,[3]gfs0910a!#REF!)</f>
        <v>#REF!</v>
      </c>
      <c r="BS444" s="10" t="e">
        <f t="shared" si="615"/>
        <v>#REF!</v>
      </c>
      <c r="BT444" s="10" t="e">
        <f>SUMIF([3]gfs0910a!#REF!,'[3]total hrs'!#REF!,[3]gfs0910a!#REF!)</f>
        <v>#REF!</v>
      </c>
      <c r="BU444" s="10" t="e">
        <f t="shared" si="616"/>
        <v>#REF!</v>
      </c>
      <c r="BV444" s="10" t="e">
        <f>SUMIF([3]gfs0910a!#REF!,'[3]total hrs'!#REF!,[3]gfs0910a!#REF!)</f>
        <v>#REF!</v>
      </c>
      <c r="BW444" s="10" t="e">
        <f t="shared" si="617"/>
        <v>#REF!</v>
      </c>
    </row>
    <row r="445" spans="1:75" ht="21" customHeight="1" x14ac:dyDescent="0.25">
      <c r="A445" s="12">
        <v>52286</v>
      </c>
      <c r="B445" s="12" t="s">
        <v>449</v>
      </c>
      <c r="C445" s="15" t="s">
        <v>20</v>
      </c>
      <c r="D445" s="29">
        <f>SUMIF(general!$C:$C,'control sheet'!$A:$A,general!$K:$K)</f>
        <v>0</v>
      </c>
      <c r="E445" s="5">
        <f>SUMIF(airport!C:C,'control sheet'!A:A,airport!K:K)</f>
        <v>0</v>
      </c>
      <c r="F445" s="5">
        <f>SUMIF(denarau!C:C,'control sheet'!A:A,denarau!K:K)</f>
        <v>0</v>
      </c>
      <c r="G445" s="98">
        <f>SUMIF(fijian!$C:$C,'control sheet'!$A:$A,fijian!$K:$K)</f>
        <v>0</v>
      </c>
      <c r="H445" s="5">
        <f>SUMIF(north!C:C,'control sheet'!A:A,north!K:K)</f>
        <v>0</v>
      </c>
      <c r="I445" s="5"/>
      <c r="J445" s="5"/>
      <c r="L445" s="6">
        <f t="shared" si="596"/>
        <v>0</v>
      </c>
      <c r="N4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5" s="96">
        <f t="shared" si="597"/>
        <v>0</v>
      </c>
      <c r="R4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5" s="6">
        <f t="shared" si="598"/>
        <v>0</v>
      </c>
      <c r="AE445" s="7"/>
      <c r="AF445" s="6">
        <f t="shared" si="599"/>
        <v>0</v>
      </c>
      <c r="AG445" s="6">
        <f t="shared" si="600"/>
        <v>0</v>
      </c>
      <c r="AH445" s="6">
        <f t="shared" si="601"/>
        <v>0</v>
      </c>
      <c r="AI445" s="6">
        <f t="shared" si="602"/>
        <v>0</v>
      </c>
      <c r="AJ445" s="6">
        <f t="shared" si="603"/>
        <v>0</v>
      </c>
      <c r="AK445" s="6">
        <f t="shared" si="604"/>
        <v>0</v>
      </c>
      <c r="AL445" s="6"/>
      <c r="AM4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5" s="9" t="e">
        <f t="shared" si="605"/>
        <v>#REF!</v>
      </c>
      <c r="BD445" s="9" t="e">
        <f t="shared" si="606"/>
        <v>#REF!</v>
      </c>
      <c r="BE445" s="9" t="e">
        <f t="shared" si="607"/>
        <v>#REF!</v>
      </c>
      <c r="BF445" s="9" t="e">
        <f t="shared" si="608"/>
        <v>#REF!</v>
      </c>
      <c r="BG445" s="9" t="e">
        <f t="shared" si="609"/>
        <v>#REF!</v>
      </c>
      <c r="BH445" s="9" t="e">
        <f t="shared" si="610"/>
        <v>#REF!</v>
      </c>
      <c r="BI445" s="9" t="e">
        <f t="shared" si="611"/>
        <v>#REF!</v>
      </c>
      <c r="BL445" s="10" t="e">
        <f>SUMIF([3]gfs0910a!#REF!,'[3]total hrs'!#REF!,[3]gfs0910a!#REF!)</f>
        <v>#REF!</v>
      </c>
      <c r="BM445" s="10" t="e">
        <f t="shared" si="612"/>
        <v>#REF!</v>
      </c>
      <c r="BN445" s="10" t="e">
        <f>SUMIF([3]gfs0910a!#REF!,'[3]total hrs'!#REF!,[3]gfs0910a!#REF!)</f>
        <v>#REF!</v>
      </c>
      <c r="BO445" s="10" t="e">
        <f t="shared" si="613"/>
        <v>#REF!</v>
      </c>
      <c r="BP445" s="10" t="e">
        <f>SUMIF([3]gfs0910a!#REF!,'[3]total hrs'!#REF!,[3]gfs0910a!#REF!)</f>
        <v>#REF!</v>
      </c>
      <c r="BQ445" s="10" t="e">
        <f t="shared" si="614"/>
        <v>#REF!</v>
      </c>
      <c r="BR445" s="10" t="e">
        <f>SUMIF([3]gfs0910a!#REF!,'[3]total hrs'!#REF!,[3]gfs0910a!#REF!)</f>
        <v>#REF!</v>
      </c>
      <c r="BS445" s="10" t="e">
        <f t="shared" si="615"/>
        <v>#REF!</v>
      </c>
      <c r="BT445" s="10" t="e">
        <f>SUMIF([3]gfs0910a!#REF!,'[3]total hrs'!#REF!,[3]gfs0910a!#REF!)</f>
        <v>#REF!</v>
      </c>
      <c r="BU445" s="10" t="e">
        <f t="shared" si="616"/>
        <v>#REF!</v>
      </c>
      <c r="BV445" s="10" t="e">
        <f>SUMIF([3]gfs0910a!#REF!,'[3]total hrs'!#REF!,[3]gfs0910a!#REF!)</f>
        <v>#REF!</v>
      </c>
      <c r="BW445" s="10" t="e">
        <f t="shared" si="617"/>
        <v>#REF!</v>
      </c>
    </row>
    <row r="446" spans="1:75" ht="21" customHeight="1" x14ac:dyDescent="0.25">
      <c r="A446" s="12">
        <v>52287</v>
      </c>
      <c r="B446" s="12" t="s">
        <v>450</v>
      </c>
      <c r="C446" s="15" t="s">
        <v>20</v>
      </c>
      <c r="D446" s="29">
        <f>SUMIF(general!$C:$C,'control sheet'!$A:$A,general!$K:$K)</f>
        <v>0</v>
      </c>
      <c r="E446" s="5">
        <f>SUMIF(airport!C:C,'control sheet'!A:A,airport!K:K)</f>
        <v>0</v>
      </c>
      <c r="F446" s="5">
        <f>SUMIF(denarau!C:C,'control sheet'!A:A,denarau!K:K)</f>
        <v>0</v>
      </c>
      <c r="G446" s="98">
        <f>SUMIF(fijian!$C:$C,'control sheet'!$A:$A,fijian!$K:$K)</f>
        <v>0</v>
      </c>
      <c r="H446" s="5">
        <f>SUMIF(north!C:C,'control sheet'!A:A,north!K:K)</f>
        <v>0</v>
      </c>
      <c r="I446" s="5"/>
      <c r="J446" s="5"/>
      <c r="L446" s="6">
        <f t="shared" si="596"/>
        <v>0</v>
      </c>
      <c r="N4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6" s="96">
        <f t="shared" si="597"/>
        <v>0</v>
      </c>
      <c r="R4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6" s="6">
        <f t="shared" si="598"/>
        <v>0</v>
      </c>
      <c r="AE446" s="7"/>
      <c r="AF446" s="6">
        <f t="shared" si="599"/>
        <v>0</v>
      </c>
      <c r="AG446" s="6">
        <f t="shared" si="600"/>
        <v>0</v>
      </c>
      <c r="AH446" s="6">
        <f t="shared" si="601"/>
        <v>0</v>
      </c>
      <c r="AI446" s="6">
        <f t="shared" si="602"/>
        <v>0</v>
      </c>
      <c r="AJ446" s="6">
        <f t="shared" si="603"/>
        <v>0</v>
      </c>
      <c r="AK446" s="6">
        <f t="shared" si="604"/>
        <v>0</v>
      </c>
      <c r="AL446" s="6"/>
      <c r="AM4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6" s="9" t="e">
        <f t="shared" si="605"/>
        <v>#REF!</v>
      </c>
      <c r="BD446" s="9" t="e">
        <f t="shared" si="606"/>
        <v>#REF!</v>
      </c>
      <c r="BE446" s="9" t="e">
        <f t="shared" si="607"/>
        <v>#REF!</v>
      </c>
      <c r="BF446" s="9" t="e">
        <f t="shared" si="608"/>
        <v>#REF!</v>
      </c>
      <c r="BG446" s="9" t="e">
        <f t="shared" si="609"/>
        <v>#REF!</v>
      </c>
      <c r="BH446" s="9" t="e">
        <f t="shared" si="610"/>
        <v>#REF!</v>
      </c>
      <c r="BI446" s="9" t="e">
        <f t="shared" si="611"/>
        <v>#REF!</v>
      </c>
      <c r="BL446" s="10" t="e">
        <f>SUMIF([3]gfs0910a!#REF!,'[3]total hrs'!#REF!,[3]gfs0910a!#REF!)</f>
        <v>#REF!</v>
      </c>
      <c r="BM446" s="10" t="e">
        <f t="shared" si="612"/>
        <v>#REF!</v>
      </c>
      <c r="BN446" s="10" t="e">
        <f>SUMIF([3]gfs0910a!#REF!,'[3]total hrs'!#REF!,[3]gfs0910a!#REF!)</f>
        <v>#REF!</v>
      </c>
      <c r="BO446" s="10" t="e">
        <f t="shared" si="613"/>
        <v>#REF!</v>
      </c>
      <c r="BP446" s="10" t="e">
        <f>SUMIF([3]gfs0910a!#REF!,'[3]total hrs'!#REF!,[3]gfs0910a!#REF!)</f>
        <v>#REF!</v>
      </c>
      <c r="BQ446" s="10" t="e">
        <f t="shared" si="614"/>
        <v>#REF!</v>
      </c>
      <c r="BR446" s="10" t="e">
        <f>SUMIF([3]gfs0910a!#REF!,'[3]total hrs'!#REF!,[3]gfs0910a!#REF!)</f>
        <v>#REF!</v>
      </c>
      <c r="BS446" s="10" t="e">
        <f t="shared" si="615"/>
        <v>#REF!</v>
      </c>
      <c r="BT446" s="10" t="e">
        <f>SUMIF([3]gfs0910a!#REF!,'[3]total hrs'!#REF!,[3]gfs0910a!#REF!)</f>
        <v>#REF!</v>
      </c>
      <c r="BU446" s="10" t="e">
        <f t="shared" si="616"/>
        <v>#REF!</v>
      </c>
      <c r="BV446" s="10" t="e">
        <f>SUMIF([3]gfs0910a!#REF!,'[3]total hrs'!#REF!,[3]gfs0910a!#REF!)</f>
        <v>#REF!</v>
      </c>
      <c r="BW446" s="10" t="e">
        <f t="shared" si="617"/>
        <v>#REF!</v>
      </c>
    </row>
    <row r="447" spans="1:75" ht="21" customHeight="1" x14ac:dyDescent="0.25">
      <c r="A447" s="12">
        <v>52291</v>
      </c>
      <c r="B447" s="12" t="s">
        <v>451</v>
      </c>
      <c r="C447" s="15" t="s">
        <v>20</v>
      </c>
      <c r="D447" s="29">
        <f>SUMIF(general!$C:$C,'control sheet'!$A:$A,general!$K:$K)</f>
        <v>0</v>
      </c>
      <c r="E447" s="5">
        <f>SUMIF(airport!C:C,'control sheet'!A:A,airport!K:K)</f>
        <v>0</v>
      </c>
      <c r="F447" s="5">
        <f>SUMIF(denarau!C:C,'control sheet'!A:A,denarau!K:K)</f>
        <v>0</v>
      </c>
      <c r="G447" s="98">
        <f>SUMIF(fijian!$C:$C,'control sheet'!$A:$A,fijian!$K:$K)</f>
        <v>0</v>
      </c>
      <c r="H447" s="5">
        <f>SUMIF(north!C:C,'control sheet'!A:A,north!K:K)</f>
        <v>0</v>
      </c>
      <c r="I447" s="5"/>
      <c r="J447" s="5"/>
      <c r="L447" s="6">
        <f t="shared" si="596"/>
        <v>0</v>
      </c>
      <c r="N4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7" s="96">
        <f t="shared" si="597"/>
        <v>0</v>
      </c>
      <c r="R4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7" s="6">
        <f t="shared" si="598"/>
        <v>0</v>
      </c>
      <c r="AE447" s="7"/>
      <c r="AF447" s="6">
        <f t="shared" si="599"/>
        <v>0</v>
      </c>
      <c r="AG447" s="6">
        <f t="shared" si="600"/>
        <v>0</v>
      </c>
      <c r="AH447" s="6">
        <f t="shared" si="601"/>
        <v>0</v>
      </c>
      <c r="AI447" s="6">
        <f t="shared" si="602"/>
        <v>0</v>
      </c>
      <c r="AJ447" s="6">
        <f t="shared" si="603"/>
        <v>0</v>
      </c>
      <c r="AK447" s="6">
        <f t="shared" si="604"/>
        <v>0</v>
      </c>
      <c r="AL447" s="6"/>
      <c r="AM4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7" s="9" t="e">
        <f t="shared" si="605"/>
        <v>#REF!</v>
      </c>
      <c r="BD447" s="9" t="e">
        <f t="shared" si="606"/>
        <v>#REF!</v>
      </c>
      <c r="BE447" s="9" t="e">
        <f t="shared" si="607"/>
        <v>#REF!</v>
      </c>
      <c r="BF447" s="9" t="e">
        <f t="shared" si="608"/>
        <v>#REF!</v>
      </c>
      <c r="BG447" s="9" t="e">
        <f t="shared" si="609"/>
        <v>#REF!</v>
      </c>
      <c r="BH447" s="9" t="e">
        <f t="shared" si="610"/>
        <v>#REF!</v>
      </c>
      <c r="BI447" s="9" t="e">
        <f t="shared" si="611"/>
        <v>#REF!</v>
      </c>
      <c r="BL447" s="10" t="e">
        <f>SUMIF([3]gfs0910a!#REF!,'[3]total hrs'!#REF!,[3]gfs0910a!#REF!)</f>
        <v>#REF!</v>
      </c>
      <c r="BM447" s="10" t="e">
        <f t="shared" si="612"/>
        <v>#REF!</v>
      </c>
      <c r="BN447" s="10" t="e">
        <f>SUMIF([3]gfs0910a!#REF!,'[3]total hrs'!#REF!,[3]gfs0910a!#REF!)</f>
        <v>#REF!</v>
      </c>
      <c r="BO447" s="10" t="e">
        <f t="shared" si="613"/>
        <v>#REF!</v>
      </c>
      <c r="BP447" s="10" t="e">
        <f>SUMIF([3]gfs0910a!#REF!,'[3]total hrs'!#REF!,[3]gfs0910a!#REF!)</f>
        <v>#REF!</v>
      </c>
      <c r="BQ447" s="10" t="e">
        <f t="shared" si="614"/>
        <v>#REF!</v>
      </c>
      <c r="BR447" s="10" t="e">
        <f>SUMIF([3]gfs0910a!#REF!,'[3]total hrs'!#REF!,[3]gfs0910a!#REF!)</f>
        <v>#REF!</v>
      </c>
      <c r="BS447" s="10" t="e">
        <f t="shared" si="615"/>
        <v>#REF!</v>
      </c>
      <c r="BT447" s="10" t="e">
        <f>SUMIF([3]gfs0910a!#REF!,'[3]total hrs'!#REF!,[3]gfs0910a!#REF!)</f>
        <v>#REF!</v>
      </c>
      <c r="BU447" s="10" t="e">
        <f t="shared" si="616"/>
        <v>#REF!</v>
      </c>
      <c r="BV447" s="10" t="e">
        <f>SUMIF([3]gfs0910a!#REF!,'[3]total hrs'!#REF!,[3]gfs0910a!#REF!)</f>
        <v>#REF!</v>
      </c>
      <c r="BW447" s="10" t="e">
        <f t="shared" si="617"/>
        <v>#REF!</v>
      </c>
    </row>
    <row r="448" spans="1:75" ht="21" customHeight="1" x14ac:dyDescent="0.25">
      <c r="A448" s="12">
        <v>52295</v>
      </c>
      <c r="B448" s="12" t="s">
        <v>452</v>
      </c>
      <c r="C448" s="15" t="s">
        <v>20</v>
      </c>
      <c r="D448" s="29">
        <f>SUMIF(general!$C:$C,'control sheet'!$A:$A,general!$K:$K)</f>
        <v>0</v>
      </c>
      <c r="E448" s="5">
        <f>SUMIF(airport!C:C,'control sheet'!A:A,airport!K:K)</f>
        <v>0</v>
      </c>
      <c r="F448" s="5">
        <f>SUMIF(denarau!C:C,'control sheet'!A:A,denarau!K:K)</f>
        <v>0</v>
      </c>
      <c r="G448" s="98">
        <f>SUMIF(fijian!$C:$C,'control sheet'!$A:$A,fijian!$K:$K)</f>
        <v>0</v>
      </c>
      <c r="H448" s="5">
        <f>SUMIF(north!C:C,'control sheet'!A:A,north!K:K)</f>
        <v>0</v>
      </c>
      <c r="I448" s="5"/>
      <c r="J448" s="5"/>
      <c r="L448" s="6">
        <f t="shared" si="596"/>
        <v>0</v>
      </c>
      <c r="N4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8" s="96">
        <f t="shared" si="597"/>
        <v>0</v>
      </c>
      <c r="R4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8" s="6">
        <f t="shared" si="598"/>
        <v>0</v>
      </c>
      <c r="AE448" s="7"/>
      <c r="AF448" s="6">
        <f t="shared" si="599"/>
        <v>0</v>
      </c>
      <c r="AG448" s="6">
        <f t="shared" si="600"/>
        <v>0</v>
      </c>
      <c r="AH448" s="6">
        <f t="shared" si="601"/>
        <v>0</v>
      </c>
      <c r="AI448" s="6">
        <f t="shared" si="602"/>
        <v>0</v>
      </c>
      <c r="AJ448" s="6">
        <f t="shared" si="603"/>
        <v>0</v>
      </c>
      <c r="AK448" s="6">
        <f t="shared" si="604"/>
        <v>0</v>
      </c>
      <c r="AL448" s="6"/>
      <c r="AM4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8" s="9" t="e">
        <f t="shared" si="605"/>
        <v>#REF!</v>
      </c>
      <c r="BD448" s="9" t="e">
        <f t="shared" si="606"/>
        <v>#REF!</v>
      </c>
      <c r="BE448" s="9" t="e">
        <f t="shared" si="607"/>
        <v>#REF!</v>
      </c>
      <c r="BF448" s="9" t="e">
        <f t="shared" si="608"/>
        <v>#REF!</v>
      </c>
      <c r="BG448" s="9" t="e">
        <f t="shared" si="609"/>
        <v>#REF!</v>
      </c>
      <c r="BH448" s="9" t="e">
        <f t="shared" si="610"/>
        <v>#REF!</v>
      </c>
      <c r="BI448" s="9" t="e">
        <f t="shared" si="611"/>
        <v>#REF!</v>
      </c>
      <c r="BL448" s="10" t="e">
        <f>SUMIF([3]gfs0910a!#REF!,'[3]total hrs'!#REF!,[3]gfs0910a!#REF!)</f>
        <v>#REF!</v>
      </c>
      <c r="BM448" s="10" t="e">
        <f t="shared" si="612"/>
        <v>#REF!</v>
      </c>
      <c r="BN448" s="10" t="e">
        <f>SUMIF([3]gfs0910a!#REF!,'[3]total hrs'!#REF!,[3]gfs0910a!#REF!)</f>
        <v>#REF!</v>
      </c>
      <c r="BO448" s="10" t="e">
        <f t="shared" si="613"/>
        <v>#REF!</v>
      </c>
      <c r="BP448" s="10" t="e">
        <f>SUMIF([3]gfs0910a!#REF!,'[3]total hrs'!#REF!,[3]gfs0910a!#REF!)</f>
        <v>#REF!</v>
      </c>
      <c r="BQ448" s="10" t="e">
        <f t="shared" si="614"/>
        <v>#REF!</v>
      </c>
      <c r="BR448" s="10" t="e">
        <f>SUMIF([3]gfs0910a!#REF!,'[3]total hrs'!#REF!,[3]gfs0910a!#REF!)</f>
        <v>#REF!</v>
      </c>
      <c r="BS448" s="10" t="e">
        <f t="shared" si="615"/>
        <v>#REF!</v>
      </c>
      <c r="BT448" s="10" t="e">
        <f>SUMIF([3]gfs0910a!#REF!,'[3]total hrs'!#REF!,[3]gfs0910a!#REF!)</f>
        <v>#REF!</v>
      </c>
      <c r="BU448" s="10" t="e">
        <f t="shared" si="616"/>
        <v>#REF!</v>
      </c>
      <c r="BV448" s="10" t="e">
        <f>SUMIF([3]gfs0910a!#REF!,'[3]total hrs'!#REF!,[3]gfs0910a!#REF!)</f>
        <v>#REF!</v>
      </c>
      <c r="BW448" s="10" t="e">
        <f t="shared" si="617"/>
        <v>#REF!</v>
      </c>
    </row>
    <row r="449" spans="1:75" ht="21" customHeight="1" x14ac:dyDescent="0.25">
      <c r="A449" s="12">
        <v>52297</v>
      </c>
      <c r="B449" s="12" t="s">
        <v>700</v>
      </c>
      <c r="C449" s="15" t="s">
        <v>20</v>
      </c>
      <c r="D449" s="29">
        <f>SUMIF(general!$C:$C,'control sheet'!$A:$A,general!$K:$K)</f>
        <v>0</v>
      </c>
      <c r="E449" s="5">
        <f>SUMIF(airport!C:C,'control sheet'!A:A,airport!K:K)</f>
        <v>0</v>
      </c>
      <c r="F449" s="5">
        <f>SUMIF(denarau!C:C,'control sheet'!A:A,denarau!K:K)</f>
        <v>0</v>
      </c>
      <c r="G449" s="98">
        <f>SUMIF(fijian!$C:$C,'control sheet'!$A:$A,fijian!$K:$K)</f>
        <v>0</v>
      </c>
      <c r="H449" s="5">
        <f>SUMIF(north!C:C,'control sheet'!A:A,north!K:K)</f>
        <v>0</v>
      </c>
      <c r="I449" s="5"/>
      <c r="J449" s="5"/>
      <c r="L449" s="6">
        <f t="shared" si="596"/>
        <v>0</v>
      </c>
      <c r="N4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49" s="96">
        <f t="shared" si="597"/>
        <v>0</v>
      </c>
      <c r="R4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49" s="6">
        <f t="shared" si="598"/>
        <v>0</v>
      </c>
      <c r="AE449" s="7"/>
      <c r="AF449" s="6">
        <f t="shared" si="599"/>
        <v>0</v>
      </c>
      <c r="AG449" s="6">
        <f t="shared" si="600"/>
        <v>0</v>
      </c>
      <c r="AH449" s="6">
        <f t="shared" si="601"/>
        <v>0</v>
      </c>
      <c r="AI449" s="6">
        <f t="shared" si="602"/>
        <v>0</v>
      </c>
      <c r="AJ449" s="6">
        <f t="shared" si="603"/>
        <v>0</v>
      </c>
      <c r="AK449" s="6">
        <f t="shared" si="604"/>
        <v>0</v>
      </c>
      <c r="AL449" s="6"/>
      <c r="AM4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49" s="9" t="e">
        <f t="shared" si="605"/>
        <v>#REF!</v>
      </c>
      <c r="BD449" s="9" t="e">
        <f t="shared" si="606"/>
        <v>#REF!</v>
      </c>
      <c r="BE449" s="9" t="e">
        <f t="shared" si="607"/>
        <v>#REF!</v>
      </c>
      <c r="BF449" s="9" t="e">
        <f t="shared" si="608"/>
        <v>#REF!</v>
      </c>
      <c r="BG449" s="9" t="e">
        <f t="shared" si="609"/>
        <v>#REF!</v>
      </c>
      <c r="BH449" s="9" t="e">
        <f t="shared" si="610"/>
        <v>#REF!</v>
      </c>
      <c r="BI449" s="9" t="e">
        <f t="shared" si="611"/>
        <v>#REF!</v>
      </c>
      <c r="BL449" s="10" t="e">
        <f>SUMIF([3]gfs0910a!#REF!,'[3]total hrs'!#REF!,[3]gfs0910a!#REF!)</f>
        <v>#REF!</v>
      </c>
      <c r="BM449" s="10" t="e">
        <f t="shared" si="612"/>
        <v>#REF!</v>
      </c>
      <c r="BN449" s="10" t="e">
        <f>SUMIF([3]gfs0910a!#REF!,'[3]total hrs'!#REF!,[3]gfs0910a!#REF!)</f>
        <v>#REF!</v>
      </c>
      <c r="BO449" s="10" t="e">
        <f t="shared" si="613"/>
        <v>#REF!</v>
      </c>
      <c r="BP449" s="10" t="e">
        <f>SUMIF([3]gfs0910a!#REF!,'[3]total hrs'!#REF!,[3]gfs0910a!#REF!)</f>
        <v>#REF!</v>
      </c>
      <c r="BQ449" s="10" t="e">
        <f t="shared" si="614"/>
        <v>#REF!</v>
      </c>
      <c r="BR449" s="10" t="e">
        <f>SUMIF([3]gfs0910a!#REF!,'[3]total hrs'!#REF!,[3]gfs0910a!#REF!)</f>
        <v>#REF!</v>
      </c>
      <c r="BS449" s="10" t="e">
        <f t="shared" si="615"/>
        <v>#REF!</v>
      </c>
      <c r="BT449" s="10" t="e">
        <f>SUMIF([3]gfs0910a!#REF!,'[3]total hrs'!#REF!,[3]gfs0910a!#REF!)</f>
        <v>#REF!</v>
      </c>
      <c r="BU449" s="10" t="e">
        <f t="shared" si="616"/>
        <v>#REF!</v>
      </c>
      <c r="BV449" s="10" t="e">
        <f>SUMIF([3]gfs0910a!#REF!,'[3]total hrs'!#REF!,[3]gfs0910a!#REF!)</f>
        <v>#REF!</v>
      </c>
      <c r="BW449" s="10" t="e">
        <f t="shared" si="617"/>
        <v>#REF!</v>
      </c>
    </row>
    <row r="450" spans="1:75" ht="21" customHeight="1" x14ac:dyDescent="0.25">
      <c r="A450" s="12">
        <v>52298</v>
      </c>
      <c r="B450" s="12" t="s">
        <v>453</v>
      </c>
      <c r="C450" s="15" t="s">
        <v>20</v>
      </c>
      <c r="D450" s="29">
        <f>SUMIF(general!$C:$C,'control sheet'!$A:$A,general!$K:$K)</f>
        <v>0</v>
      </c>
      <c r="E450" s="5">
        <f>SUMIF(airport!C:C,'control sheet'!A:A,airport!K:K)</f>
        <v>0</v>
      </c>
      <c r="F450" s="5">
        <f>SUMIF(denarau!C:C,'control sheet'!A:A,denarau!K:K)</f>
        <v>0</v>
      </c>
      <c r="G450" s="98">
        <f>SUMIF(fijian!$C:$C,'control sheet'!$A:$A,fijian!$K:$K)</f>
        <v>0</v>
      </c>
      <c r="H450" s="5">
        <f>SUMIF(north!C:C,'control sheet'!A:A,north!K:K)</f>
        <v>0</v>
      </c>
      <c r="I450" s="5"/>
      <c r="J450" s="5"/>
      <c r="L450" s="6">
        <f t="shared" si="596"/>
        <v>0</v>
      </c>
      <c r="N4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0" s="96">
        <f t="shared" si="597"/>
        <v>0</v>
      </c>
      <c r="R4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0" s="6">
        <f t="shared" si="598"/>
        <v>0</v>
      </c>
      <c r="AE450" s="7"/>
      <c r="AF450" s="6">
        <f t="shared" si="599"/>
        <v>0</v>
      </c>
      <c r="AG450" s="6">
        <f t="shared" si="600"/>
        <v>0</v>
      </c>
      <c r="AH450" s="6">
        <f t="shared" si="601"/>
        <v>0</v>
      </c>
      <c r="AI450" s="6">
        <f t="shared" si="602"/>
        <v>0</v>
      </c>
      <c r="AJ450" s="6">
        <f t="shared" si="603"/>
        <v>0</v>
      </c>
      <c r="AK450" s="6">
        <f t="shared" si="604"/>
        <v>0</v>
      </c>
      <c r="AL450" s="6"/>
      <c r="AM4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0" s="9" t="e">
        <f t="shared" si="605"/>
        <v>#REF!</v>
      </c>
      <c r="BD450" s="9" t="e">
        <f t="shared" si="606"/>
        <v>#REF!</v>
      </c>
      <c r="BE450" s="9" t="e">
        <f t="shared" si="607"/>
        <v>#REF!</v>
      </c>
      <c r="BF450" s="9" t="e">
        <f t="shared" si="608"/>
        <v>#REF!</v>
      </c>
      <c r="BG450" s="9" t="e">
        <f t="shared" si="609"/>
        <v>#REF!</v>
      </c>
      <c r="BH450" s="9" t="e">
        <f t="shared" si="610"/>
        <v>#REF!</v>
      </c>
      <c r="BI450" s="9" t="e">
        <f t="shared" si="611"/>
        <v>#REF!</v>
      </c>
      <c r="BL450" s="10" t="e">
        <f>SUMIF([3]gfs0910a!#REF!,'[3]total hrs'!#REF!,[3]gfs0910a!#REF!)</f>
        <v>#REF!</v>
      </c>
      <c r="BM450" s="10" t="e">
        <f t="shared" si="612"/>
        <v>#REF!</v>
      </c>
      <c r="BN450" s="10" t="e">
        <f>SUMIF([3]gfs0910a!#REF!,'[3]total hrs'!#REF!,[3]gfs0910a!#REF!)</f>
        <v>#REF!</v>
      </c>
      <c r="BO450" s="10" t="e">
        <f t="shared" si="613"/>
        <v>#REF!</v>
      </c>
      <c r="BP450" s="10" t="e">
        <f>SUMIF([3]gfs0910a!#REF!,'[3]total hrs'!#REF!,[3]gfs0910a!#REF!)</f>
        <v>#REF!</v>
      </c>
      <c r="BQ450" s="10" t="e">
        <f t="shared" si="614"/>
        <v>#REF!</v>
      </c>
      <c r="BR450" s="10" t="e">
        <f>SUMIF([3]gfs0910a!#REF!,'[3]total hrs'!#REF!,[3]gfs0910a!#REF!)</f>
        <v>#REF!</v>
      </c>
      <c r="BS450" s="10" t="e">
        <f t="shared" si="615"/>
        <v>#REF!</v>
      </c>
      <c r="BT450" s="10" t="e">
        <f>SUMIF([3]gfs0910a!#REF!,'[3]total hrs'!#REF!,[3]gfs0910a!#REF!)</f>
        <v>#REF!</v>
      </c>
      <c r="BU450" s="10" t="e">
        <f t="shared" si="616"/>
        <v>#REF!</v>
      </c>
      <c r="BV450" s="10" t="e">
        <f>SUMIF([3]gfs0910a!#REF!,'[3]total hrs'!#REF!,[3]gfs0910a!#REF!)</f>
        <v>#REF!</v>
      </c>
      <c r="BW450" s="10" t="e">
        <f t="shared" si="617"/>
        <v>#REF!</v>
      </c>
    </row>
    <row r="451" spans="1:75" ht="21" customHeight="1" x14ac:dyDescent="0.25">
      <c r="A451" s="12">
        <v>52299</v>
      </c>
      <c r="B451" s="12" t="s">
        <v>454</v>
      </c>
      <c r="C451" s="15" t="s">
        <v>20</v>
      </c>
      <c r="D451" s="29">
        <f>SUMIF(general!$C:$C,'control sheet'!$A:$A,general!$K:$K)</f>
        <v>0</v>
      </c>
      <c r="E451" s="5">
        <f>SUMIF(airport!C:C,'control sheet'!A:A,airport!K:K)</f>
        <v>0</v>
      </c>
      <c r="F451" s="5">
        <f>SUMIF(denarau!C:C,'control sheet'!A:A,denarau!K:K)</f>
        <v>0</v>
      </c>
      <c r="G451" s="98">
        <f>SUMIF(fijian!$C:$C,'control sheet'!$A:$A,fijian!$K:$K)</f>
        <v>0</v>
      </c>
      <c r="H451" s="5">
        <f>SUMIF(north!C:C,'control sheet'!A:A,north!K:K)</f>
        <v>0</v>
      </c>
      <c r="I451" s="5"/>
      <c r="J451" s="5"/>
      <c r="L451" s="6">
        <f t="shared" si="596"/>
        <v>0</v>
      </c>
      <c r="N4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1" s="96">
        <f t="shared" si="597"/>
        <v>0</v>
      </c>
      <c r="R4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1" s="6">
        <f t="shared" si="598"/>
        <v>0</v>
      </c>
      <c r="AE451" s="7"/>
      <c r="AF451" s="6">
        <f t="shared" si="599"/>
        <v>0</v>
      </c>
      <c r="AG451" s="6">
        <f t="shared" si="600"/>
        <v>0</v>
      </c>
      <c r="AH451" s="6">
        <f t="shared" si="601"/>
        <v>0</v>
      </c>
      <c r="AI451" s="6">
        <f t="shared" si="602"/>
        <v>0</v>
      </c>
      <c r="AJ451" s="6">
        <f t="shared" si="603"/>
        <v>0</v>
      </c>
      <c r="AK451" s="6">
        <f t="shared" si="604"/>
        <v>0</v>
      </c>
      <c r="AL451" s="6"/>
      <c r="AM4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1" s="9" t="e">
        <f t="shared" si="605"/>
        <v>#REF!</v>
      </c>
      <c r="BD451" s="9" t="e">
        <f t="shared" si="606"/>
        <v>#REF!</v>
      </c>
      <c r="BE451" s="9" t="e">
        <f t="shared" si="607"/>
        <v>#REF!</v>
      </c>
      <c r="BF451" s="9" t="e">
        <f t="shared" si="608"/>
        <v>#REF!</v>
      </c>
      <c r="BG451" s="9" t="e">
        <f t="shared" si="609"/>
        <v>#REF!</v>
      </c>
      <c r="BH451" s="9" t="e">
        <f t="shared" si="610"/>
        <v>#REF!</v>
      </c>
      <c r="BI451" s="9" t="e">
        <f t="shared" si="611"/>
        <v>#REF!</v>
      </c>
      <c r="BL451" s="10" t="e">
        <f>SUMIF([3]gfs0910a!#REF!,'[3]total hrs'!#REF!,[3]gfs0910a!#REF!)</f>
        <v>#REF!</v>
      </c>
      <c r="BM451" s="10" t="e">
        <f t="shared" si="612"/>
        <v>#REF!</v>
      </c>
      <c r="BN451" s="10" t="e">
        <f>SUMIF([3]gfs0910a!#REF!,'[3]total hrs'!#REF!,[3]gfs0910a!#REF!)</f>
        <v>#REF!</v>
      </c>
      <c r="BO451" s="10" t="e">
        <f t="shared" si="613"/>
        <v>#REF!</v>
      </c>
      <c r="BP451" s="10" t="e">
        <f>SUMIF([3]gfs0910a!#REF!,'[3]total hrs'!#REF!,[3]gfs0910a!#REF!)</f>
        <v>#REF!</v>
      </c>
      <c r="BQ451" s="10" t="e">
        <f t="shared" si="614"/>
        <v>#REF!</v>
      </c>
      <c r="BR451" s="10" t="e">
        <f>SUMIF([3]gfs0910a!#REF!,'[3]total hrs'!#REF!,[3]gfs0910a!#REF!)</f>
        <v>#REF!</v>
      </c>
      <c r="BS451" s="10" t="e">
        <f t="shared" si="615"/>
        <v>#REF!</v>
      </c>
      <c r="BT451" s="10" t="e">
        <f>SUMIF([3]gfs0910a!#REF!,'[3]total hrs'!#REF!,[3]gfs0910a!#REF!)</f>
        <v>#REF!</v>
      </c>
      <c r="BU451" s="10" t="e">
        <f t="shared" si="616"/>
        <v>#REF!</v>
      </c>
      <c r="BV451" s="10" t="e">
        <f>SUMIF([3]gfs0910a!#REF!,'[3]total hrs'!#REF!,[3]gfs0910a!#REF!)</f>
        <v>#REF!</v>
      </c>
      <c r="BW451" s="10" t="e">
        <f t="shared" si="617"/>
        <v>#REF!</v>
      </c>
    </row>
    <row r="452" spans="1:75" ht="21" customHeight="1" x14ac:dyDescent="0.25">
      <c r="A452" s="12">
        <v>52300</v>
      </c>
      <c r="B452" s="12" t="s">
        <v>455</v>
      </c>
      <c r="C452" s="15" t="s">
        <v>20</v>
      </c>
      <c r="D452" s="29">
        <f>SUMIF(general!$C:$C,'control sheet'!$A:$A,general!$K:$K)</f>
        <v>0</v>
      </c>
      <c r="E452" s="5">
        <f>SUMIF(airport!C:C,'control sheet'!A:A,airport!K:K)</f>
        <v>0</v>
      </c>
      <c r="F452" s="5">
        <f>SUMIF(denarau!C:C,'control sheet'!A:A,denarau!K:K)</f>
        <v>0</v>
      </c>
      <c r="G452" s="98">
        <f>SUMIF(fijian!$C:$C,'control sheet'!$A:$A,fijian!$K:$K)</f>
        <v>0</v>
      </c>
      <c r="H452" s="5">
        <f>SUMIF(north!C:C,'control sheet'!A:A,north!K:K)</f>
        <v>0</v>
      </c>
      <c r="I452" s="5"/>
      <c r="J452" s="5"/>
      <c r="L452" s="6">
        <f t="shared" si="596"/>
        <v>0</v>
      </c>
      <c r="N4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2" s="96">
        <f t="shared" si="597"/>
        <v>0</v>
      </c>
      <c r="R4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2" s="6">
        <f t="shared" si="598"/>
        <v>0</v>
      </c>
      <c r="AE452" s="7"/>
      <c r="AF452" s="6">
        <f t="shared" si="599"/>
        <v>0</v>
      </c>
      <c r="AG452" s="6">
        <f t="shared" si="600"/>
        <v>0</v>
      </c>
      <c r="AH452" s="6">
        <f t="shared" si="601"/>
        <v>0</v>
      </c>
      <c r="AI452" s="6">
        <f t="shared" si="602"/>
        <v>0</v>
      </c>
      <c r="AJ452" s="6">
        <f t="shared" si="603"/>
        <v>0</v>
      </c>
      <c r="AK452" s="6">
        <f t="shared" si="604"/>
        <v>0</v>
      </c>
      <c r="AL452" s="6"/>
      <c r="AM4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2" s="9" t="e">
        <f t="shared" si="605"/>
        <v>#REF!</v>
      </c>
      <c r="BD452" s="9" t="e">
        <f t="shared" si="606"/>
        <v>#REF!</v>
      </c>
      <c r="BE452" s="9" t="e">
        <f t="shared" si="607"/>
        <v>#REF!</v>
      </c>
      <c r="BF452" s="9" t="e">
        <f t="shared" si="608"/>
        <v>#REF!</v>
      </c>
      <c r="BG452" s="9" t="e">
        <f t="shared" si="609"/>
        <v>#REF!</v>
      </c>
      <c r="BH452" s="9" t="e">
        <f t="shared" si="610"/>
        <v>#REF!</v>
      </c>
      <c r="BI452" s="9" t="e">
        <f t="shared" si="611"/>
        <v>#REF!</v>
      </c>
      <c r="BL452" s="10" t="e">
        <f>SUMIF([3]gfs0910a!#REF!,'[3]total hrs'!#REF!,[3]gfs0910a!#REF!)</f>
        <v>#REF!</v>
      </c>
      <c r="BM452" s="10" t="e">
        <f t="shared" si="612"/>
        <v>#REF!</v>
      </c>
      <c r="BN452" s="10" t="e">
        <f>SUMIF([3]gfs0910a!#REF!,'[3]total hrs'!#REF!,[3]gfs0910a!#REF!)</f>
        <v>#REF!</v>
      </c>
      <c r="BO452" s="10" t="e">
        <f t="shared" si="613"/>
        <v>#REF!</v>
      </c>
      <c r="BP452" s="10" t="e">
        <f>SUMIF([3]gfs0910a!#REF!,'[3]total hrs'!#REF!,[3]gfs0910a!#REF!)</f>
        <v>#REF!</v>
      </c>
      <c r="BQ452" s="10" t="e">
        <f t="shared" si="614"/>
        <v>#REF!</v>
      </c>
      <c r="BR452" s="10" t="e">
        <f>SUMIF([3]gfs0910a!#REF!,'[3]total hrs'!#REF!,[3]gfs0910a!#REF!)</f>
        <v>#REF!</v>
      </c>
      <c r="BS452" s="10" t="e">
        <f t="shared" si="615"/>
        <v>#REF!</v>
      </c>
      <c r="BT452" s="10" t="e">
        <f>SUMIF([3]gfs0910a!#REF!,'[3]total hrs'!#REF!,[3]gfs0910a!#REF!)</f>
        <v>#REF!</v>
      </c>
      <c r="BU452" s="10" t="e">
        <f t="shared" si="616"/>
        <v>#REF!</v>
      </c>
      <c r="BV452" s="10" t="e">
        <f>SUMIF([3]gfs0910a!#REF!,'[3]total hrs'!#REF!,[3]gfs0910a!#REF!)</f>
        <v>#REF!</v>
      </c>
      <c r="BW452" s="10" t="e">
        <f t="shared" si="617"/>
        <v>#REF!</v>
      </c>
    </row>
    <row r="453" spans="1:75" ht="21" customHeight="1" x14ac:dyDescent="0.25">
      <c r="A453" s="12">
        <v>52302</v>
      </c>
      <c r="B453" s="12" t="s">
        <v>456</v>
      </c>
      <c r="C453" s="15" t="s">
        <v>20</v>
      </c>
      <c r="D453" s="29">
        <f>SUMIF(general!$C:$C,'control sheet'!$A:$A,general!$K:$K)</f>
        <v>0</v>
      </c>
      <c r="E453" s="5">
        <f>SUMIF(airport!C:C,'control sheet'!A:A,airport!K:K)</f>
        <v>0</v>
      </c>
      <c r="F453" s="5">
        <f>SUMIF(denarau!C:C,'control sheet'!A:A,denarau!K:K)</f>
        <v>0</v>
      </c>
      <c r="G453" s="98">
        <f>SUMIF(fijian!$C:$C,'control sheet'!$A:$A,fijian!$K:$K)</f>
        <v>0</v>
      </c>
      <c r="H453" s="5">
        <f>SUMIF(north!C:C,'control sheet'!A:A,north!K:K)</f>
        <v>0</v>
      </c>
      <c r="I453" s="5"/>
      <c r="J453" s="5"/>
      <c r="L453" s="6">
        <f t="shared" si="596"/>
        <v>0</v>
      </c>
      <c r="N4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3" s="96">
        <f t="shared" si="597"/>
        <v>0</v>
      </c>
      <c r="R4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3" s="6">
        <f t="shared" si="598"/>
        <v>0</v>
      </c>
      <c r="AE453" s="7"/>
      <c r="AF453" s="6">
        <f t="shared" si="599"/>
        <v>0</v>
      </c>
      <c r="AG453" s="6">
        <f t="shared" si="600"/>
        <v>0</v>
      </c>
      <c r="AH453" s="6">
        <f t="shared" si="601"/>
        <v>0</v>
      </c>
      <c r="AI453" s="6">
        <f t="shared" si="602"/>
        <v>0</v>
      </c>
      <c r="AJ453" s="6">
        <f t="shared" si="603"/>
        <v>0</v>
      </c>
      <c r="AK453" s="6">
        <f t="shared" si="604"/>
        <v>0</v>
      </c>
      <c r="AL453" s="6"/>
      <c r="AM4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3" s="9" t="e">
        <f t="shared" si="605"/>
        <v>#REF!</v>
      </c>
      <c r="BD453" s="9" t="e">
        <f t="shared" si="606"/>
        <v>#REF!</v>
      </c>
      <c r="BE453" s="9" t="e">
        <f t="shared" si="607"/>
        <v>#REF!</v>
      </c>
      <c r="BF453" s="9" t="e">
        <f t="shared" si="608"/>
        <v>#REF!</v>
      </c>
      <c r="BG453" s="9" t="e">
        <f t="shared" si="609"/>
        <v>#REF!</v>
      </c>
      <c r="BH453" s="9" t="e">
        <f t="shared" si="610"/>
        <v>#REF!</v>
      </c>
      <c r="BI453" s="9" t="e">
        <f t="shared" si="611"/>
        <v>#REF!</v>
      </c>
      <c r="BL453" s="10" t="e">
        <f>SUMIF([3]gfs0910a!#REF!,'[3]total hrs'!#REF!,[3]gfs0910a!#REF!)</f>
        <v>#REF!</v>
      </c>
      <c r="BM453" s="10" t="e">
        <f t="shared" si="612"/>
        <v>#REF!</v>
      </c>
      <c r="BN453" s="10" t="e">
        <f>SUMIF([3]gfs0910a!#REF!,'[3]total hrs'!#REF!,[3]gfs0910a!#REF!)</f>
        <v>#REF!</v>
      </c>
      <c r="BO453" s="10" t="e">
        <f t="shared" si="613"/>
        <v>#REF!</v>
      </c>
      <c r="BP453" s="10" t="e">
        <f>SUMIF([3]gfs0910a!#REF!,'[3]total hrs'!#REF!,[3]gfs0910a!#REF!)</f>
        <v>#REF!</v>
      </c>
      <c r="BQ453" s="10" t="e">
        <f t="shared" si="614"/>
        <v>#REF!</v>
      </c>
      <c r="BR453" s="10" t="e">
        <f>SUMIF([3]gfs0910a!#REF!,'[3]total hrs'!#REF!,[3]gfs0910a!#REF!)</f>
        <v>#REF!</v>
      </c>
      <c r="BS453" s="10" t="e">
        <f t="shared" si="615"/>
        <v>#REF!</v>
      </c>
      <c r="BT453" s="10" t="e">
        <f>SUMIF([3]gfs0910a!#REF!,'[3]total hrs'!#REF!,[3]gfs0910a!#REF!)</f>
        <v>#REF!</v>
      </c>
      <c r="BU453" s="10" t="e">
        <f t="shared" si="616"/>
        <v>#REF!</v>
      </c>
      <c r="BV453" s="10" t="e">
        <f>SUMIF([3]gfs0910a!#REF!,'[3]total hrs'!#REF!,[3]gfs0910a!#REF!)</f>
        <v>#REF!</v>
      </c>
      <c r="BW453" s="10" t="e">
        <f t="shared" si="617"/>
        <v>#REF!</v>
      </c>
    </row>
    <row r="454" spans="1:75" ht="21" customHeight="1" x14ac:dyDescent="0.25">
      <c r="A454" s="12">
        <v>52303</v>
      </c>
      <c r="B454" s="12" t="s">
        <v>457</v>
      </c>
      <c r="C454" s="15" t="s">
        <v>20</v>
      </c>
      <c r="D454" s="29">
        <f>SUMIF(general!$C:$C,'control sheet'!$A:$A,general!$K:$K)</f>
        <v>0</v>
      </c>
      <c r="E454" s="5">
        <f>SUMIF(airport!C:C,'control sheet'!A:A,airport!K:K)</f>
        <v>0</v>
      </c>
      <c r="F454" s="5">
        <f>SUMIF(denarau!C:C,'control sheet'!A:A,denarau!K:K)</f>
        <v>0</v>
      </c>
      <c r="G454" s="98">
        <f>SUMIF(fijian!$C:$C,'control sheet'!$A:$A,fijian!$K:$K)</f>
        <v>0</v>
      </c>
      <c r="H454" s="5">
        <f>SUMIF(north!C:C,'control sheet'!A:A,north!K:K)</f>
        <v>0</v>
      </c>
      <c r="I454" s="5"/>
      <c r="J454" s="5"/>
      <c r="L454" s="6">
        <f t="shared" si="596"/>
        <v>0</v>
      </c>
      <c r="N4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4" s="96">
        <f t="shared" si="597"/>
        <v>0</v>
      </c>
      <c r="R4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4" s="6">
        <f t="shared" si="598"/>
        <v>0</v>
      </c>
      <c r="AE454" s="7"/>
      <c r="AF454" s="6">
        <f t="shared" si="599"/>
        <v>0</v>
      </c>
      <c r="AG454" s="6">
        <f t="shared" si="600"/>
        <v>0</v>
      </c>
      <c r="AH454" s="6">
        <f t="shared" si="601"/>
        <v>0</v>
      </c>
      <c r="AI454" s="6">
        <f t="shared" si="602"/>
        <v>0</v>
      </c>
      <c r="AJ454" s="6">
        <f t="shared" si="603"/>
        <v>0</v>
      </c>
      <c r="AK454" s="6">
        <f t="shared" si="604"/>
        <v>0</v>
      </c>
      <c r="AL454" s="6"/>
      <c r="AM4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4" s="9" t="e">
        <f t="shared" si="605"/>
        <v>#REF!</v>
      </c>
      <c r="BD454" s="9" t="e">
        <f t="shared" si="606"/>
        <v>#REF!</v>
      </c>
      <c r="BE454" s="9" t="e">
        <f t="shared" si="607"/>
        <v>#REF!</v>
      </c>
      <c r="BF454" s="9" t="e">
        <f t="shared" si="608"/>
        <v>#REF!</v>
      </c>
      <c r="BG454" s="9" t="e">
        <f t="shared" si="609"/>
        <v>#REF!</v>
      </c>
      <c r="BH454" s="9" t="e">
        <f t="shared" si="610"/>
        <v>#REF!</v>
      </c>
      <c r="BI454" s="9" t="e">
        <f t="shared" si="611"/>
        <v>#REF!</v>
      </c>
      <c r="BL454" s="10" t="e">
        <f>SUMIF([3]gfs0910a!#REF!,'[3]total hrs'!#REF!,[3]gfs0910a!#REF!)</f>
        <v>#REF!</v>
      </c>
      <c r="BM454" s="10" t="e">
        <f t="shared" si="612"/>
        <v>#REF!</v>
      </c>
      <c r="BN454" s="10" t="e">
        <f>SUMIF([3]gfs0910a!#REF!,'[3]total hrs'!#REF!,[3]gfs0910a!#REF!)</f>
        <v>#REF!</v>
      </c>
      <c r="BO454" s="10" t="e">
        <f t="shared" si="613"/>
        <v>#REF!</v>
      </c>
      <c r="BP454" s="10" t="e">
        <f>SUMIF([3]gfs0910a!#REF!,'[3]total hrs'!#REF!,[3]gfs0910a!#REF!)</f>
        <v>#REF!</v>
      </c>
      <c r="BQ454" s="10" t="e">
        <f t="shared" si="614"/>
        <v>#REF!</v>
      </c>
      <c r="BR454" s="10" t="e">
        <f>SUMIF([3]gfs0910a!#REF!,'[3]total hrs'!#REF!,[3]gfs0910a!#REF!)</f>
        <v>#REF!</v>
      </c>
      <c r="BS454" s="10" t="e">
        <f t="shared" si="615"/>
        <v>#REF!</v>
      </c>
      <c r="BT454" s="10" t="e">
        <f>SUMIF([3]gfs0910a!#REF!,'[3]total hrs'!#REF!,[3]gfs0910a!#REF!)</f>
        <v>#REF!</v>
      </c>
      <c r="BU454" s="10" t="e">
        <f t="shared" si="616"/>
        <v>#REF!</v>
      </c>
      <c r="BV454" s="10" t="e">
        <f>SUMIF([3]gfs0910a!#REF!,'[3]total hrs'!#REF!,[3]gfs0910a!#REF!)</f>
        <v>#REF!</v>
      </c>
      <c r="BW454" s="10" t="e">
        <f t="shared" si="617"/>
        <v>#REF!</v>
      </c>
    </row>
    <row r="455" spans="1:75" ht="21" customHeight="1" x14ac:dyDescent="0.25">
      <c r="A455" s="12">
        <v>52304</v>
      </c>
      <c r="B455" s="12" t="s">
        <v>458</v>
      </c>
      <c r="C455" s="15" t="s">
        <v>20</v>
      </c>
      <c r="D455" s="29">
        <f>SUMIF(general!$C:$C,'control sheet'!$A:$A,general!$K:$K)</f>
        <v>0</v>
      </c>
      <c r="E455" s="5">
        <f>SUMIF(airport!C:C,'control sheet'!A:A,airport!K:K)</f>
        <v>0</v>
      </c>
      <c r="F455" s="5">
        <f>SUMIF(denarau!C:C,'control sheet'!A:A,denarau!K:K)</f>
        <v>0</v>
      </c>
      <c r="G455" s="98">
        <f>SUMIF(fijian!$C:$C,'control sheet'!$A:$A,fijian!$K:$K)</f>
        <v>0</v>
      </c>
      <c r="H455" s="5">
        <f>SUMIF(north!C:C,'control sheet'!A:A,north!K:K)</f>
        <v>0</v>
      </c>
      <c r="I455" s="5"/>
      <c r="J455" s="5"/>
      <c r="L455" s="6">
        <f t="shared" si="596"/>
        <v>0</v>
      </c>
      <c r="N4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5" s="96">
        <f t="shared" si="597"/>
        <v>0</v>
      </c>
      <c r="R4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5" s="6">
        <f t="shared" si="598"/>
        <v>0</v>
      </c>
      <c r="AE455" s="7"/>
      <c r="AF455" s="6">
        <f t="shared" si="599"/>
        <v>0</v>
      </c>
      <c r="AG455" s="6">
        <f t="shared" si="600"/>
        <v>0</v>
      </c>
      <c r="AH455" s="6">
        <f t="shared" si="601"/>
        <v>0</v>
      </c>
      <c r="AI455" s="6">
        <f t="shared" si="602"/>
        <v>0</v>
      </c>
      <c r="AJ455" s="6">
        <f t="shared" si="603"/>
        <v>0</v>
      </c>
      <c r="AK455" s="6">
        <f t="shared" si="604"/>
        <v>0</v>
      </c>
      <c r="AL455" s="6"/>
      <c r="AM4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5" s="9" t="e">
        <f t="shared" si="605"/>
        <v>#REF!</v>
      </c>
      <c r="BD455" s="9" t="e">
        <f t="shared" si="606"/>
        <v>#REF!</v>
      </c>
      <c r="BE455" s="9" t="e">
        <f t="shared" si="607"/>
        <v>#REF!</v>
      </c>
      <c r="BF455" s="9" t="e">
        <f t="shared" si="608"/>
        <v>#REF!</v>
      </c>
      <c r="BG455" s="9" t="e">
        <f t="shared" si="609"/>
        <v>#REF!</v>
      </c>
      <c r="BH455" s="9" t="e">
        <f t="shared" si="610"/>
        <v>#REF!</v>
      </c>
      <c r="BI455" s="9" t="e">
        <f t="shared" si="611"/>
        <v>#REF!</v>
      </c>
      <c r="BL455" s="10" t="e">
        <f>SUMIF([3]gfs0910a!#REF!,'[3]total hrs'!#REF!,[3]gfs0910a!#REF!)</f>
        <v>#REF!</v>
      </c>
      <c r="BM455" s="10" t="e">
        <f t="shared" si="612"/>
        <v>#REF!</v>
      </c>
      <c r="BN455" s="10" t="e">
        <f>SUMIF([3]gfs0910a!#REF!,'[3]total hrs'!#REF!,[3]gfs0910a!#REF!)</f>
        <v>#REF!</v>
      </c>
      <c r="BO455" s="10" t="e">
        <f t="shared" si="613"/>
        <v>#REF!</v>
      </c>
      <c r="BP455" s="10" t="e">
        <f>SUMIF([3]gfs0910a!#REF!,'[3]total hrs'!#REF!,[3]gfs0910a!#REF!)</f>
        <v>#REF!</v>
      </c>
      <c r="BQ455" s="10" t="e">
        <f t="shared" si="614"/>
        <v>#REF!</v>
      </c>
      <c r="BR455" s="10" t="e">
        <f>SUMIF([3]gfs0910a!#REF!,'[3]total hrs'!#REF!,[3]gfs0910a!#REF!)</f>
        <v>#REF!</v>
      </c>
      <c r="BS455" s="10" t="e">
        <f t="shared" si="615"/>
        <v>#REF!</v>
      </c>
      <c r="BT455" s="10" t="e">
        <f>SUMIF([3]gfs0910a!#REF!,'[3]total hrs'!#REF!,[3]gfs0910a!#REF!)</f>
        <v>#REF!</v>
      </c>
      <c r="BU455" s="10" t="e">
        <f t="shared" si="616"/>
        <v>#REF!</v>
      </c>
      <c r="BV455" s="10" t="e">
        <f>SUMIF([3]gfs0910a!#REF!,'[3]total hrs'!#REF!,[3]gfs0910a!#REF!)</f>
        <v>#REF!</v>
      </c>
      <c r="BW455" s="10" t="e">
        <f t="shared" si="617"/>
        <v>#REF!</v>
      </c>
    </row>
    <row r="456" spans="1:75" ht="21" customHeight="1" x14ac:dyDescent="0.25">
      <c r="A456" s="12">
        <v>52305</v>
      </c>
      <c r="B456" s="12" t="s">
        <v>459</v>
      </c>
      <c r="C456" s="15" t="s">
        <v>20</v>
      </c>
      <c r="D456" s="29">
        <f>SUMIF(general!$C:$C,'control sheet'!$A:$A,general!$K:$K)</f>
        <v>0</v>
      </c>
      <c r="E456" s="5">
        <f>SUMIF(airport!C:C,'control sheet'!A:A,airport!K:K)</f>
        <v>0</v>
      </c>
      <c r="F456" s="5">
        <f>SUMIF(denarau!C:C,'control sheet'!A:A,denarau!K:K)</f>
        <v>0</v>
      </c>
      <c r="G456" s="98">
        <f>SUMIF(fijian!$C:$C,'control sheet'!$A:$A,fijian!$K:$K)</f>
        <v>0</v>
      </c>
      <c r="H456" s="5">
        <f>SUMIF(north!C:C,'control sheet'!A:A,north!K:K)</f>
        <v>0</v>
      </c>
      <c r="I456" s="5"/>
      <c r="J456" s="5"/>
      <c r="L456" s="6">
        <f t="shared" si="596"/>
        <v>0</v>
      </c>
      <c r="N4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6" s="96">
        <f t="shared" si="597"/>
        <v>0</v>
      </c>
      <c r="R4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6" s="6">
        <f t="shared" si="598"/>
        <v>0</v>
      </c>
      <c r="AE456" s="7"/>
      <c r="AF456" s="6">
        <f t="shared" si="599"/>
        <v>0</v>
      </c>
      <c r="AG456" s="6">
        <f t="shared" si="600"/>
        <v>0</v>
      </c>
      <c r="AH456" s="6">
        <f t="shared" si="601"/>
        <v>0</v>
      </c>
      <c r="AI456" s="6">
        <f t="shared" si="602"/>
        <v>0</v>
      </c>
      <c r="AJ456" s="6">
        <f t="shared" si="603"/>
        <v>0</v>
      </c>
      <c r="AK456" s="6">
        <f t="shared" si="604"/>
        <v>0</v>
      </c>
      <c r="AL456" s="6"/>
      <c r="AM4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6" s="9" t="e">
        <f t="shared" si="605"/>
        <v>#REF!</v>
      </c>
      <c r="BD456" s="9" t="e">
        <f t="shared" si="606"/>
        <v>#REF!</v>
      </c>
      <c r="BE456" s="9" t="e">
        <f t="shared" si="607"/>
        <v>#REF!</v>
      </c>
      <c r="BF456" s="9" t="e">
        <f t="shared" si="608"/>
        <v>#REF!</v>
      </c>
      <c r="BG456" s="9" t="e">
        <f t="shared" si="609"/>
        <v>#REF!</v>
      </c>
      <c r="BH456" s="9" t="e">
        <f t="shared" si="610"/>
        <v>#REF!</v>
      </c>
      <c r="BI456" s="9" t="e">
        <f t="shared" si="611"/>
        <v>#REF!</v>
      </c>
      <c r="BL456" s="10" t="e">
        <f>SUMIF([3]gfs0910a!#REF!,'[3]total hrs'!#REF!,[3]gfs0910a!#REF!)</f>
        <v>#REF!</v>
      </c>
      <c r="BM456" s="10" t="e">
        <f t="shared" si="612"/>
        <v>#REF!</v>
      </c>
      <c r="BN456" s="10" t="e">
        <f>SUMIF([3]gfs0910a!#REF!,'[3]total hrs'!#REF!,[3]gfs0910a!#REF!)</f>
        <v>#REF!</v>
      </c>
      <c r="BO456" s="10" t="e">
        <f t="shared" si="613"/>
        <v>#REF!</v>
      </c>
      <c r="BP456" s="10" t="e">
        <f>SUMIF([3]gfs0910a!#REF!,'[3]total hrs'!#REF!,[3]gfs0910a!#REF!)</f>
        <v>#REF!</v>
      </c>
      <c r="BQ456" s="10" t="e">
        <f t="shared" si="614"/>
        <v>#REF!</v>
      </c>
      <c r="BR456" s="10" t="e">
        <f>SUMIF([3]gfs0910a!#REF!,'[3]total hrs'!#REF!,[3]gfs0910a!#REF!)</f>
        <v>#REF!</v>
      </c>
      <c r="BS456" s="10" t="e">
        <f t="shared" si="615"/>
        <v>#REF!</v>
      </c>
      <c r="BT456" s="10" t="e">
        <f>SUMIF([3]gfs0910a!#REF!,'[3]total hrs'!#REF!,[3]gfs0910a!#REF!)</f>
        <v>#REF!</v>
      </c>
      <c r="BU456" s="10" t="e">
        <f t="shared" si="616"/>
        <v>#REF!</v>
      </c>
      <c r="BV456" s="10" t="e">
        <f>SUMIF([3]gfs0910a!#REF!,'[3]total hrs'!#REF!,[3]gfs0910a!#REF!)</f>
        <v>#REF!</v>
      </c>
      <c r="BW456" s="10" t="e">
        <f t="shared" si="617"/>
        <v>#REF!</v>
      </c>
    </row>
    <row r="457" spans="1:75" ht="21" customHeight="1" x14ac:dyDescent="0.25">
      <c r="A457" s="12">
        <v>52306</v>
      </c>
      <c r="B457" s="12" t="s">
        <v>1002</v>
      </c>
      <c r="C457" s="15" t="s">
        <v>20</v>
      </c>
      <c r="D457" s="29">
        <f>SUMIF(general!$C:$C,'control sheet'!$A:$A,general!$K:$K)</f>
        <v>0</v>
      </c>
      <c r="E457" s="5">
        <f>SUMIF(airport!C:C,'control sheet'!A:A,airport!K:K)</f>
        <v>0</v>
      </c>
      <c r="F457" s="5">
        <f>SUMIF(denarau!C:C,'control sheet'!A:A,denarau!K:K)</f>
        <v>0</v>
      </c>
      <c r="G457" s="98">
        <f>SUMIF(fijian!$C:$C,'control sheet'!$A:$A,fijian!$K:$K)</f>
        <v>0</v>
      </c>
      <c r="H457" s="5">
        <f>SUMIF(north!C:C,'control sheet'!A:A,north!K:K)</f>
        <v>0</v>
      </c>
      <c r="I457" s="5"/>
      <c r="J457" s="5"/>
      <c r="L457" s="6">
        <f>SUM(D457:J457)</f>
        <v>0</v>
      </c>
      <c r="N4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7" s="96">
        <f>SUM(N457:P457)-L457</f>
        <v>0</v>
      </c>
      <c r="R4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7" s="6">
        <f>+L457-U457</f>
        <v>0</v>
      </c>
      <c r="AE457" s="7"/>
      <c r="AF457" s="6">
        <f t="shared" si="599"/>
        <v>0</v>
      </c>
      <c r="AG457" s="6">
        <f t="shared" si="600"/>
        <v>0</v>
      </c>
      <c r="AH457" s="6">
        <f t="shared" si="601"/>
        <v>0</v>
      </c>
      <c r="AI457" s="6">
        <f t="shared" si="602"/>
        <v>0</v>
      </c>
      <c r="AJ457" s="6">
        <f t="shared" si="603"/>
        <v>0</v>
      </c>
      <c r="AK457" s="6">
        <f t="shared" si="604"/>
        <v>0</v>
      </c>
      <c r="AL457" s="6"/>
      <c r="AM4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7" s="9" t="e">
        <f t="shared" si="605"/>
        <v>#REF!</v>
      </c>
      <c r="BD457" s="9" t="e">
        <f t="shared" si="606"/>
        <v>#REF!</v>
      </c>
      <c r="BE457" s="9" t="e">
        <f t="shared" si="607"/>
        <v>#REF!</v>
      </c>
      <c r="BF457" s="9" t="e">
        <f t="shared" si="608"/>
        <v>#REF!</v>
      </c>
      <c r="BG457" s="9" t="e">
        <f t="shared" si="609"/>
        <v>#REF!</v>
      </c>
      <c r="BH457" s="9" t="e">
        <f t="shared" si="610"/>
        <v>#REF!</v>
      </c>
      <c r="BI457" s="9" t="e">
        <f t="shared" si="611"/>
        <v>#REF!</v>
      </c>
      <c r="BL457" s="10" t="e">
        <f>SUMIF([3]gfs0910a!#REF!,'[3]total hrs'!#REF!,[3]gfs0910a!#REF!)</f>
        <v>#REF!</v>
      </c>
      <c r="BM457" s="10" t="e">
        <f>+BL457-L457</f>
        <v>#REF!</v>
      </c>
      <c r="BN457" s="10" t="e">
        <f>SUMIF([3]gfs0910a!#REF!,'[3]total hrs'!#REF!,[3]gfs0910a!#REF!)</f>
        <v>#REF!</v>
      </c>
      <c r="BO457" s="10" t="e">
        <f>+BN457-N457</f>
        <v>#REF!</v>
      </c>
      <c r="BP457" s="10" t="e">
        <f>SUMIF([3]gfs0910a!#REF!,'[3]total hrs'!#REF!,[3]gfs0910a!#REF!)</f>
        <v>#REF!</v>
      </c>
      <c r="BQ457" s="10" t="e">
        <f>+BP457-O457</f>
        <v>#REF!</v>
      </c>
      <c r="BR457" s="10" t="e">
        <f>SUMIF([3]gfs0910a!#REF!,'[3]total hrs'!#REF!,[3]gfs0910a!#REF!)</f>
        <v>#REF!</v>
      </c>
      <c r="BS457" s="10" t="e">
        <f>+BR457-P457</f>
        <v>#REF!</v>
      </c>
      <c r="BT457" s="10" t="e">
        <f>SUMIF([3]gfs0910a!#REF!,'[3]total hrs'!#REF!,[3]gfs0910a!#REF!)</f>
        <v>#REF!</v>
      </c>
      <c r="BU457" s="10" t="e">
        <f>+BT457-R457</f>
        <v>#REF!</v>
      </c>
      <c r="BV457" s="10" t="e">
        <f>SUMIF([3]gfs0910a!#REF!,'[3]total hrs'!#REF!,[3]gfs0910a!#REF!)</f>
        <v>#REF!</v>
      </c>
      <c r="BW457" s="10" t="e">
        <f>+BV457-S457</f>
        <v>#REF!</v>
      </c>
    </row>
    <row r="458" spans="1:75" ht="21" customHeight="1" x14ac:dyDescent="0.25">
      <c r="A458" s="12">
        <v>52309</v>
      </c>
      <c r="B458" s="12" t="s">
        <v>832</v>
      </c>
      <c r="C458" s="15" t="s">
        <v>20</v>
      </c>
      <c r="D458" s="29">
        <f>SUMIF(general!$C:$C,'control sheet'!$A:$A,general!$K:$K)</f>
        <v>0</v>
      </c>
      <c r="E458" s="5">
        <f>SUMIF(airport!C:C,'control sheet'!A:A,airport!K:K)</f>
        <v>0</v>
      </c>
      <c r="F458" s="5">
        <f>SUMIF(denarau!C:C,'control sheet'!A:A,denarau!K:K)</f>
        <v>0</v>
      </c>
      <c r="G458" s="98">
        <f>SUMIF(fijian!$C:$C,'control sheet'!$A:$A,fijian!$K:$K)</f>
        <v>0</v>
      </c>
      <c r="H458" s="5">
        <f>SUMIF(north!C:C,'control sheet'!A:A,north!K:K)</f>
        <v>0</v>
      </c>
      <c r="I458" s="5"/>
      <c r="J458" s="5"/>
      <c r="L458" s="6">
        <f>SUM(D458:J458)</f>
        <v>0</v>
      </c>
      <c r="N4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8" s="96">
        <f>SUM(N458:P458)-L458</f>
        <v>0</v>
      </c>
      <c r="R4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8" s="6">
        <f>+L458-U458</f>
        <v>0</v>
      </c>
      <c r="AE458" s="7"/>
      <c r="AF458" s="6">
        <f t="shared" ref="AF458:AK461" si="618">+N458-W458</f>
        <v>0</v>
      </c>
      <c r="AG458" s="6">
        <f t="shared" si="618"/>
        <v>0</v>
      </c>
      <c r="AH458" s="6">
        <f t="shared" si="618"/>
        <v>0</v>
      </c>
      <c r="AI458" s="6">
        <f t="shared" si="618"/>
        <v>0</v>
      </c>
      <c r="AJ458" s="6">
        <f t="shared" si="618"/>
        <v>0</v>
      </c>
      <c r="AK458" s="6">
        <f t="shared" si="618"/>
        <v>0</v>
      </c>
      <c r="AL458" s="6"/>
      <c r="AM4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8" s="9" t="e">
        <f t="shared" ref="BC458:BI461" si="619">+AM458-AU458</f>
        <v>#REF!</v>
      </c>
      <c r="BD458" s="9" t="e">
        <f t="shared" si="619"/>
        <v>#REF!</v>
      </c>
      <c r="BE458" s="9" t="e">
        <f t="shared" si="619"/>
        <v>#REF!</v>
      </c>
      <c r="BF458" s="9" t="e">
        <f t="shared" si="619"/>
        <v>#REF!</v>
      </c>
      <c r="BG458" s="9" t="e">
        <f t="shared" si="619"/>
        <v>#REF!</v>
      </c>
      <c r="BH458" s="9" t="e">
        <f t="shared" si="619"/>
        <v>#REF!</v>
      </c>
      <c r="BI458" s="9" t="e">
        <f t="shared" si="619"/>
        <v>#REF!</v>
      </c>
      <c r="BL458" s="10" t="e">
        <f>SUMIF([3]gfs0910a!#REF!,'[3]total hrs'!#REF!,[3]gfs0910a!#REF!)</f>
        <v>#REF!</v>
      </c>
      <c r="BM458" s="10" t="e">
        <f>+BL458-L458</f>
        <v>#REF!</v>
      </c>
      <c r="BN458" s="10" t="e">
        <f>SUMIF([3]gfs0910a!#REF!,'[3]total hrs'!#REF!,[3]gfs0910a!#REF!)</f>
        <v>#REF!</v>
      </c>
      <c r="BO458" s="10" t="e">
        <f>+BN458-N458</f>
        <v>#REF!</v>
      </c>
      <c r="BP458" s="10" t="e">
        <f>SUMIF([3]gfs0910a!#REF!,'[3]total hrs'!#REF!,[3]gfs0910a!#REF!)</f>
        <v>#REF!</v>
      </c>
      <c r="BQ458" s="10" t="e">
        <f>+BP458-O458</f>
        <v>#REF!</v>
      </c>
      <c r="BR458" s="10" t="e">
        <f>SUMIF([3]gfs0910a!#REF!,'[3]total hrs'!#REF!,[3]gfs0910a!#REF!)</f>
        <v>#REF!</v>
      </c>
      <c r="BS458" s="10" t="e">
        <f>+BR458-P458</f>
        <v>#REF!</v>
      </c>
      <c r="BT458" s="10" t="e">
        <f>SUMIF([3]gfs0910a!#REF!,'[3]total hrs'!#REF!,[3]gfs0910a!#REF!)</f>
        <v>#REF!</v>
      </c>
      <c r="BU458" s="10" t="e">
        <f>+BT458-R458</f>
        <v>#REF!</v>
      </c>
      <c r="BV458" s="10" t="e">
        <f>SUMIF([3]gfs0910a!#REF!,'[3]total hrs'!#REF!,[3]gfs0910a!#REF!)</f>
        <v>#REF!</v>
      </c>
      <c r="BW458" s="10" t="e">
        <f>+BV458-S458</f>
        <v>#REF!</v>
      </c>
    </row>
    <row r="459" spans="1:75" ht="21" customHeight="1" x14ac:dyDescent="0.25">
      <c r="A459" s="12">
        <v>52314</v>
      </c>
      <c r="B459" s="12" t="s">
        <v>461</v>
      </c>
      <c r="C459" s="15" t="s">
        <v>20</v>
      </c>
      <c r="D459" s="29">
        <f>SUMIF(general!$C:$C,'control sheet'!$A:$A,general!$K:$K)</f>
        <v>0</v>
      </c>
      <c r="E459" s="5">
        <f>SUMIF(airport!C:C,'control sheet'!A:A,airport!K:K)</f>
        <v>0</v>
      </c>
      <c r="F459" s="5">
        <f>SUMIF(denarau!C:C,'control sheet'!A:A,denarau!K:K)</f>
        <v>0</v>
      </c>
      <c r="G459" s="98">
        <f>SUMIF(fijian!$C:$C,'control sheet'!$A:$A,fijian!$K:$K)</f>
        <v>0</v>
      </c>
      <c r="H459" s="5">
        <f>SUMIF(north!C:C,'control sheet'!A:A,north!K:K)</f>
        <v>0</v>
      </c>
      <c r="I459" s="5"/>
      <c r="J459" s="5"/>
      <c r="L459" s="6">
        <f>SUM(D459:J459)</f>
        <v>0</v>
      </c>
      <c r="N4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59" s="96">
        <f>SUM(N459:P459)-L459</f>
        <v>0</v>
      </c>
      <c r="R4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59" s="6">
        <f>+L459-U459</f>
        <v>0</v>
      </c>
      <c r="AE459" s="7"/>
      <c r="AF459" s="6">
        <f t="shared" si="618"/>
        <v>0</v>
      </c>
      <c r="AG459" s="6">
        <f t="shared" si="618"/>
        <v>0</v>
      </c>
      <c r="AH459" s="6">
        <f t="shared" si="618"/>
        <v>0</v>
      </c>
      <c r="AI459" s="6">
        <f t="shared" si="618"/>
        <v>0</v>
      </c>
      <c r="AJ459" s="6">
        <f t="shared" si="618"/>
        <v>0</v>
      </c>
      <c r="AK459" s="6">
        <f t="shared" si="618"/>
        <v>0</v>
      </c>
      <c r="AL459" s="6"/>
      <c r="AM4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59" s="9" t="e">
        <f t="shared" si="619"/>
        <v>#REF!</v>
      </c>
      <c r="BD459" s="9" t="e">
        <f t="shared" si="619"/>
        <v>#REF!</v>
      </c>
      <c r="BE459" s="9" t="e">
        <f t="shared" si="619"/>
        <v>#REF!</v>
      </c>
      <c r="BF459" s="9" t="e">
        <f t="shared" si="619"/>
        <v>#REF!</v>
      </c>
      <c r="BG459" s="9" t="e">
        <f t="shared" si="619"/>
        <v>#REF!</v>
      </c>
      <c r="BH459" s="9" t="e">
        <f t="shared" si="619"/>
        <v>#REF!</v>
      </c>
      <c r="BI459" s="9" t="e">
        <f t="shared" si="619"/>
        <v>#REF!</v>
      </c>
      <c r="BL459" s="10" t="e">
        <f>SUMIF([3]gfs0910a!#REF!,'[3]total hrs'!#REF!,[3]gfs0910a!#REF!)</f>
        <v>#REF!</v>
      </c>
      <c r="BM459" s="10" t="e">
        <f>+BL459-L459</f>
        <v>#REF!</v>
      </c>
      <c r="BN459" s="10" t="e">
        <f>SUMIF([3]gfs0910a!#REF!,'[3]total hrs'!#REF!,[3]gfs0910a!#REF!)</f>
        <v>#REF!</v>
      </c>
      <c r="BO459" s="10" t="e">
        <f>+BN459-N459</f>
        <v>#REF!</v>
      </c>
      <c r="BP459" s="10" t="e">
        <f>SUMIF([3]gfs0910a!#REF!,'[3]total hrs'!#REF!,[3]gfs0910a!#REF!)</f>
        <v>#REF!</v>
      </c>
      <c r="BQ459" s="10" t="e">
        <f>+BP459-O459</f>
        <v>#REF!</v>
      </c>
      <c r="BR459" s="10" t="e">
        <f>SUMIF([3]gfs0910a!#REF!,'[3]total hrs'!#REF!,[3]gfs0910a!#REF!)</f>
        <v>#REF!</v>
      </c>
      <c r="BS459" s="10" t="e">
        <f>+BR459-P459</f>
        <v>#REF!</v>
      </c>
      <c r="BT459" s="10" t="e">
        <f>SUMIF([3]gfs0910a!#REF!,'[3]total hrs'!#REF!,[3]gfs0910a!#REF!)</f>
        <v>#REF!</v>
      </c>
      <c r="BU459" s="10" t="e">
        <f>+BT459-R459</f>
        <v>#REF!</v>
      </c>
      <c r="BV459" s="10" t="e">
        <f>SUMIF([3]gfs0910a!#REF!,'[3]total hrs'!#REF!,[3]gfs0910a!#REF!)</f>
        <v>#REF!</v>
      </c>
      <c r="BW459" s="10" t="e">
        <f>+BV459-S459</f>
        <v>#REF!</v>
      </c>
    </row>
    <row r="460" spans="1:75" ht="21" customHeight="1" x14ac:dyDescent="0.25">
      <c r="A460" s="12">
        <v>52315</v>
      </c>
      <c r="B460" s="12" t="s">
        <v>462</v>
      </c>
      <c r="C460" s="15" t="s">
        <v>20</v>
      </c>
      <c r="D460" s="29">
        <f>SUMIF(general!$C:$C,'control sheet'!$A:$A,general!$K:$K)</f>
        <v>0</v>
      </c>
      <c r="E460" s="5">
        <f>SUMIF(airport!C:C,'control sheet'!A:A,airport!K:K)</f>
        <v>0</v>
      </c>
      <c r="F460" s="5">
        <f>SUMIF(denarau!C:C,'control sheet'!A:A,denarau!K:K)</f>
        <v>0</v>
      </c>
      <c r="G460" s="98">
        <f>SUMIF(fijian!$C:$C,'control sheet'!$A:$A,fijian!$K:$K)</f>
        <v>0</v>
      </c>
      <c r="H460" s="5">
        <f>SUMIF(north!C:C,'control sheet'!A:A,north!K:K)</f>
        <v>0</v>
      </c>
      <c r="I460" s="5"/>
      <c r="J460" s="5"/>
      <c r="L460" s="6">
        <f>SUM(D460:J460)</f>
        <v>0</v>
      </c>
      <c r="N4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0" s="96">
        <f>SUM(N460:P460)-L460</f>
        <v>0</v>
      </c>
      <c r="R4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0" s="6">
        <f>+L460-U460</f>
        <v>0</v>
      </c>
      <c r="AE460" s="7"/>
      <c r="AF460" s="6">
        <f t="shared" si="618"/>
        <v>0</v>
      </c>
      <c r="AG460" s="6">
        <f t="shared" si="618"/>
        <v>0</v>
      </c>
      <c r="AH460" s="6">
        <f t="shared" si="618"/>
        <v>0</v>
      </c>
      <c r="AI460" s="6">
        <f t="shared" si="618"/>
        <v>0</v>
      </c>
      <c r="AJ460" s="6">
        <f t="shared" si="618"/>
        <v>0</v>
      </c>
      <c r="AK460" s="6">
        <f t="shared" si="618"/>
        <v>0</v>
      </c>
      <c r="AL460" s="6"/>
      <c r="AM4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0" s="9" t="e">
        <f t="shared" si="619"/>
        <v>#REF!</v>
      </c>
      <c r="BD460" s="9" t="e">
        <f t="shared" si="619"/>
        <v>#REF!</v>
      </c>
      <c r="BE460" s="9" t="e">
        <f t="shared" si="619"/>
        <v>#REF!</v>
      </c>
      <c r="BF460" s="9" t="e">
        <f t="shared" si="619"/>
        <v>#REF!</v>
      </c>
      <c r="BG460" s="9" t="e">
        <f t="shared" si="619"/>
        <v>#REF!</v>
      </c>
      <c r="BH460" s="9" t="e">
        <f t="shared" si="619"/>
        <v>#REF!</v>
      </c>
      <c r="BI460" s="9" t="e">
        <f t="shared" si="619"/>
        <v>#REF!</v>
      </c>
      <c r="BL460" s="10" t="e">
        <f>SUMIF([3]gfs0910a!#REF!,'[3]total hrs'!#REF!,[3]gfs0910a!#REF!)</f>
        <v>#REF!</v>
      </c>
      <c r="BM460" s="10" t="e">
        <f>+BL460-L460</f>
        <v>#REF!</v>
      </c>
      <c r="BN460" s="10" t="e">
        <f>SUMIF([3]gfs0910a!#REF!,'[3]total hrs'!#REF!,[3]gfs0910a!#REF!)</f>
        <v>#REF!</v>
      </c>
      <c r="BO460" s="10" t="e">
        <f>+BN460-N460</f>
        <v>#REF!</v>
      </c>
      <c r="BP460" s="10" t="e">
        <f>SUMIF([3]gfs0910a!#REF!,'[3]total hrs'!#REF!,[3]gfs0910a!#REF!)</f>
        <v>#REF!</v>
      </c>
      <c r="BQ460" s="10" t="e">
        <f>+BP460-O460</f>
        <v>#REF!</v>
      </c>
      <c r="BR460" s="10" t="e">
        <f>SUMIF([3]gfs0910a!#REF!,'[3]total hrs'!#REF!,[3]gfs0910a!#REF!)</f>
        <v>#REF!</v>
      </c>
      <c r="BS460" s="10" t="e">
        <f>+BR460-P460</f>
        <v>#REF!</v>
      </c>
      <c r="BT460" s="10" t="e">
        <f>SUMIF([3]gfs0910a!#REF!,'[3]total hrs'!#REF!,[3]gfs0910a!#REF!)</f>
        <v>#REF!</v>
      </c>
      <c r="BU460" s="10" t="e">
        <f>+BT460-R460</f>
        <v>#REF!</v>
      </c>
      <c r="BV460" s="10" t="e">
        <f>SUMIF([3]gfs0910a!#REF!,'[3]total hrs'!#REF!,[3]gfs0910a!#REF!)</f>
        <v>#REF!</v>
      </c>
      <c r="BW460" s="10" t="e">
        <f>+BV460-S460</f>
        <v>#REF!</v>
      </c>
    </row>
    <row r="461" spans="1:75" ht="21" customHeight="1" x14ac:dyDescent="0.25">
      <c r="A461" s="12">
        <v>52318</v>
      </c>
      <c r="B461" s="12" t="s">
        <v>463</v>
      </c>
      <c r="C461" s="15" t="s">
        <v>20</v>
      </c>
      <c r="D461" s="29">
        <f>SUMIF(general!$C:$C,'control sheet'!$A:$A,general!$K:$K)</f>
        <v>0</v>
      </c>
      <c r="E461" s="5">
        <f>SUMIF(airport!C:C,'control sheet'!A:A,airport!K:K)</f>
        <v>0</v>
      </c>
      <c r="F461" s="5">
        <f>SUMIF(denarau!C:C,'control sheet'!A:A,denarau!K:K)</f>
        <v>0</v>
      </c>
      <c r="G461" s="98">
        <f>SUMIF(fijian!$C:$C,'control sheet'!$A:$A,fijian!$K:$K)</f>
        <v>0</v>
      </c>
      <c r="H461" s="5">
        <f>SUMIF(north!C:C,'control sheet'!A:A,north!K:K)</f>
        <v>0</v>
      </c>
      <c r="I461" s="5"/>
      <c r="J461" s="5"/>
      <c r="L461" s="6">
        <f>SUM(D461:J461)</f>
        <v>0</v>
      </c>
      <c r="N4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1" s="96">
        <f>SUM(N461:P461)-L461</f>
        <v>0</v>
      </c>
      <c r="R4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1" s="6">
        <f>+L461-U461</f>
        <v>0</v>
      </c>
      <c r="AE461" s="7"/>
      <c r="AF461" s="6">
        <f t="shared" si="618"/>
        <v>0</v>
      </c>
      <c r="AG461" s="6">
        <f t="shared" si="618"/>
        <v>0</v>
      </c>
      <c r="AH461" s="6">
        <f t="shared" si="618"/>
        <v>0</v>
      </c>
      <c r="AI461" s="6">
        <f t="shared" si="618"/>
        <v>0</v>
      </c>
      <c r="AJ461" s="6">
        <f t="shared" si="618"/>
        <v>0</v>
      </c>
      <c r="AK461" s="6">
        <f t="shared" si="618"/>
        <v>0</v>
      </c>
      <c r="AL461" s="6"/>
      <c r="AM4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1" s="9" t="e">
        <f t="shared" si="619"/>
        <v>#REF!</v>
      </c>
      <c r="BD461" s="9" t="e">
        <f t="shared" si="619"/>
        <v>#REF!</v>
      </c>
      <c r="BE461" s="9" t="e">
        <f t="shared" si="619"/>
        <v>#REF!</v>
      </c>
      <c r="BF461" s="9" t="e">
        <f t="shared" si="619"/>
        <v>#REF!</v>
      </c>
      <c r="BG461" s="9" t="e">
        <f t="shared" si="619"/>
        <v>#REF!</v>
      </c>
      <c r="BH461" s="9" t="e">
        <f t="shared" si="619"/>
        <v>#REF!</v>
      </c>
      <c r="BI461" s="9" t="e">
        <f t="shared" si="619"/>
        <v>#REF!</v>
      </c>
      <c r="BL461" s="10" t="e">
        <f>SUMIF([3]gfs0910a!#REF!,'[3]total hrs'!#REF!,[3]gfs0910a!#REF!)</f>
        <v>#REF!</v>
      </c>
      <c r="BM461" s="10" t="e">
        <f>+BL461-L461</f>
        <v>#REF!</v>
      </c>
      <c r="BN461" s="10" t="e">
        <f>SUMIF([3]gfs0910a!#REF!,'[3]total hrs'!#REF!,[3]gfs0910a!#REF!)</f>
        <v>#REF!</v>
      </c>
      <c r="BO461" s="10" t="e">
        <f>+BN461-N461</f>
        <v>#REF!</v>
      </c>
      <c r="BP461" s="10" t="e">
        <f>SUMIF([3]gfs0910a!#REF!,'[3]total hrs'!#REF!,[3]gfs0910a!#REF!)</f>
        <v>#REF!</v>
      </c>
      <c r="BQ461" s="10" t="e">
        <f>+BP461-O461</f>
        <v>#REF!</v>
      </c>
      <c r="BR461" s="10" t="e">
        <f>SUMIF([3]gfs0910a!#REF!,'[3]total hrs'!#REF!,[3]gfs0910a!#REF!)</f>
        <v>#REF!</v>
      </c>
      <c r="BS461" s="10" t="e">
        <f>+BR461-P461</f>
        <v>#REF!</v>
      </c>
      <c r="BT461" s="10" t="e">
        <f>SUMIF([3]gfs0910a!#REF!,'[3]total hrs'!#REF!,[3]gfs0910a!#REF!)</f>
        <v>#REF!</v>
      </c>
      <c r="BU461" s="10" t="e">
        <f>+BT461-R461</f>
        <v>#REF!</v>
      </c>
      <c r="BV461" s="10" t="e">
        <f>SUMIF([3]gfs0910a!#REF!,'[3]total hrs'!#REF!,[3]gfs0910a!#REF!)</f>
        <v>#REF!</v>
      </c>
      <c r="BW461" s="10" t="e">
        <f>+BV461-S461</f>
        <v>#REF!</v>
      </c>
    </row>
    <row r="462" spans="1:75" ht="21" customHeight="1" x14ac:dyDescent="0.25">
      <c r="A462" s="12">
        <v>52324</v>
      </c>
      <c r="B462" s="12" t="s">
        <v>464</v>
      </c>
      <c r="C462" s="15" t="s">
        <v>20</v>
      </c>
      <c r="D462" s="29">
        <f>SUMIF(general!$C:$C,'control sheet'!$A:$A,general!$K:$K)</f>
        <v>0</v>
      </c>
      <c r="E462" s="5">
        <f>SUMIF(airport!C:C,'control sheet'!A:A,airport!K:K)</f>
        <v>0</v>
      </c>
      <c r="F462" s="5">
        <f>SUMIF(denarau!C:C,'control sheet'!A:A,denarau!K:K)</f>
        <v>0</v>
      </c>
      <c r="G462" s="98">
        <f>SUMIF(fijian!$C:$C,'control sheet'!$A:$A,fijian!$K:$K)</f>
        <v>0</v>
      </c>
      <c r="H462" s="5">
        <f>SUMIF(north!C:C,'control sheet'!A:A,north!K:K)</f>
        <v>0</v>
      </c>
      <c r="I462" s="5"/>
      <c r="J462" s="5"/>
      <c r="L462" s="6">
        <f t="shared" ref="L462:L471" si="620">SUM(D462:J462)</f>
        <v>0</v>
      </c>
      <c r="N4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2" s="96">
        <f t="shared" ref="Q462:Q471" si="621">SUM(N462:P462)-L462</f>
        <v>0</v>
      </c>
      <c r="R4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2" s="6">
        <f t="shared" ref="AD462:AD471" si="622">+L462-U462</f>
        <v>0</v>
      </c>
      <c r="AE462" s="7"/>
      <c r="AF462" s="6">
        <f t="shared" ref="AF462:AF471" si="623">+N462-W462</f>
        <v>0</v>
      </c>
      <c r="AG462" s="6">
        <f t="shared" ref="AG462:AG471" si="624">+O462-X462</f>
        <v>0</v>
      </c>
      <c r="AH462" s="6">
        <f t="shared" ref="AH462:AH471" si="625">+P462-Y462</f>
        <v>0</v>
      </c>
      <c r="AI462" s="6">
        <f t="shared" ref="AI462:AI471" si="626">+Q462-Z462</f>
        <v>0</v>
      </c>
      <c r="AJ462" s="6">
        <f t="shared" ref="AJ462:AJ471" si="627">+R462-AA462</f>
        <v>0</v>
      </c>
      <c r="AK462" s="6">
        <f t="shared" ref="AK462:AK471" si="628">+S462-AB462</f>
        <v>0</v>
      </c>
      <c r="AL462" s="6"/>
      <c r="AM4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2" s="9" t="e">
        <f t="shared" ref="BC462:BC471" si="629">+AM462-AU462</f>
        <v>#REF!</v>
      </c>
      <c r="BD462" s="9" t="e">
        <f t="shared" ref="BD462:BD471" si="630">+AN462-AV462</f>
        <v>#REF!</v>
      </c>
      <c r="BE462" s="9" t="e">
        <f t="shared" ref="BE462:BE471" si="631">+AO462-AW462</f>
        <v>#REF!</v>
      </c>
      <c r="BF462" s="9" t="e">
        <f t="shared" ref="BF462:BF471" si="632">+AP462-AX462</f>
        <v>#REF!</v>
      </c>
      <c r="BG462" s="9" t="e">
        <f t="shared" ref="BG462:BG471" si="633">+AQ462-AY462</f>
        <v>#REF!</v>
      </c>
      <c r="BH462" s="9" t="e">
        <f t="shared" ref="BH462:BH471" si="634">+AR462-AZ462</f>
        <v>#REF!</v>
      </c>
      <c r="BI462" s="9" t="e">
        <f t="shared" ref="BI462:BI471" si="635">+AS462-BA462</f>
        <v>#REF!</v>
      </c>
      <c r="BL462" s="10" t="e">
        <f>SUMIF([3]gfs0910a!#REF!,'[3]total hrs'!#REF!,[3]gfs0910a!#REF!)</f>
        <v>#REF!</v>
      </c>
      <c r="BM462" s="10" t="e">
        <f t="shared" ref="BM462:BM471" si="636">+BL462-L462</f>
        <v>#REF!</v>
      </c>
      <c r="BN462" s="10" t="e">
        <f>SUMIF([3]gfs0910a!#REF!,'[3]total hrs'!#REF!,[3]gfs0910a!#REF!)</f>
        <v>#REF!</v>
      </c>
      <c r="BO462" s="10" t="e">
        <f t="shared" ref="BO462:BO471" si="637">+BN462-N462</f>
        <v>#REF!</v>
      </c>
      <c r="BP462" s="10" t="e">
        <f>SUMIF([3]gfs0910a!#REF!,'[3]total hrs'!#REF!,[3]gfs0910a!#REF!)</f>
        <v>#REF!</v>
      </c>
      <c r="BQ462" s="10" t="e">
        <f t="shared" ref="BQ462:BQ471" si="638">+BP462-O462</f>
        <v>#REF!</v>
      </c>
      <c r="BR462" s="10" t="e">
        <f>SUMIF([3]gfs0910a!#REF!,'[3]total hrs'!#REF!,[3]gfs0910a!#REF!)</f>
        <v>#REF!</v>
      </c>
      <c r="BS462" s="10" t="e">
        <f t="shared" ref="BS462:BS471" si="639">+BR462-P462</f>
        <v>#REF!</v>
      </c>
      <c r="BT462" s="10" t="e">
        <f>SUMIF([3]gfs0910a!#REF!,'[3]total hrs'!#REF!,[3]gfs0910a!#REF!)</f>
        <v>#REF!</v>
      </c>
      <c r="BU462" s="10" t="e">
        <f t="shared" ref="BU462:BU471" si="640">+BT462-R462</f>
        <v>#REF!</v>
      </c>
      <c r="BV462" s="10" t="e">
        <f>SUMIF([3]gfs0910a!#REF!,'[3]total hrs'!#REF!,[3]gfs0910a!#REF!)</f>
        <v>#REF!</v>
      </c>
      <c r="BW462" s="10" t="e">
        <f t="shared" ref="BW462:BW471" si="641">+BV462-S462</f>
        <v>#REF!</v>
      </c>
    </row>
    <row r="463" spans="1:75" ht="21" customHeight="1" x14ac:dyDescent="0.25">
      <c r="A463" s="12">
        <v>52327</v>
      </c>
      <c r="B463" s="12" t="s">
        <v>465</v>
      </c>
      <c r="C463" s="15" t="s">
        <v>20</v>
      </c>
      <c r="D463" s="29">
        <f>SUMIF(general!$C:$C,'control sheet'!$A:$A,general!$K:$K)</f>
        <v>0</v>
      </c>
      <c r="E463" s="5">
        <f>SUMIF(airport!C:C,'control sheet'!A:A,airport!K:K)</f>
        <v>0</v>
      </c>
      <c r="F463" s="5">
        <f>SUMIF(denarau!C:C,'control sheet'!A:A,denarau!K:K)</f>
        <v>0</v>
      </c>
      <c r="G463" s="98">
        <f>SUMIF(fijian!$C:$C,'control sheet'!$A:$A,fijian!$K:$K)</f>
        <v>0</v>
      </c>
      <c r="H463" s="5">
        <f>SUMIF(north!C:C,'control sheet'!A:A,north!K:K)</f>
        <v>0</v>
      </c>
      <c r="I463" s="5"/>
      <c r="J463" s="5"/>
      <c r="L463" s="6">
        <f>SUM(D463:J463)</f>
        <v>0</v>
      </c>
      <c r="N4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3" s="96">
        <f>SUM(N463:P463)-L463</f>
        <v>0</v>
      </c>
      <c r="R4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3" s="6">
        <f>+L463-U463</f>
        <v>0</v>
      </c>
      <c r="AE463" s="7"/>
      <c r="AF463" s="6">
        <f t="shared" ref="AF463:AK463" si="642">+N463-W463</f>
        <v>0</v>
      </c>
      <c r="AG463" s="6">
        <f t="shared" si="642"/>
        <v>0</v>
      </c>
      <c r="AH463" s="6">
        <f t="shared" si="642"/>
        <v>0</v>
      </c>
      <c r="AI463" s="6">
        <f t="shared" si="642"/>
        <v>0</v>
      </c>
      <c r="AJ463" s="6">
        <f t="shared" si="642"/>
        <v>0</v>
      </c>
      <c r="AK463" s="6">
        <f t="shared" si="642"/>
        <v>0</v>
      </c>
      <c r="AL463" s="6"/>
      <c r="AM4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3" s="9" t="e">
        <f t="shared" ref="BC463:BI463" si="643">+AM463-AU463</f>
        <v>#REF!</v>
      </c>
      <c r="BD463" s="9" t="e">
        <f t="shared" si="643"/>
        <v>#REF!</v>
      </c>
      <c r="BE463" s="9" t="e">
        <f t="shared" si="643"/>
        <v>#REF!</v>
      </c>
      <c r="BF463" s="9" t="e">
        <f t="shared" si="643"/>
        <v>#REF!</v>
      </c>
      <c r="BG463" s="9" t="e">
        <f t="shared" si="643"/>
        <v>#REF!</v>
      </c>
      <c r="BH463" s="9" t="e">
        <f t="shared" si="643"/>
        <v>#REF!</v>
      </c>
      <c r="BI463" s="9" t="e">
        <f t="shared" si="643"/>
        <v>#REF!</v>
      </c>
      <c r="BL463" s="10" t="e">
        <f>SUMIF([3]gfs0910a!#REF!,'[3]total hrs'!#REF!,[3]gfs0910a!#REF!)</f>
        <v>#REF!</v>
      </c>
      <c r="BM463" s="10" t="e">
        <f>+BL463-L463</f>
        <v>#REF!</v>
      </c>
      <c r="BN463" s="10" t="e">
        <f>SUMIF([3]gfs0910a!#REF!,'[3]total hrs'!#REF!,[3]gfs0910a!#REF!)</f>
        <v>#REF!</v>
      </c>
      <c r="BO463" s="10" t="e">
        <f>+BN463-N463</f>
        <v>#REF!</v>
      </c>
      <c r="BP463" s="10" t="e">
        <f>SUMIF([3]gfs0910a!#REF!,'[3]total hrs'!#REF!,[3]gfs0910a!#REF!)</f>
        <v>#REF!</v>
      </c>
      <c r="BQ463" s="10" t="e">
        <f>+BP463-O463</f>
        <v>#REF!</v>
      </c>
      <c r="BR463" s="10" t="e">
        <f>SUMIF([3]gfs0910a!#REF!,'[3]total hrs'!#REF!,[3]gfs0910a!#REF!)</f>
        <v>#REF!</v>
      </c>
      <c r="BS463" s="10" t="e">
        <f>+BR463-P463</f>
        <v>#REF!</v>
      </c>
      <c r="BT463" s="10" t="e">
        <f>SUMIF([3]gfs0910a!#REF!,'[3]total hrs'!#REF!,[3]gfs0910a!#REF!)</f>
        <v>#REF!</v>
      </c>
      <c r="BU463" s="10" t="e">
        <f>+BT463-R463</f>
        <v>#REF!</v>
      </c>
      <c r="BV463" s="10" t="e">
        <f>SUMIF([3]gfs0910a!#REF!,'[3]total hrs'!#REF!,[3]gfs0910a!#REF!)</f>
        <v>#REF!</v>
      </c>
      <c r="BW463" s="10" t="e">
        <f>+BV463-S463</f>
        <v>#REF!</v>
      </c>
    </row>
    <row r="464" spans="1:75" ht="21" customHeight="1" x14ac:dyDescent="0.25">
      <c r="A464" s="12">
        <v>52328</v>
      </c>
      <c r="B464" s="12" t="s">
        <v>882</v>
      </c>
      <c r="C464" s="15" t="s">
        <v>20</v>
      </c>
      <c r="D464" s="29">
        <f>SUMIF(general!$C:$C,'control sheet'!$A:$A,general!$K:$K)</f>
        <v>0</v>
      </c>
      <c r="E464" s="5">
        <f>SUMIF(airport!C:C,'control sheet'!A:A,airport!K:K)</f>
        <v>0</v>
      </c>
      <c r="F464" s="5">
        <f>SUMIF(denarau!C:C,'control sheet'!A:A,denarau!K:K)</f>
        <v>0</v>
      </c>
      <c r="G464" s="98">
        <f>SUMIF(fijian!$C:$C,'control sheet'!$A:$A,fijian!$K:$K)</f>
        <v>0</v>
      </c>
      <c r="H464" s="5">
        <f>SUMIF(north!C:C,'control sheet'!A:A,north!K:K)</f>
        <v>0</v>
      </c>
      <c r="I464" s="5"/>
      <c r="J464" s="5"/>
      <c r="L464" s="6">
        <f t="shared" si="620"/>
        <v>0</v>
      </c>
      <c r="N4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4" s="96">
        <f t="shared" si="621"/>
        <v>0</v>
      </c>
      <c r="R4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4" s="6">
        <f t="shared" si="622"/>
        <v>0</v>
      </c>
      <c r="AE464" s="7"/>
      <c r="AF464" s="6">
        <f t="shared" si="623"/>
        <v>0</v>
      </c>
      <c r="AG464" s="6">
        <f t="shared" si="624"/>
        <v>0</v>
      </c>
      <c r="AH464" s="6">
        <f t="shared" si="625"/>
        <v>0</v>
      </c>
      <c r="AI464" s="6">
        <f t="shared" si="626"/>
        <v>0</v>
      </c>
      <c r="AJ464" s="6">
        <f t="shared" si="627"/>
        <v>0</v>
      </c>
      <c r="AK464" s="6">
        <f t="shared" si="628"/>
        <v>0</v>
      </c>
      <c r="AL464" s="6"/>
      <c r="AM4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4" s="9" t="e">
        <f t="shared" si="629"/>
        <v>#REF!</v>
      </c>
      <c r="BD464" s="9" t="e">
        <f t="shared" si="630"/>
        <v>#REF!</v>
      </c>
      <c r="BE464" s="9" t="e">
        <f t="shared" si="631"/>
        <v>#REF!</v>
      </c>
      <c r="BF464" s="9" t="e">
        <f t="shared" si="632"/>
        <v>#REF!</v>
      </c>
      <c r="BG464" s="9" t="e">
        <f t="shared" si="633"/>
        <v>#REF!</v>
      </c>
      <c r="BH464" s="9" t="e">
        <f t="shared" si="634"/>
        <v>#REF!</v>
      </c>
      <c r="BI464" s="9" t="e">
        <f t="shared" si="635"/>
        <v>#REF!</v>
      </c>
      <c r="BL464" s="10" t="e">
        <f>SUMIF([3]gfs0910a!#REF!,'[3]total hrs'!#REF!,[3]gfs0910a!#REF!)</f>
        <v>#REF!</v>
      </c>
      <c r="BM464" s="10" t="e">
        <f t="shared" si="636"/>
        <v>#REF!</v>
      </c>
      <c r="BN464" s="10" t="e">
        <f>SUMIF([3]gfs0910a!#REF!,'[3]total hrs'!#REF!,[3]gfs0910a!#REF!)</f>
        <v>#REF!</v>
      </c>
      <c r="BO464" s="10" t="e">
        <f t="shared" si="637"/>
        <v>#REF!</v>
      </c>
      <c r="BP464" s="10" t="e">
        <f>SUMIF([3]gfs0910a!#REF!,'[3]total hrs'!#REF!,[3]gfs0910a!#REF!)</f>
        <v>#REF!</v>
      </c>
      <c r="BQ464" s="10" t="e">
        <f t="shared" si="638"/>
        <v>#REF!</v>
      </c>
      <c r="BR464" s="10" t="e">
        <f>SUMIF([3]gfs0910a!#REF!,'[3]total hrs'!#REF!,[3]gfs0910a!#REF!)</f>
        <v>#REF!</v>
      </c>
      <c r="BS464" s="10" t="e">
        <f t="shared" si="639"/>
        <v>#REF!</v>
      </c>
      <c r="BT464" s="10" t="e">
        <f>SUMIF([3]gfs0910a!#REF!,'[3]total hrs'!#REF!,[3]gfs0910a!#REF!)</f>
        <v>#REF!</v>
      </c>
      <c r="BU464" s="10" t="e">
        <f t="shared" si="640"/>
        <v>#REF!</v>
      </c>
      <c r="BV464" s="10" t="e">
        <f>SUMIF([3]gfs0910a!#REF!,'[3]total hrs'!#REF!,[3]gfs0910a!#REF!)</f>
        <v>#REF!</v>
      </c>
      <c r="BW464" s="10" t="e">
        <f t="shared" si="641"/>
        <v>#REF!</v>
      </c>
    </row>
    <row r="465" spans="1:75" ht="21" customHeight="1" x14ac:dyDescent="0.25">
      <c r="A465" s="12">
        <v>52331</v>
      </c>
      <c r="B465" s="12" t="s">
        <v>569</v>
      </c>
      <c r="C465" s="15" t="s">
        <v>20</v>
      </c>
      <c r="D465" s="29">
        <f>SUMIF(general!$C:$C,'control sheet'!$A:$A,general!$K:$K)</f>
        <v>0</v>
      </c>
      <c r="E465" s="5">
        <f>SUMIF(airport!C:C,'control sheet'!A:A,airport!K:K)</f>
        <v>0</v>
      </c>
      <c r="F465" s="5">
        <f>SUMIF(denarau!C:C,'control sheet'!A:A,denarau!K:K)</f>
        <v>0</v>
      </c>
      <c r="G465" s="98">
        <f>SUMIF(fijian!$C:$C,'control sheet'!$A:$A,fijian!$K:$K)</f>
        <v>0</v>
      </c>
      <c r="H465" s="5">
        <f>SUMIF(north!C:C,'control sheet'!A:A,north!K:K)</f>
        <v>0</v>
      </c>
      <c r="I465" s="5"/>
      <c r="J465" s="5"/>
      <c r="L465" s="6">
        <f t="shared" si="620"/>
        <v>0</v>
      </c>
      <c r="N4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5" s="96">
        <f t="shared" si="621"/>
        <v>0</v>
      </c>
      <c r="R4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5" s="6">
        <f t="shared" si="622"/>
        <v>0</v>
      </c>
      <c r="AE465" s="7"/>
      <c r="AF465" s="6">
        <f t="shared" si="623"/>
        <v>0</v>
      </c>
      <c r="AG465" s="6">
        <f t="shared" si="624"/>
        <v>0</v>
      </c>
      <c r="AH465" s="6">
        <f t="shared" si="625"/>
        <v>0</v>
      </c>
      <c r="AI465" s="6">
        <f t="shared" si="626"/>
        <v>0</v>
      </c>
      <c r="AJ465" s="6">
        <f t="shared" si="627"/>
        <v>0</v>
      </c>
      <c r="AK465" s="6">
        <f t="shared" si="628"/>
        <v>0</v>
      </c>
      <c r="AL465" s="6"/>
      <c r="AM4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5" s="9" t="e">
        <f t="shared" si="629"/>
        <v>#REF!</v>
      </c>
      <c r="BD465" s="9" t="e">
        <f t="shared" si="630"/>
        <v>#REF!</v>
      </c>
      <c r="BE465" s="9" t="e">
        <f t="shared" si="631"/>
        <v>#REF!</v>
      </c>
      <c r="BF465" s="9" t="e">
        <f t="shared" si="632"/>
        <v>#REF!</v>
      </c>
      <c r="BG465" s="9" t="e">
        <f t="shared" si="633"/>
        <v>#REF!</v>
      </c>
      <c r="BH465" s="9" t="e">
        <f t="shared" si="634"/>
        <v>#REF!</v>
      </c>
      <c r="BI465" s="9" t="e">
        <f t="shared" si="635"/>
        <v>#REF!</v>
      </c>
      <c r="BL465" s="10" t="e">
        <f>SUMIF([3]gfs0910a!#REF!,'[3]total hrs'!#REF!,[3]gfs0910a!#REF!)</f>
        <v>#REF!</v>
      </c>
      <c r="BM465" s="10" t="e">
        <f t="shared" si="636"/>
        <v>#REF!</v>
      </c>
      <c r="BN465" s="10" t="e">
        <f>SUMIF([3]gfs0910a!#REF!,'[3]total hrs'!#REF!,[3]gfs0910a!#REF!)</f>
        <v>#REF!</v>
      </c>
      <c r="BO465" s="10" t="e">
        <f t="shared" si="637"/>
        <v>#REF!</v>
      </c>
      <c r="BP465" s="10" t="e">
        <f>SUMIF([3]gfs0910a!#REF!,'[3]total hrs'!#REF!,[3]gfs0910a!#REF!)</f>
        <v>#REF!</v>
      </c>
      <c r="BQ465" s="10" t="e">
        <f t="shared" si="638"/>
        <v>#REF!</v>
      </c>
      <c r="BR465" s="10" t="e">
        <f>SUMIF([3]gfs0910a!#REF!,'[3]total hrs'!#REF!,[3]gfs0910a!#REF!)</f>
        <v>#REF!</v>
      </c>
      <c r="BS465" s="10" t="e">
        <f t="shared" si="639"/>
        <v>#REF!</v>
      </c>
      <c r="BT465" s="10" t="e">
        <f>SUMIF([3]gfs0910a!#REF!,'[3]total hrs'!#REF!,[3]gfs0910a!#REF!)</f>
        <v>#REF!</v>
      </c>
      <c r="BU465" s="10" t="e">
        <f t="shared" si="640"/>
        <v>#REF!</v>
      </c>
      <c r="BV465" s="10" t="e">
        <f>SUMIF([3]gfs0910a!#REF!,'[3]total hrs'!#REF!,[3]gfs0910a!#REF!)</f>
        <v>#REF!</v>
      </c>
      <c r="BW465" s="10" t="e">
        <f t="shared" si="641"/>
        <v>#REF!</v>
      </c>
    </row>
    <row r="466" spans="1:75" ht="21" customHeight="1" x14ac:dyDescent="0.25">
      <c r="A466" s="12">
        <v>52334</v>
      </c>
      <c r="B466" s="12" t="s">
        <v>473</v>
      </c>
      <c r="C466" s="15" t="s">
        <v>20</v>
      </c>
      <c r="D466" s="29">
        <f>SUMIF(general!$C:$C,'control sheet'!$A:$A,general!$K:$K)</f>
        <v>0</v>
      </c>
      <c r="E466" s="5">
        <f>SUMIF(airport!C:C,'control sheet'!A:A,airport!K:K)</f>
        <v>0</v>
      </c>
      <c r="F466" s="5">
        <f>SUMIF(denarau!C:C,'control sheet'!A:A,denarau!K:K)</f>
        <v>0</v>
      </c>
      <c r="G466" s="98">
        <f>SUMIF(fijian!$C:$C,'control sheet'!$A:$A,fijian!$K:$K)</f>
        <v>0</v>
      </c>
      <c r="H466" s="5">
        <f>SUMIF(north!C:C,'control sheet'!A:A,north!K:K)</f>
        <v>0</v>
      </c>
      <c r="I466" s="5"/>
      <c r="J466" s="5"/>
      <c r="L466" s="6">
        <f t="shared" si="620"/>
        <v>0</v>
      </c>
      <c r="N4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6" s="96">
        <f t="shared" si="621"/>
        <v>0</v>
      </c>
      <c r="R4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6" s="6">
        <f t="shared" si="622"/>
        <v>0</v>
      </c>
      <c r="AE466" s="7"/>
      <c r="AF466" s="6">
        <f t="shared" si="623"/>
        <v>0</v>
      </c>
      <c r="AG466" s="6">
        <f t="shared" si="624"/>
        <v>0</v>
      </c>
      <c r="AH466" s="6">
        <f t="shared" si="625"/>
        <v>0</v>
      </c>
      <c r="AI466" s="6">
        <f t="shared" si="626"/>
        <v>0</v>
      </c>
      <c r="AJ466" s="6">
        <f t="shared" si="627"/>
        <v>0</v>
      </c>
      <c r="AK466" s="6">
        <f t="shared" si="628"/>
        <v>0</v>
      </c>
      <c r="AL466" s="6"/>
      <c r="AM4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6" s="9" t="e">
        <f t="shared" si="629"/>
        <v>#REF!</v>
      </c>
      <c r="BD466" s="9" t="e">
        <f t="shared" si="630"/>
        <v>#REF!</v>
      </c>
      <c r="BE466" s="9" t="e">
        <f t="shared" si="631"/>
        <v>#REF!</v>
      </c>
      <c r="BF466" s="9" t="e">
        <f t="shared" si="632"/>
        <v>#REF!</v>
      </c>
      <c r="BG466" s="9" t="e">
        <f t="shared" si="633"/>
        <v>#REF!</v>
      </c>
      <c r="BH466" s="9" t="e">
        <f t="shared" si="634"/>
        <v>#REF!</v>
      </c>
      <c r="BI466" s="9" t="e">
        <f t="shared" si="635"/>
        <v>#REF!</v>
      </c>
      <c r="BL466" s="10" t="e">
        <f>SUMIF([3]gfs0910a!#REF!,'[3]total hrs'!#REF!,[3]gfs0910a!#REF!)</f>
        <v>#REF!</v>
      </c>
      <c r="BM466" s="10" t="e">
        <f t="shared" si="636"/>
        <v>#REF!</v>
      </c>
      <c r="BN466" s="10" t="e">
        <f>SUMIF([3]gfs0910a!#REF!,'[3]total hrs'!#REF!,[3]gfs0910a!#REF!)</f>
        <v>#REF!</v>
      </c>
      <c r="BO466" s="10" t="e">
        <f t="shared" si="637"/>
        <v>#REF!</v>
      </c>
      <c r="BP466" s="10" t="e">
        <f>SUMIF([3]gfs0910a!#REF!,'[3]total hrs'!#REF!,[3]gfs0910a!#REF!)</f>
        <v>#REF!</v>
      </c>
      <c r="BQ466" s="10" t="e">
        <f t="shared" si="638"/>
        <v>#REF!</v>
      </c>
      <c r="BR466" s="10" t="e">
        <f>SUMIF([3]gfs0910a!#REF!,'[3]total hrs'!#REF!,[3]gfs0910a!#REF!)</f>
        <v>#REF!</v>
      </c>
      <c r="BS466" s="10" t="e">
        <f t="shared" si="639"/>
        <v>#REF!</v>
      </c>
      <c r="BT466" s="10" t="e">
        <f>SUMIF([3]gfs0910a!#REF!,'[3]total hrs'!#REF!,[3]gfs0910a!#REF!)</f>
        <v>#REF!</v>
      </c>
      <c r="BU466" s="10" t="e">
        <f t="shared" si="640"/>
        <v>#REF!</v>
      </c>
      <c r="BV466" s="10" t="e">
        <f>SUMIF([3]gfs0910a!#REF!,'[3]total hrs'!#REF!,[3]gfs0910a!#REF!)</f>
        <v>#REF!</v>
      </c>
      <c r="BW466" s="10" t="e">
        <f t="shared" si="641"/>
        <v>#REF!</v>
      </c>
    </row>
    <row r="467" spans="1:75" ht="21" customHeight="1" x14ac:dyDescent="0.25">
      <c r="A467" s="12">
        <v>52337</v>
      </c>
      <c r="B467" s="12" t="s">
        <v>474</v>
      </c>
      <c r="C467" s="15" t="s">
        <v>20</v>
      </c>
      <c r="D467" s="29">
        <f>SUMIF(general!$C:$C,'control sheet'!$A:$A,general!$K:$K)</f>
        <v>0</v>
      </c>
      <c r="E467" s="5">
        <f>SUMIF(airport!C:C,'control sheet'!A:A,airport!K:K)</f>
        <v>0</v>
      </c>
      <c r="F467" s="5">
        <f>SUMIF(denarau!C:C,'control sheet'!A:A,denarau!K:K)</f>
        <v>0</v>
      </c>
      <c r="G467" s="98">
        <f>SUMIF(fijian!$C:$C,'control sheet'!$A:$A,fijian!$K:$K)</f>
        <v>0</v>
      </c>
      <c r="H467" s="5">
        <f>SUMIF(north!C:C,'control sheet'!A:A,north!K:K)</f>
        <v>0</v>
      </c>
      <c r="I467" s="5"/>
      <c r="J467" s="5"/>
      <c r="L467" s="6">
        <f t="shared" si="620"/>
        <v>0</v>
      </c>
      <c r="N4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7" s="96">
        <f t="shared" si="621"/>
        <v>0</v>
      </c>
      <c r="R4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7" s="6">
        <f t="shared" si="622"/>
        <v>0</v>
      </c>
      <c r="AE467" s="7"/>
      <c r="AF467" s="6">
        <f t="shared" si="623"/>
        <v>0</v>
      </c>
      <c r="AG467" s="6">
        <f t="shared" si="624"/>
        <v>0</v>
      </c>
      <c r="AH467" s="6">
        <f t="shared" si="625"/>
        <v>0</v>
      </c>
      <c r="AI467" s="6">
        <f t="shared" si="626"/>
        <v>0</v>
      </c>
      <c r="AJ467" s="6">
        <f t="shared" si="627"/>
        <v>0</v>
      </c>
      <c r="AK467" s="6">
        <f t="shared" si="628"/>
        <v>0</v>
      </c>
      <c r="AL467" s="6"/>
      <c r="AM4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7" s="9" t="e">
        <f t="shared" si="629"/>
        <v>#REF!</v>
      </c>
      <c r="BD467" s="9" t="e">
        <f t="shared" si="630"/>
        <v>#REF!</v>
      </c>
      <c r="BE467" s="9" t="e">
        <f t="shared" si="631"/>
        <v>#REF!</v>
      </c>
      <c r="BF467" s="9" t="e">
        <f t="shared" si="632"/>
        <v>#REF!</v>
      </c>
      <c r="BG467" s="9" t="e">
        <f t="shared" si="633"/>
        <v>#REF!</v>
      </c>
      <c r="BH467" s="9" t="e">
        <f t="shared" si="634"/>
        <v>#REF!</v>
      </c>
      <c r="BI467" s="9" t="e">
        <f t="shared" si="635"/>
        <v>#REF!</v>
      </c>
      <c r="BL467" s="10" t="e">
        <f>SUMIF([3]gfs0910a!#REF!,'[3]total hrs'!#REF!,[3]gfs0910a!#REF!)</f>
        <v>#REF!</v>
      </c>
      <c r="BM467" s="10" t="e">
        <f t="shared" si="636"/>
        <v>#REF!</v>
      </c>
      <c r="BN467" s="10" t="e">
        <f>SUMIF([3]gfs0910a!#REF!,'[3]total hrs'!#REF!,[3]gfs0910a!#REF!)</f>
        <v>#REF!</v>
      </c>
      <c r="BO467" s="10" t="e">
        <f t="shared" si="637"/>
        <v>#REF!</v>
      </c>
      <c r="BP467" s="10" t="e">
        <f>SUMIF([3]gfs0910a!#REF!,'[3]total hrs'!#REF!,[3]gfs0910a!#REF!)</f>
        <v>#REF!</v>
      </c>
      <c r="BQ467" s="10" t="e">
        <f t="shared" si="638"/>
        <v>#REF!</v>
      </c>
      <c r="BR467" s="10" t="e">
        <f>SUMIF([3]gfs0910a!#REF!,'[3]total hrs'!#REF!,[3]gfs0910a!#REF!)</f>
        <v>#REF!</v>
      </c>
      <c r="BS467" s="10" t="e">
        <f t="shared" si="639"/>
        <v>#REF!</v>
      </c>
      <c r="BT467" s="10" t="e">
        <f>SUMIF([3]gfs0910a!#REF!,'[3]total hrs'!#REF!,[3]gfs0910a!#REF!)</f>
        <v>#REF!</v>
      </c>
      <c r="BU467" s="10" t="e">
        <f t="shared" si="640"/>
        <v>#REF!</v>
      </c>
      <c r="BV467" s="10" t="e">
        <f>SUMIF([3]gfs0910a!#REF!,'[3]total hrs'!#REF!,[3]gfs0910a!#REF!)</f>
        <v>#REF!</v>
      </c>
      <c r="BW467" s="10" t="e">
        <f t="shared" si="641"/>
        <v>#REF!</v>
      </c>
    </row>
    <row r="468" spans="1:75" ht="21.75" customHeight="1" x14ac:dyDescent="0.25">
      <c r="A468" s="12">
        <v>52341</v>
      </c>
      <c r="B468" s="12" t="s">
        <v>475</v>
      </c>
      <c r="C468" s="15" t="s">
        <v>20</v>
      </c>
      <c r="D468" s="29">
        <f>SUMIF(general!$C:$C,'control sheet'!$A:$A,general!$K:$K)</f>
        <v>0</v>
      </c>
      <c r="E468" s="5">
        <f>SUMIF(airport!C:C,'control sheet'!A:A,airport!K:K)</f>
        <v>0</v>
      </c>
      <c r="F468" s="5">
        <f>SUMIF(denarau!C:C,'control sheet'!A:A,denarau!K:K)</f>
        <v>0</v>
      </c>
      <c r="G468" s="98">
        <f>SUMIF(fijian!$C:$C,'control sheet'!$A:$A,fijian!$K:$K)</f>
        <v>0</v>
      </c>
      <c r="H468" s="5">
        <f>SUMIF(north!C:C,'control sheet'!A:A,north!K:K)</f>
        <v>0</v>
      </c>
      <c r="I468" s="5"/>
      <c r="J468" s="5"/>
      <c r="L468" s="6">
        <f t="shared" si="620"/>
        <v>0</v>
      </c>
      <c r="N4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8" s="96">
        <f t="shared" si="621"/>
        <v>0</v>
      </c>
      <c r="R4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8" s="6">
        <f t="shared" si="622"/>
        <v>0</v>
      </c>
      <c r="AE468" s="7"/>
      <c r="AF468" s="6">
        <f t="shared" si="623"/>
        <v>0</v>
      </c>
      <c r="AG468" s="6">
        <f t="shared" si="624"/>
        <v>0</v>
      </c>
      <c r="AH468" s="6">
        <f t="shared" si="625"/>
        <v>0</v>
      </c>
      <c r="AI468" s="6">
        <f t="shared" si="626"/>
        <v>0</v>
      </c>
      <c r="AJ468" s="6">
        <f t="shared" si="627"/>
        <v>0</v>
      </c>
      <c r="AK468" s="6">
        <f t="shared" si="628"/>
        <v>0</v>
      </c>
      <c r="AL468" s="6"/>
      <c r="AM4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8" s="9" t="e">
        <f t="shared" si="629"/>
        <v>#REF!</v>
      </c>
      <c r="BD468" s="9" t="e">
        <f t="shared" si="630"/>
        <v>#REF!</v>
      </c>
      <c r="BE468" s="9" t="e">
        <f t="shared" si="631"/>
        <v>#REF!</v>
      </c>
      <c r="BF468" s="9" t="e">
        <f t="shared" si="632"/>
        <v>#REF!</v>
      </c>
      <c r="BG468" s="9" t="e">
        <f t="shared" si="633"/>
        <v>#REF!</v>
      </c>
      <c r="BH468" s="9" t="e">
        <f t="shared" si="634"/>
        <v>#REF!</v>
      </c>
      <c r="BI468" s="9" t="e">
        <f t="shared" si="635"/>
        <v>#REF!</v>
      </c>
      <c r="BL468" s="10" t="e">
        <f>SUMIF([3]gfs0910a!#REF!,'[3]total hrs'!#REF!,[3]gfs0910a!#REF!)</f>
        <v>#REF!</v>
      </c>
      <c r="BM468" s="10" t="e">
        <f t="shared" si="636"/>
        <v>#REF!</v>
      </c>
      <c r="BN468" s="10" t="e">
        <f>SUMIF([3]gfs0910a!#REF!,'[3]total hrs'!#REF!,[3]gfs0910a!#REF!)</f>
        <v>#REF!</v>
      </c>
      <c r="BO468" s="10" t="e">
        <f t="shared" si="637"/>
        <v>#REF!</v>
      </c>
      <c r="BP468" s="10" t="e">
        <f>SUMIF([3]gfs0910a!#REF!,'[3]total hrs'!#REF!,[3]gfs0910a!#REF!)</f>
        <v>#REF!</v>
      </c>
      <c r="BQ468" s="10" t="e">
        <f t="shared" si="638"/>
        <v>#REF!</v>
      </c>
      <c r="BR468" s="10" t="e">
        <f>SUMIF([3]gfs0910a!#REF!,'[3]total hrs'!#REF!,[3]gfs0910a!#REF!)</f>
        <v>#REF!</v>
      </c>
      <c r="BS468" s="10" t="e">
        <f t="shared" si="639"/>
        <v>#REF!</v>
      </c>
      <c r="BT468" s="10" t="e">
        <f>SUMIF([3]gfs0910a!#REF!,'[3]total hrs'!#REF!,[3]gfs0910a!#REF!)</f>
        <v>#REF!</v>
      </c>
      <c r="BU468" s="10" t="e">
        <f t="shared" si="640"/>
        <v>#REF!</v>
      </c>
      <c r="BV468" s="10" t="e">
        <f>SUMIF([3]gfs0910a!#REF!,'[3]total hrs'!#REF!,[3]gfs0910a!#REF!)</f>
        <v>#REF!</v>
      </c>
      <c r="BW468" s="10" t="e">
        <f t="shared" si="641"/>
        <v>#REF!</v>
      </c>
    </row>
    <row r="469" spans="1:75" ht="21" customHeight="1" x14ac:dyDescent="0.25">
      <c r="A469" s="12">
        <v>52348</v>
      </c>
      <c r="B469" s="12" t="s">
        <v>476</v>
      </c>
      <c r="C469" s="15" t="s">
        <v>20</v>
      </c>
      <c r="D469" s="29">
        <f>SUMIF(general!$C:$C,'control sheet'!$A:$A,general!$K:$K)</f>
        <v>0</v>
      </c>
      <c r="E469" s="5">
        <f>SUMIF(airport!C:C,'control sheet'!A:A,airport!K:K)</f>
        <v>0</v>
      </c>
      <c r="F469" s="5">
        <f>SUMIF(denarau!C:C,'control sheet'!A:A,denarau!K:K)</f>
        <v>0</v>
      </c>
      <c r="G469" s="98">
        <f>SUMIF(fijian!$C:$C,'control sheet'!$A:$A,fijian!$K:$K)</f>
        <v>0</v>
      </c>
      <c r="H469" s="5">
        <f>SUMIF(north!C:C,'control sheet'!A:A,north!K:K)</f>
        <v>0</v>
      </c>
      <c r="I469" s="5"/>
      <c r="J469" s="5"/>
      <c r="L469" s="6">
        <f>SUM(D469:J469)</f>
        <v>0</v>
      </c>
      <c r="N4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69" s="96">
        <f>SUM(N469:P469)-L469</f>
        <v>0</v>
      </c>
      <c r="R4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69" s="6">
        <f>+L469-U469</f>
        <v>0</v>
      </c>
      <c r="AE469" s="7"/>
      <c r="AF469" s="6">
        <f t="shared" ref="AF469:AK469" si="644">+N469-W469</f>
        <v>0</v>
      </c>
      <c r="AG469" s="6">
        <f t="shared" si="644"/>
        <v>0</v>
      </c>
      <c r="AH469" s="6">
        <f t="shared" si="644"/>
        <v>0</v>
      </c>
      <c r="AI469" s="6">
        <f t="shared" si="644"/>
        <v>0</v>
      </c>
      <c r="AJ469" s="6">
        <f t="shared" si="644"/>
        <v>0</v>
      </c>
      <c r="AK469" s="6">
        <f t="shared" si="644"/>
        <v>0</v>
      </c>
      <c r="AL469" s="6"/>
      <c r="AM4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69" s="9" t="e">
        <f t="shared" ref="BC469:BI469" si="645">+AM469-AU469</f>
        <v>#REF!</v>
      </c>
      <c r="BD469" s="9" t="e">
        <f t="shared" si="645"/>
        <v>#REF!</v>
      </c>
      <c r="BE469" s="9" t="e">
        <f t="shared" si="645"/>
        <v>#REF!</v>
      </c>
      <c r="BF469" s="9" t="e">
        <f t="shared" si="645"/>
        <v>#REF!</v>
      </c>
      <c r="BG469" s="9" t="e">
        <f t="shared" si="645"/>
        <v>#REF!</v>
      </c>
      <c r="BH469" s="9" t="e">
        <f t="shared" si="645"/>
        <v>#REF!</v>
      </c>
      <c r="BI469" s="9" t="e">
        <f t="shared" si="645"/>
        <v>#REF!</v>
      </c>
      <c r="BL469" s="10" t="e">
        <f>SUMIF([3]gfs0910a!#REF!,'[3]total hrs'!#REF!,[3]gfs0910a!#REF!)</f>
        <v>#REF!</v>
      </c>
      <c r="BM469" s="10" t="e">
        <f>+BL469-L469</f>
        <v>#REF!</v>
      </c>
      <c r="BN469" s="10" t="e">
        <f>SUMIF([3]gfs0910a!#REF!,'[3]total hrs'!#REF!,[3]gfs0910a!#REF!)</f>
        <v>#REF!</v>
      </c>
      <c r="BO469" s="10" t="e">
        <f>+BN469-N469</f>
        <v>#REF!</v>
      </c>
      <c r="BP469" s="10" t="e">
        <f>SUMIF([3]gfs0910a!#REF!,'[3]total hrs'!#REF!,[3]gfs0910a!#REF!)</f>
        <v>#REF!</v>
      </c>
      <c r="BQ469" s="10" t="e">
        <f>+BP469-O469</f>
        <v>#REF!</v>
      </c>
      <c r="BR469" s="10" t="e">
        <f>SUMIF([3]gfs0910a!#REF!,'[3]total hrs'!#REF!,[3]gfs0910a!#REF!)</f>
        <v>#REF!</v>
      </c>
      <c r="BS469" s="10" t="e">
        <f>+BR469-P469</f>
        <v>#REF!</v>
      </c>
      <c r="BT469" s="10" t="e">
        <f>SUMIF([3]gfs0910a!#REF!,'[3]total hrs'!#REF!,[3]gfs0910a!#REF!)</f>
        <v>#REF!</v>
      </c>
      <c r="BU469" s="10" t="e">
        <f>+BT469-R469</f>
        <v>#REF!</v>
      </c>
      <c r="BV469" s="10" t="e">
        <f>SUMIF([3]gfs0910a!#REF!,'[3]total hrs'!#REF!,[3]gfs0910a!#REF!)</f>
        <v>#REF!</v>
      </c>
      <c r="BW469" s="10" t="e">
        <f>+BV469-S469</f>
        <v>#REF!</v>
      </c>
    </row>
    <row r="470" spans="1:75" ht="21" customHeight="1" x14ac:dyDescent="0.25">
      <c r="A470" s="12">
        <v>52351</v>
      </c>
      <c r="B470" s="12" t="s">
        <v>813</v>
      </c>
      <c r="C470" s="15" t="s">
        <v>20</v>
      </c>
      <c r="D470" s="29">
        <f>SUMIF(general!$C:$C,'control sheet'!$A:$A,general!$K:$K)</f>
        <v>0</v>
      </c>
      <c r="E470" s="5">
        <f>SUMIF(airport!C:C,'control sheet'!A:A,airport!K:K)</f>
        <v>0</v>
      </c>
      <c r="F470" s="5">
        <f>SUMIF(denarau!C:C,'control sheet'!A:A,denarau!K:K)</f>
        <v>0</v>
      </c>
      <c r="G470" s="98">
        <f>SUMIF(fijian!$C:$C,'control sheet'!$A:$A,fijian!$K:$K)</f>
        <v>0</v>
      </c>
      <c r="H470" s="5">
        <f>SUMIF(north!C:C,'control sheet'!A:A,north!K:K)</f>
        <v>0</v>
      </c>
      <c r="I470" s="5"/>
      <c r="J470" s="5"/>
      <c r="L470" s="6">
        <f t="shared" si="620"/>
        <v>0</v>
      </c>
      <c r="N4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0" s="96">
        <f t="shared" si="621"/>
        <v>0</v>
      </c>
      <c r="R4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0" s="6">
        <f t="shared" si="622"/>
        <v>0</v>
      </c>
      <c r="AE470" s="7"/>
      <c r="AF470" s="6">
        <f t="shared" si="623"/>
        <v>0</v>
      </c>
      <c r="AG470" s="6">
        <f t="shared" si="624"/>
        <v>0</v>
      </c>
      <c r="AH470" s="6">
        <f t="shared" si="625"/>
        <v>0</v>
      </c>
      <c r="AI470" s="6">
        <f t="shared" si="626"/>
        <v>0</v>
      </c>
      <c r="AJ470" s="6">
        <f t="shared" si="627"/>
        <v>0</v>
      </c>
      <c r="AK470" s="6">
        <f t="shared" si="628"/>
        <v>0</v>
      </c>
      <c r="AL470" s="6"/>
      <c r="AM4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0" s="9" t="e">
        <f t="shared" si="629"/>
        <v>#REF!</v>
      </c>
      <c r="BD470" s="9" t="e">
        <f t="shared" si="630"/>
        <v>#REF!</v>
      </c>
      <c r="BE470" s="9" t="e">
        <f t="shared" si="631"/>
        <v>#REF!</v>
      </c>
      <c r="BF470" s="9" t="e">
        <f t="shared" si="632"/>
        <v>#REF!</v>
      </c>
      <c r="BG470" s="9" t="e">
        <f t="shared" si="633"/>
        <v>#REF!</v>
      </c>
      <c r="BH470" s="9" t="e">
        <f t="shared" si="634"/>
        <v>#REF!</v>
      </c>
      <c r="BI470" s="9" t="e">
        <f t="shared" si="635"/>
        <v>#REF!</v>
      </c>
      <c r="BL470" s="10" t="e">
        <f>SUMIF([3]gfs0910a!#REF!,'[3]total hrs'!#REF!,[3]gfs0910a!#REF!)</f>
        <v>#REF!</v>
      </c>
      <c r="BM470" s="10" t="e">
        <f t="shared" si="636"/>
        <v>#REF!</v>
      </c>
      <c r="BN470" s="10" t="e">
        <f>SUMIF([3]gfs0910a!#REF!,'[3]total hrs'!#REF!,[3]gfs0910a!#REF!)</f>
        <v>#REF!</v>
      </c>
      <c r="BO470" s="10" t="e">
        <f t="shared" si="637"/>
        <v>#REF!</v>
      </c>
      <c r="BP470" s="10" t="e">
        <f>SUMIF([3]gfs0910a!#REF!,'[3]total hrs'!#REF!,[3]gfs0910a!#REF!)</f>
        <v>#REF!</v>
      </c>
      <c r="BQ470" s="10" t="e">
        <f t="shared" si="638"/>
        <v>#REF!</v>
      </c>
      <c r="BR470" s="10" t="e">
        <f>SUMIF([3]gfs0910a!#REF!,'[3]total hrs'!#REF!,[3]gfs0910a!#REF!)</f>
        <v>#REF!</v>
      </c>
      <c r="BS470" s="10" t="e">
        <f t="shared" si="639"/>
        <v>#REF!</v>
      </c>
      <c r="BT470" s="10" t="e">
        <f>SUMIF([3]gfs0910a!#REF!,'[3]total hrs'!#REF!,[3]gfs0910a!#REF!)</f>
        <v>#REF!</v>
      </c>
      <c r="BU470" s="10" t="e">
        <f t="shared" si="640"/>
        <v>#REF!</v>
      </c>
      <c r="BV470" s="10" t="e">
        <f>SUMIF([3]gfs0910a!#REF!,'[3]total hrs'!#REF!,[3]gfs0910a!#REF!)</f>
        <v>#REF!</v>
      </c>
      <c r="BW470" s="10" t="e">
        <f t="shared" si="641"/>
        <v>#REF!</v>
      </c>
    </row>
    <row r="471" spans="1:75" ht="21" customHeight="1" x14ac:dyDescent="0.25">
      <c r="A471" s="12">
        <v>52355</v>
      </c>
      <c r="B471" s="12" t="s">
        <v>479</v>
      </c>
      <c r="C471" s="15" t="s">
        <v>20</v>
      </c>
      <c r="D471" s="29">
        <f>SUMIF(general!$C:$C,'control sheet'!$A:$A,general!$K:$K)</f>
        <v>0</v>
      </c>
      <c r="E471" s="5">
        <f>SUMIF(airport!C:C,'control sheet'!A:A,airport!K:K)</f>
        <v>0</v>
      </c>
      <c r="F471" s="5">
        <f>SUMIF(denarau!C:C,'control sheet'!A:A,denarau!K:K)</f>
        <v>0</v>
      </c>
      <c r="G471" s="98">
        <f>SUMIF(fijian!$C:$C,'control sheet'!$A:$A,fijian!$K:$K)</f>
        <v>0</v>
      </c>
      <c r="H471" s="5">
        <f>SUMIF(north!C:C,'control sheet'!A:A,north!K:K)</f>
        <v>0</v>
      </c>
      <c r="I471" s="5"/>
      <c r="J471" s="5"/>
      <c r="L471" s="6">
        <f t="shared" si="620"/>
        <v>0</v>
      </c>
      <c r="N4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1" s="96">
        <f t="shared" si="621"/>
        <v>0</v>
      </c>
      <c r="R4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1" s="6">
        <f t="shared" si="622"/>
        <v>0</v>
      </c>
      <c r="AE471" s="7"/>
      <c r="AF471" s="6">
        <f t="shared" si="623"/>
        <v>0</v>
      </c>
      <c r="AG471" s="6">
        <f t="shared" si="624"/>
        <v>0</v>
      </c>
      <c r="AH471" s="6">
        <f t="shared" si="625"/>
        <v>0</v>
      </c>
      <c r="AI471" s="6">
        <f t="shared" si="626"/>
        <v>0</v>
      </c>
      <c r="AJ471" s="6">
        <f t="shared" si="627"/>
        <v>0</v>
      </c>
      <c r="AK471" s="6">
        <f t="shared" si="628"/>
        <v>0</v>
      </c>
      <c r="AL471" s="6"/>
      <c r="AM4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1" s="9" t="e">
        <f t="shared" si="629"/>
        <v>#REF!</v>
      </c>
      <c r="BD471" s="9" t="e">
        <f t="shared" si="630"/>
        <v>#REF!</v>
      </c>
      <c r="BE471" s="9" t="e">
        <f t="shared" si="631"/>
        <v>#REF!</v>
      </c>
      <c r="BF471" s="9" t="e">
        <f t="shared" si="632"/>
        <v>#REF!</v>
      </c>
      <c r="BG471" s="9" t="e">
        <f t="shared" si="633"/>
        <v>#REF!</v>
      </c>
      <c r="BH471" s="9" t="e">
        <f t="shared" si="634"/>
        <v>#REF!</v>
      </c>
      <c r="BI471" s="9" t="e">
        <f t="shared" si="635"/>
        <v>#REF!</v>
      </c>
      <c r="BL471" s="10" t="e">
        <f>SUMIF([3]gfs0910a!#REF!,'[3]total hrs'!#REF!,[3]gfs0910a!#REF!)</f>
        <v>#REF!</v>
      </c>
      <c r="BM471" s="10" t="e">
        <f t="shared" si="636"/>
        <v>#REF!</v>
      </c>
      <c r="BN471" s="10" t="e">
        <f>SUMIF([3]gfs0910a!#REF!,'[3]total hrs'!#REF!,[3]gfs0910a!#REF!)</f>
        <v>#REF!</v>
      </c>
      <c r="BO471" s="10" t="e">
        <f t="shared" si="637"/>
        <v>#REF!</v>
      </c>
      <c r="BP471" s="10" t="e">
        <f>SUMIF([3]gfs0910a!#REF!,'[3]total hrs'!#REF!,[3]gfs0910a!#REF!)</f>
        <v>#REF!</v>
      </c>
      <c r="BQ471" s="10" t="e">
        <f t="shared" si="638"/>
        <v>#REF!</v>
      </c>
      <c r="BR471" s="10" t="e">
        <f>SUMIF([3]gfs0910a!#REF!,'[3]total hrs'!#REF!,[3]gfs0910a!#REF!)</f>
        <v>#REF!</v>
      </c>
      <c r="BS471" s="10" t="e">
        <f t="shared" si="639"/>
        <v>#REF!</v>
      </c>
      <c r="BT471" s="10" t="e">
        <f>SUMIF([3]gfs0910a!#REF!,'[3]total hrs'!#REF!,[3]gfs0910a!#REF!)</f>
        <v>#REF!</v>
      </c>
      <c r="BU471" s="10" t="e">
        <f t="shared" si="640"/>
        <v>#REF!</v>
      </c>
      <c r="BV471" s="10" t="e">
        <f>SUMIF([3]gfs0910a!#REF!,'[3]total hrs'!#REF!,[3]gfs0910a!#REF!)</f>
        <v>#REF!</v>
      </c>
      <c r="BW471" s="10" t="e">
        <f t="shared" si="641"/>
        <v>#REF!</v>
      </c>
    </row>
    <row r="472" spans="1:75" ht="21" customHeight="1" x14ac:dyDescent="0.25">
      <c r="A472" s="12">
        <v>52356</v>
      </c>
      <c r="B472" s="12" t="s">
        <v>480</v>
      </c>
      <c r="C472" s="15" t="s">
        <v>20</v>
      </c>
      <c r="D472" s="29">
        <f>SUMIF(general!$C:$C,'control sheet'!$A:$A,general!$K:$K)</f>
        <v>0</v>
      </c>
      <c r="E472" s="5">
        <f>SUMIF(airport!C:C,'control sheet'!A:A,airport!K:K)</f>
        <v>0</v>
      </c>
      <c r="F472" s="5">
        <f>SUMIF(denarau!C:C,'control sheet'!A:A,denarau!K:K)</f>
        <v>0</v>
      </c>
      <c r="G472" s="98">
        <f>SUMIF(fijian!$C:$C,'control sheet'!$A:$A,fijian!$K:$K)</f>
        <v>0</v>
      </c>
      <c r="H472" s="5">
        <f>SUMIF(north!C:C,'control sheet'!A:A,north!K:K)</f>
        <v>0</v>
      </c>
      <c r="I472" s="5"/>
      <c r="J472" s="5"/>
      <c r="L472" s="6">
        <f t="shared" ref="L472:L483" si="646">SUM(D472:J472)</f>
        <v>0</v>
      </c>
      <c r="N4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2" s="96">
        <f t="shared" ref="Q472:Q483" si="647">SUM(N472:P472)-L472</f>
        <v>0</v>
      </c>
      <c r="R4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2" s="6">
        <f t="shared" ref="AD472:AD483" si="648">+L472-U472</f>
        <v>0</v>
      </c>
      <c r="AE472" s="7"/>
      <c r="AF472" s="6">
        <f t="shared" ref="AF472:AF483" si="649">+N472-W472</f>
        <v>0</v>
      </c>
      <c r="AG472" s="6">
        <f t="shared" ref="AG472:AG483" si="650">+O472-X472</f>
        <v>0</v>
      </c>
      <c r="AH472" s="6">
        <f t="shared" ref="AH472:AH483" si="651">+P472-Y472</f>
        <v>0</v>
      </c>
      <c r="AI472" s="6">
        <f t="shared" ref="AI472:AI483" si="652">+Q472-Z472</f>
        <v>0</v>
      </c>
      <c r="AJ472" s="6">
        <f t="shared" ref="AJ472:AJ483" si="653">+R472-AA472</f>
        <v>0</v>
      </c>
      <c r="AK472" s="6">
        <f t="shared" ref="AK472:AK483" si="654">+S472-AB472</f>
        <v>0</v>
      </c>
      <c r="AL472" s="6"/>
      <c r="AM4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2" s="9" t="e">
        <f t="shared" ref="BC472:BC483" si="655">+AM472-AU472</f>
        <v>#REF!</v>
      </c>
      <c r="BD472" s="9" t="e">
        <f t="shared" ref="BD472:BD483" si="656">+AN472-AV472</f>
        <v>#REF!</v>
      </c>
      <c r="BE472" s="9" t="e">
        <f t="shared" ref="BE472:BE483" si="657">+AO472-AW472</f>
        <v>#REF!</v>
      </c>
      <c r="BF472" s="9" t="e">
        <f t="shared" ref="BF472:BF483" si="658">+AP472-AX472</f>
        <v>#REF!</v>
      </c>
      <c r="BG472" s="9" t="e">
        <f t="shared" ref="BG472:BG483" si="659">+AQ472-AY472</f>
        <v>#REF!</v>
      </c>
      <c r="BH472" s="9" t="e">
        <f t="shared" ref="BH472:BH483" si="660">+AR472-AZ472</f>
        <v>#REF!</v>
      </c>
      <c r="BI472" s="9" t="e">
        <f t="shared" ref="BI472:BI483" si="661">+AS472-BA472</f>
        <v>#REF!</v>
      </c>
      <c r="BL472" s="10" t="e">
        <f>SUMIF([3]gfs0910a!#REF!,'[3]total hrs'!#REF!,[3]gfs0910a!#REF!)</f>
        <v>#REF!</v>
      </c>
      <c r="BM472" s="10" t="e">
        <f t="shared" ref="BM472:BM483" si="662">+BL472-L472</f>
        <v>#REF!</v>
      </c>
      <c r="BN472" s="10" t="e">
        <f>SUMIF([3]gfs0910a!#REF!,'[3]total hrs'!#REF!,[3]gfs0910a!#REF!)</f>
        <v>#REF!</v>
      </c>
      <c r="BO472" s="10" t="e">
        <f t="shared" ref="BO472:BO483" si="663">+BN472-N472</f>
        <v>#REF!</v>
      </c>
      <c r="BP472" s="10" t="e">
        <f>SUMIF([3]gfs0910a!#REF!,'[3]total hrs'!#REF!,[3]gfs0910a!#REF!)</f>
        <v>#REF!</v>
      </c>
      <c r="BQ472" s="10" t="e">
        <f t="shared" ref="BQ472:BQ483" si="664">+BP472-O472</f>
        <v>#REF!</v>
      </c>
      <c r="BR472" s="10" t="e">
        <f>SUMIF([3]gfs0910a!#REF!,'[3]total hrs'!#REF!,[3]gfs0910a!#REF!)</f>
        <v>#REF!</v>
      </c>
      <c r="BS472" s="10" t="e">
        <f t="shared" ref="BS472:BS483" si="665">+BR472-P472</f>
        <v>#REF!</v>
      </c>
      <c r="BT472" s="10" t="e">
        <f>SUMIF([3]gfs0910a!#REF!,'[3]total hrs'!#REF!,[3]gfs0910a!#REF!)</f>
        <v>#REF!</v>
      </c>
      <c r="BU472" s="10" t="e">
        <f t="shared" ref="BU472:BU483" si="666">+BT472-R472</f>
        <v>#REF!</v>
      </c>
      <c r="BV472" s="10" t="e">
        <f>SUMIF([3]gfs0910a!#REF!,'[3]total hrs'!#REF!,[3]gfs0910a!#REF!)</f>
        <v>#REF!</v>
      </c>
      <c r="BW472" s="10" t="e">
        <f t="shared" ref="BW472:BW483" si="667">+BV472-S472</f>
        <v>#REF!</v>
      </c>
    </row>
    <row r="473" spans="1:75" ht="21" customHeight="1" x14ac:dyDescent="0.25">
      <c r="A473" s="12">
        <v>52357</v>
      </c>
      <c r="B473" s="12" t="s">
        <v>481</v>
      </c>
      <c r="C473" s="15" t="s">
        <v>20</v>
      </c>
      <c r="D473" s="29">
        <f>SUMIF(general!$C:$C,'control sheet'!$A:$A,general!$K:$K)</f>
        <v>0</v>
      </c>
      <c r="E473" s="5">
        <f>SUMIF(airport!C:C,'control sheet'!A:A,airport!K:K)</f>
        <v>0</v>
      </c>
      <c r="F473" s="5">
        <f>SUMIF(denarau!C:C,'control sheet'!A:A,denarau!K:K)</f>
        <v>0</v>
      </c>
      <c r="G473" s="98">
        <f>SUMIF(fijian!$C:$C,'control sheet'!$A:$A,fijian!$K:$K)</f>
        <v>0</v>
      </c>
      <c r="H473" s="5">
        <f>SUMIF(north!C:C,'control sheet'!A:A,north!K:K)</f>
        <v>0</v>
      </c>
      <c r="I473" s="5"/>
      <c r="J473" s="5"/>
      <c r="L473" s="6">
        <f t="shared" si="646"/>
        <v>0</v>
      </c>
      <c r="N4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3" s="96">
        <f t="shared" si="647"/>
        <v>0</v>
      </c>
      <c r="R4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3" s="6">
        <f t="shared" si="648"/>
        <v>0</v>
      </c>
      <c r="AE473" s="7"/>
      <c r="AF473" s="6">
        <f t="shared" si="649"/>
        <v>0</v>
      </c>
      <c r="AG473" s="6">
        <f t="shared" si="650"/>
        <v>0</v>
      </c>
      <c r="AH473" s="6">
        <f t="shared" si="651"/>
        <v>0</v>
      </c>
      <c r="AI473" s="6">
        <f t="shared" si="652"/>
        <v>0</v>
      </c>
      <c r="AJ473" s="6">
        <f t="shared" si="653"/>
        <v>0</v>
      </c>
      <c r="AK473" s="6">
        <f t="shared" si="654"/>
        <v>0</v>
      </c>
      <c r="AL473" s="6"/>
      <c r="AM4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3" s="9" t="e">
        <f t="shared" si="655"/>
        <v>#REF!</v>
      </c>
      <c r="BD473" s="9" t="e">
        <f t="shared" si="656"/>
        <v>#REF!</v>
      </c>
      <c r="BE473" s="9" t="e">
        <f t="shared" si="657"/>
        <v>#REF!</v>
      </c>
      <c r="BF473" s="9" t="e">
        <f t="shared" si="658"/>
        <v>#REF!</v>
      </c>
      <c r="BG473" s="9" t="e">
        <f t="shared" si="659"/>
        <v>#REF!</v>
      </c>
      <c r="BH473" s="9" t="e">
        <f t="shared" si="660"/>
        <v>#REF!</v>
      </c>
      <c r="BI473" s="9" t="e">
        <f t="shared" si="661"/>
        <v>#REF!</v>
      </c>
      <c r="BL473" s="10" t="e">
        <f>SUMIF([3]gfs0910a!#REF!,'[3]total hrs'!#REF!,[3]gfs0910a!#REF!)</f>
        <v>#REF!</v>
      </c>
      <c r="BM473" s="10" t="e">
        <f t="shared" si="662"/>
        <v>#REF!</v>
      </c>
      <c r="BN473" s="10" t="e">
        <f>SUMIF([3]gfs0910a!#REF!,'[3]total hrs'!#REF!,[3]gfs0910a!#REF!)</f>
        <v>#REF!</v>
      </c>
      <c r="BO473" s="10" t="e">
        <f t="shared" si="663"/>
        <v>#REF!</v>
      </c>
      <c r="BP473" s="10" t="e">
        <f>SUMIF([3]gfs0910a!#REF!,'[3]total hrs'!#REF!,[3]gfs0910a!#REF!)</f>
        <v>#REF!</v>
      </c>
      <c r="BQ473" s="10" t="e">
        <f t="shared" si="664"/>
        <v>#REF!</v>
      </c>
      <c r="BR473" s="10" t="e">
        <f>SUMIF([3]gfs0910a!#REF!,'[3]total hrs'!#REF!,[3]gfs0910a!#REF!)</f>
        <v>#REF!</v>
      </c>
      <c r="BS473" s="10" t="e">
        <f t="shared" si="665"/>
        <v>#REF!</v>
      </c>
      <c r="BT473" s="10" t="e">
        <f>SUMIF([3]gfs0910a!#REF!,'[3]total hrs'!#REF!,[3]gfs0910a!#REF!)</f>
        <v>#REF!</v>
      </c>
      <c r="BU473" s="10" t="e">
        <f t="shared" si="666"/>
        <v>#REF!</v>
      </c>
      <c r="BV473" s="10" t="e">
        <f>SUMIF([3]gfs0910a!#REF!,'[3]total hrs'!#REF!,[3]gfs0910a!#REF!)</f>
        <v>#REF!</v>
      </c>
      <c r="BW473" s="10" t="e">
        <f t="shared" si="667"/>
        <v>#REF!</v>
      </c>
    </row>
    <row r="474" spans="1:75" ht="21" customHeight="1" x14ac:dyDescent="0.25">
      <c r="A474" s="12">
        <v>52359</v>
      </c>
      <c r="B474" s="12" t="s">
        <v>482</v>
      </c>
      <c r="C474" s="15" t="s">
        <v>20</v>
      </c>
      <c r="D474" s="29">
        <f>SUMIF(general!$C:$C,'control sheet'!$A:$A,general!$K:$K)</f>
        <v>0</v>
      </c>
      <c r="E474" s="5">
        <f>SUMIF(airport!C:C,'control sheet'!A:A,airport!K:K)</f>
        <v>0</v>
      </c>
      <c r="F474" s="5">
        <f>SUMIF(denarau!C:C,'control sheet'!A:A,denarau!K:K)</f>
        <v>0</v>
      </c>
      <c r="G474" s="98">
        <f>SUMIF(fijian!$C:$C,'control sheet'!$A:$A,fijian!$K:$K)</f>
        <v>0</v>
      </c>
      <c r="H474" s="5">
        <f>SUMIF(north!C:C,'control sheet'!A:A,north!K:K)</f>
        <v>0</v>
      </c>
      <c r="I474" s="5"/>
      <c r="J474" s="5"/>
      <c r="L474" s="6">
        <f t="shared" si="646"/>
        <v>0</v>
      </c>
      <c r="N4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4" s="96">
        <f t="shared" si="647"/>
        <v>0</v>
      </c>
      <c r="R4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4" s="6">
        <f t="shared" si="648"/>
        <v>0</v>
      </c>
      <c r="AE474" s="7"/>
      <c r="AF474" s="6">
        <f t="shared" si="649"/>
        <v>0</v>
      </c>
      <c r="AG474" s="6">
        <f t="shared" si="650"/>
        <v>0</v>
      </c>
      <c r="AH474" s="6">
        <f t="shared" si="651"/>
        <v>0</v>
      </c>
      <c r="AI474" s="6">
        <f t="shared" si="652"/>
        <v>0</v>
      </c>
      <c r="AJ474" s="6">
        <f t="shared" si="653"/>
        <v>0</v>
      </c>
      <c r="AK474" s="6">
        <f t="shared" si="654"/>
        <v>0</v>
      </c>
      <c r="AL474" s="6"/>
      <c r="AM4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4" s="9" t="e">
        <f t="shared" si="655"/>
        <v>#REF!</v>
      </c>
      <c r="BD474" s="9" t="e">
        <f t="shared" si="656"/>
        <v>#REF!</v>
      </c>
      <c r="BE474" s="9" t="e">
        <f t="shared" si="657"/>
        <v>#REF!</v>
      </c>
      <c r="BF474" s="9" t="e">
        <f t="shared" si="658"/>
        <v>#REF!</v>
      </c>
      <c r="BG474" s="9" t="e">
        <f t="shared" si="659"/>
        <v>#REF!</v>
      </c>
      <c r="BH474" s="9" t="e">
        <f t="shared" si="660"/>
        <v>#REF!</v>
      </c>
      <c r="BI474" s="9" t="e">
        <f t="shared" si="661"/>
        <v>#REF!</v>
      </c>
      <c r="BL474" s="10" t="e">
        <f>SUMIF([3]gfs0910a!#REF!,'[3]total hrs'!#REF!,[3]gfs0910a!#REF!)</f>
        <v>#REF!</v>
      </c>
      <c r="BM474" s="10" t="e">
        <f t="shared" si="662"/>
        <v>#REF!</v>
      </c>
      <c r="BN474" s="10" t="e">
        <f>SUMIF([3]gfs0910a!#REF!,'[3]total hrs'!#REF!,[3]gfs0910a!#REF!)</f>
        <v>#REF!</v>
      </c>
      <c r="BO474" s="10" t="e">
        <f t="shared" si="663"/>
        <v>#REF!</v>
      </c>
      <c r="BP474" s="10" t="e">
        <f>SUMIF([3]gfs0910a!#REF!,'[3]total hrs'!#REF!,[3]gfs0910a!#REF!)</f>
        <v>#REF!</v>
      </c>
      <c r="BQ474" s="10" t="e">
        <f t="shared" si="664"/>
        <v>#REF!</v>
      </c>
      <c r="BR474" s="10" t="e">
        <f>SUMIF([3]gfs0910a!#REF!,'[3]total hrs'!#REF!,[3]gfs0910a!#REF!)</f>
        <v>#REF!</v>
      </c>
      <c r="BS474" s="10" t="e">
        <f t="shared" si="665"/>
        <v>#REF!</v>
      </c>
      <c r="BT474" s="10" t="e">
        <f>SUMIF([3]gfs0910a!#REF!,'[3]total hrs'!#REF!,[3]gfs0910a!#REF!)</f>
        <v>#REF!</v>
      </c>
      <c r="BU474" s="10" t="e">
        <f t="shared" si="666"/>
        <v>#REF!</v>
      </c>
      <c r="BV474" s="10" t="e">
        <f>SUMIF([3]gfs0910a!#REF!,'[3]total hrs'!#REF!,[3]gfs0910a!#REF!)</f>
        <v>#REF!</v>
      </c>
      <c r="BW474" s="10" t="e">
        <f t="shared" si="667"/>
        <v>#REF!</v>
      </c>
    </row>
    <row r="475" spans="1:75" ht="21" customHeight="1" x14ac:dyDescent="0.25">
      <c r="A475" s="12">
        <v>52360</v>
      </c>
      <c r="B475" s="12" t="s">
        <v>483</v>
      </c>
      <c r="C475" s="15" t="s">
        <v>20</v>
      </c>
      <c r="D475" s="29">
        <f>SUMIF(general!$C:$C,'control sheet'!$A:$A,general!$K:$K)</f>
        <v>0</v>
      </c>
      <c r="E475" s="5">
        <f>SUMIF(airport!C:C,'control sheet'!A:A,airport!K:K)</f>
        <v>0</v>
      </c>
      <c r="F475" s="5">
        <f>SUMIF(denarau!C:C,'control sheet'!A:A,denarau!K:K)</f>
        <v>0</v>
      </c>
      <c r="G475" s="98">
        <f>SUMIF(fijian!$C:$C,'control sheet'!$A:$A,fijian!$K:$K)</f>
        <v>0</v>
      </c>
      <c r="H475" s="5">
        <f>SUMIF(north!C:C,'control sheet'!A:A,north!K:K)</f>
        <v>0</v>
      </c>
      <c r="I475" s="5"/>
      <c r="J475" s="5"/>
      <c r="L475" s="6">
        <f t="shared" si="646"/>
        <v>0</v>
      </c>
      <c r="N4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5" s="96">
        <f t="shared" si="647"/>
        <v>0</v>
      </c>
      <c r="R4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5" s="6">
        <f t="shared" si="648"/>
        <v>0</v>
      </c>
      <c r="AE475" s="7"/>
      <c r="AF475" s="6">
        <f t="shared" si="649"/>
        <v>0</v>
      </c>
      <c r="AG475" s="6">
        <f t="shared" si="650"/>
        <v>0</v>
      </c>
      <c r="AH475" s="6">
        <f t="shared" si="651"/>
        <v>0</v>
      </c>
      <c r="AI475" s="6">
        <f t="shared" si="652"/>
        <v>0</v>
      </c>
      <c r="AJ475" s="6">
        <f t="shared" si="653"/>
        <v>0</v>
      </c>
      <c r="AK475" s="6">
        <f t="shared" si="654"/>
        <v>0</v>
      </c>
      <c r="AL475" s="6"/>
      <c r="AM4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5" s="9" t="e">
        <f t="shared" si="655"/>
        <v>#REF!</v>
      </c>
      <c r="BD475" s="9" t="e">
        <f t="shared" si="656"/>
        <v>#REF!</v>
      </c>
      <c r="BE475" s="9" t="e">
        <f t="shared" si="657"/>
        <v>#REF!</v>
      </c>
      <c r="BF475" s="9" t="e">
        <f t="shared" si="658"/>
        <v>#REF!</v>
      </c>
      <c r="BG475" s="9" t="e">
        <f t="shared" si="659"/>
        <v>#REF!</v>
      </c>
      <c r="BH475" s="9" t="e">
        <f t="shared" si="660"/>
        <v>#REF!</v>
      </c>
      <c r="BI475" s="9" t="e">
        <f t="shared" si="661"/>
        <v>#REF!</v>
      </c>
      <c r="BL475" s="10" t="e">
        <f>SUMIF([3]gfs0910a!#REF!,'[3]total hrs'!#REF!,[3]gfs0910a!#REF!)</f>
        <v>#REF!</v>
      </c>
      <c r="BM475" s="10" t="e">
        <f t="shared" si="662"/>
        <v>#REF!</v>
      </c>
      <c r="BN475" s="10" t="e">
        <f>SUMIF([3]gfs0910a!#REF!,'[3]total hrs'!#REF!,[3]gfs0910a!#REF!)</f>
        <v>#REF!</v>
      </c>
      <c r="BO475" s="10" t="e">
        <f t="shared" si="663"/>
        <v>#REF!</v>
      </c>
      <c r="BP475" s="10" t="e">
        <f>SUMIF([3]gfs0910a!#REF!,'[3]total hrs'!#REF!,[3]gfs0910a!#REF!)</f>
        <v>#REF!</v>
      </c>
      <c r="BQ475" s="10" t="e">
        <f t="shared" si="664"/>
        <v>#REF!</v>
      </c>
      <c r="BR475" s="10" t="e">
        <f>SUMIF([3]gfs0910a!#REF!,'[3]total hrs'!#REF!,[3]gfs0910a!#REF!)</f>
        <v>#REF!</v>
      </c>
      <c r="BS475" s="10" t="e">
        <f t="shared" si="665"/>
        <v>#REF!</v>
      </c>
      <c r="BT475" s="10" t="e">
        <f>SUMIF([3]gfs0910a!#REF!,'[3]total hrs'!#REF!,[3]gfs0910a!#REF!)</f>
        <v>#REF!</v>
      </c>
      <c r="BU475" s="10" t="e">
        <f t="shared" si="666"/>
        <v>#REF!</v>
      </c>
      <c r="BV475" s="10" t="e">
        <f>SUMIF([3]gfs0910a!#REF!,'[3]total hrs'!#REF!,[3]gfs0910a!#REF!)</f>
        <v>#REF!</v>
      </c>
      <c r="BW475" s="10" t="e">
        <f t="shared" si="667"/>
        <v>#REF!</v>
      </c>
    </row>
    <row r="476" spans="1:75" ht="21" customHeight="1" x14ac:dyDescent="0.25">
      <c r="A476" s="12">
        <v>52362</v>
      </c>
      <c r="B476" s="12" t="s">
        <v>484</v>
      </c>
      <c r="C476" s="15" t="s">
        <v>20</v>
      </c>
      <c r="D476" s="29">
        <f>SUMIF(general!$C:$C,'control sheet'!$A:$A,general!$K:$K)</f>
        <v>0</v>
      </c>
      <c r="E476" s="5">
        <f>SUMIF(airport!C:C,'control sheet'!A:A,airport!K:K)</f>
        <v>0</v>
      </c>
      <c r="F476" s="5">
        <f>SUMIF(denarau!C:C,'control sheet'!A:A,denarau!K:K)</f>
        <v>0</v>
      </c>
      <c r="G476" s="98">
        <f>SUMIF(fijian!$C:$C,'control sheet'!$A:$A,fijian!$K:$K)</f>
        <v>0</v>
      </c>
      <c r="H476" s="5">
        <f>SUMIF(north!C:C,'control sheet'!A:A,north!K:K)</f>
        <v>0</v>
      </c>
      <c r="I476" s="5"/>
      <c r="J476" s="5"/>
      <c r="L476" s="6">
        <f t="shared" si="646"/>
        <v>0</v>
      </c>
      <c r="N4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6" s="96">
        <f t="shared" si="647"/>
        <v>0</v>
      </c>
      <c r="R4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6" s="6">
        <f t="shared" si="648"/>
        <v>0</v>
      </c>
      <c r="AE476" s="7"/>
      <c r="AF476" s="6">
        <f t="shared" si="649"/>
        <v>0</v>
      </c>
      <c r="AG476" s="6">
        <f t="shared" si="650"/>
        <v>0</v>
      </c>
      <c r="AH476" s="6">
        <f t="shared" si="651"/>
        <v>0</v>
      </c>
      <c r="AI476" s="6">
        <f t="shared" si="652"/>
        <v>0</v>
      </c>
      <c r="AJ476" s="6">
        <f t="shared" si="653"/>
        <v>0</v>
      </c>
      <c r="AK476" s="6">
        <f t="shared" si="654"/>
        <v>0</v>
      </c>
      <c r="AL476" s="6"/>
      <c r="AM4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6" s="9" t="e">
        <f t="shared" si="655"/>
        <v>#REF!</v>
      </c>
      <c r="BD476" s="9" t="e">
        <f t="shared" si="656"/>
        <v>#REF!</v>
      </c>
      <c r="BE476" s="9" t="e">
        <f t="shared" si="657"/>
        <v>#REF!</v>
      </c>
      <c r="BF476" s="9" t="e">
        <f t="shared" si="658"/>
        <v>#REF!</v>
      </c>
      <c r="BG476" s="9" t="e">
        <f t="shared" si="659"/>
        <v>#REF!</v>
      </c>
      <c r="BH476" s="9" t="e">
        <f t="shared" si="660"/>
        <v>#REF!</v>
      </c>
      <c r="BI476" s="9" t="e">
        <f t="shared" si="661"/>
        <v>#REF!</v>
      </c>
      <c r="BL476" s="10" t="e">
        <f>SUMIF([3]gfs0910a!#REF!,'[3]total hrs'!#REF!,[3]gfs0910a!#REF!)</f>
        <v>#REF!</v>
      </c>
      <c r="BM476" s="10" t="e">
        <f t="shared" si="662"/>
        <v>#REF!</v>
      </c>
      <c r="BN476" s="10" t="e">
        <f>SUMIF([3]gfs0910a!#REF!,'[3]total hrs'!#REF!,[3]gfs0910a!#REF!)</f>
        <v>#REF!</v>
      </c>
      <c r="BO476" s="10" t="e">
        <f t="shared" si="663"/>
        <v>#REF!</v>
      </c>
      <c r="BP476" s="10" t="e">
        <f>SUMIF([3]gfs0910a!#REF!,'[3]total hrs'!#REF!,[3]gfs0910a!#REF!)</f>
        <v>#REF!</v>
      </c>
      <c r="BQ476" s="10" t="e">
        <f t="shared" si="664"/>
        <v>#REF!</v>
      </c>
      <c r="BR476" s="10" t="e">
        <f>SUMIF([3]gfs0910a!#REF!,'[3]total hrs'!#REF!,[3]gfs0910a!#REF!)</f>
        <v>#REF!</v>
      </c>
      <c r="BS476" s="10" t="e">
        <f t="shared" si="665"/>
        <v>#REF!</v>
      </c>
      <c r="BT476" s="10" t="e">
        <f>SUMIF([3]gfs0910a!#REF!,'[3]total hrs'!#REF!,[3]gfs0910a!#REF!)</f>
        <v>#REF!</v>
      </c>
      <c r="BU476" s="10" t="e">
        <f t="shared" si="666"/>
        <v>#REF!</v>
      </c>
      <c r="BV476" s="10" t="e">
        <f>SUMIF([3]gfs0910a!#REF!,'[3]total hrs'!#REF!,[3]gfs0910a!#REF!)</f>
        <v>#REF!</v>
      </c>
      <c r="BW476" s="10" t="e">
        <f t="shared" si="667"/>
        <v>#REF!</v>
      </c>
    </row>
    <row r="477" spans="1:75" ht="21" customHeight="1" x14ac:dyDescent="0.25">
      <c r="A477" s="12">
        <v>52368</v>
      </c>
      <c r="B477" s="12" t="s">
        <v>500</v>
      </c>
      <c r="C477" s="15" t="s">
        <v>20</v>
      </c>
      <c r="D477" s="29">
        <f>SUMIF(general!$C:$C,'control sheet'!$A:$A,general!$K:$K)</f>
        <v>0</v>
      </c>
      <c r="E477" s="5">
        <f>SUMIF(airport!C:C,'control sheet'!A:A,airport!K:K)</f>
        <v>48</v>
      </c>
      <c r="F477" s="5">
        <f>SUMIF(denarau!C:C,'control sheet'!A:A,denarau!K:K)</f>
        <v>0</v>
      </c>
      <c r="G477" s="98">
        <f>SUMIF(fijian!$C:$C,'control sheet'!$A:$A,fijian!$K:$K)</f>
        <v>0</v>
      </c>
      <c r="H477" s="5">
        <f>SUMIF(north!C:C,'control sheet'!A:A,north!K:K)</f>
        <v>0</v>
      </c>
      <c r="I477" s="5"/>
      <c r="J477" s="5"/>
      <c r="L477" s="6">
        <f>SUM(D477:J477)</f>
        <v>48</v>
      </c>
      <c r="N4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4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4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7" s="96">
        <f>SUM(N477:P477)-L477</f>
        <v>0</v>
      </c>
      <c r="R4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7" s="6">
        <f>+L477-U477</f>
        <v>48</v>
      </c>
      <c r="AE477" s="7"/>
      <c r="AF477" s="6">
        <f t="shared" ref="AF477:AK479" si="668">+N477-W477</f>
        <v>44</v>
      </c>
      <c r="AG477" s="6">
        <f t="shared" si="668"/>
        <v>4</v>
      </c>
      <c r="AH477" s="6">
        <f t="shared" si="668"/>
        <v>0</v>
      </c>
      <c r="AI477" s="6">
        <f t="shared" si="668"/>
        <v>0</v>
      </c>
      <c r="AJ477" s="6">
        <f t="shared" si="668"/>
        <v>0</v>
      </c>
      <c r="AK477" s="6">
        <f t="shared" si="668"/>
        <v>0</v>
      </c>
      <c r="AL477" s="6"/>
      <c r="AM4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7" s="9" t="e">
        <f t="shared" ref="BC477:BI479" si="669">+AM477-AU477</f>
        <v>#REF!</v>
      </c>
      <c r="BD477" s="9" t="e">
        <f t="shared" si="669"/>
        <v>#REF!</v>
      </c>
      <c r="BE477" s="9" t="e">
        <f t="shared" si="669"/>
        <v>#REF!</v>
      </c>
      <c r="BF477" s="9" t="e">
        <f t="shared" si="669"/>
        <v>#REF!</v>
      </c>
      <c r="BG477" s="9" t="e">
        <f t="shared" si="669"/>
        <v>#REF!</v>
      </c>
      <c r="BH477" s="9" t="e">
        <f t="shared" si="669"/>
        <v>#REF!</v>
      </c>
      <c r="BI477" s="9" t="e">
        <f t="shared" si="669"/>
        <v>#REF!</v>
      </c>
      <c r="BL477" s="10" t="e">
        <f>SUMIF([3]gfs0910a!#REF!,'[3]total hrs'!#REF!,[3]gfs0910a!#REF!)</f>
        <v>#REF!</v>
      </c>
      <c r="BM477" s="10" t="e">
        <f>+BL477-L477</f>
        <v>#REF!</v>
      </c>
      <c r="BN477" s="10" t="e">
        <f>SUMIF([3]gfs0910a!#REF!,'[3]total hrs'!#REF!,[3]gfs0910a!#REF!)</f>
        <v>#REF!</v>
      </c>
      <c r="BO477" s="10" t="e">
        <f>+BN477-N477</f>
        <v>#REF!</v>
      </c>
      <c r="BP477" s="10" t="e">
        <f>SUMIF([3]gfs0910a!#REF!,'[3]total hrs'!#REF!,[3]gfs0910a!#REF!)</f>
        <v>#REF!</v>
      </c>
      <c r="BQ477" s="10" t="e">
        <f>+BP477-O477</f>
        <v>#REF!</v>
      </c>
      <c r="BR477" s="10" t="e">
        <f>SUMIF([3]gfs0910a!#REF!,'[3]total hrs'!#REF!,[3]gfs0910a!#REF!)</f>
        <v>#REF!</v>
      </c>
      <c r="BS477" s="10" t="e">
        <f>+BR477-P477</f>
        <v>#REF!</v>
      </c>
      <c r="BT477" s="10" t="e">
        <f>SUMIF([3]gfs0910a!#REF!,'[3]total hrs'!#REF!,[3]gfs0910a!#REF!)</f>
        <v>#REF!</v>
      </c>
      <c r="BU477" s="10" t="e">
        <f>+BT477-R477</f>
        <v>#REF!</v>
      </c>
      <c r="BV477" s="10" t="e">
        <f>SUMIF([3]gfs0910a!#REF!,'[3]total hrs'!#REF!,[3]gfs0910a!#REF!)</f>
        <v>#REF!</v>
      </c>
      <c r="BW477" s="10" t="e">
        <f>+BV477-S477</f>
        <v>#REF!</v>
      </c>
    </row>
    <row r="478" spans="1:75" ht="21" customHeight="1" x14ac:dyDescent="0.25">
      <c r="A478" s="12">
        <v>52369</v>
      </c>
      <c r="B478" s="12" t="s">
        <v>486</v>
      </c>
      <c r="C478" s="15" t="s">
        <v>20</v>
      </c>
      <c r="D478" s="29">
        <f>SUMIF(general!$C:$C,'control sheet'!$A:$A,general!$K:$K)</f>
        <v>0</v>
      </c>
      <c r="E478" s="5">
        <f>SUMIF(airport!C:C,'control sheet'!A:A,airport!K:K)</f>
        <v>0</v>
      </c>
      <c r="F478" s="5">
        <f>SUMIF(denarau!C:C,'control sheet'!A:A,denarau!K:K)</f>
        <v>0</v>
      </c>
      <c r="G478" s="98">
        <f>SUMIF(fijian!$C:$C,'control sheet'!$A:$A,fijian!$K:$K)</f>
        <v>0</v>
      </c>
      <c r="H478" s="5">
        <f>SUMIF(north!C:C,'control sheet'!A:A,north!K:K)</f>
        <v>0</v>
      </c>
      <c r="I478" s="5"/>
      <c r="J478" s="5"/>
      <c r="L478" s="6">
        <f>SUM(D478:J478)</f>
        <v>0</v>
      </c>
      <c r="N4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8" s="96">
        <f>SUM(N478:P478)-L478</f>
        <v>0</v>
      </c>
      <c r="R4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8" s="6">
        <f>+L478-U478</f>
        <v>0</v>
      </c>
      <c r="AE478" s="7"/>
      <c r="AF478" s="6">
        <f t="shared" si="668"/>
        <v>0</v>
      </c>
      <c r="AG478" s="6">
        <f t="shared" si="668"/>
        <v>0</v>
      </c>
      <c r="AH478" s="6">
        <f t="shared" si="668"/>
        <v>0</v>
      </c>
      <c r="AI478" s="6">
        <f t="shared" si="668"/>
        <v>0</v>
      </c>
      <c r="AJ478" s="6">
        <f t="shared" si="668"/>
        <v>0</v>
      </c>
      <c r="AK478" s="6">
        <f t="shared" si="668"/>
        <v>0</v>
      </c>
      <c r="AL478" s="6"/>
      <c r="AM4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8" s="9" t="e">
        <f t="shared" si="669"/>
        <v>#REF!</v>
      </c>
      <c r="BD478" s="9" t="e">
        <f t="shared" si="669"/>
        <v>#REF!</v>
      </c>
      <c r="BE478" s="9" t="e">
        <f t="shared" si="669"/>
        <v>#REF!</v>
      </c>
      <c r="BF478" s="9" t="e">
        <f t="shared" si="669"/>
        <v>#REF!</v>
      </c>
      <c r="BG478" s="9" t="e">
        <f t="shared" si="669"/>
        <v>#REF!</v>
      </c>
      <c r="BH478" s="9" t="e">
        <f t="shared" si="669"/>
        <v>#REF!</v>
      </c>
      <c r="BI478" s="9" t="e">
        <f t="shared" si="669"/>
        <v>#REF!</v>
      </c>
      <c r="BL478" s="10" t="e">
        <f>SUMIF([3]gfs0910a!#REF!,'[3]total hrs'!#REF!,[3]gfs0910a!#REF!)</f>
        <v>#REF!</v>
      </c>
      <c r="BM478" s="10" t="e">
        <f>+BL478-L478</f>
        <v>#REF!</v>
      </c>
      <c r="BN478" s="10" t="e">
        <f>SUMIF([3]gfs0910a!#REF!,'[3]total hrs'!#REF!,[3]gfs0910a!#REF!)</f>
        <v>#REF!</v>
      </c>
      <c r="BO478" s="10" t="e">
        <f>+BN478-N478</f>
        <v>#REF!</v>
      </c>
      <c r="BP478" s="10" t="e">
        <f>SUMIF([3]gfs0910a!#REF!,'[3]total hrs'!#REF!,[3]gfs0910a!#REF!)</f>
        <v>#REF!</v>
      </c>
      <c r="BQ478" s="10" t="e">
        <f>+BP478-O478</f>
        <v>#REF!</v>
      </c>
      <c r="BR478" s="10" t="e">
        <f>SUMIF([3]gfs0910a!#REF!,'[3]total hrs'!#REF!,[3]gfs0910a!#REF!)</f>
        <v>#REF!</v>
      </c>
      <c r="BS478" s="10" t="e">
        <f>+BR478-P478</f>
        <v>#REF!</v>
      </c>
      <c r="BT478" s="10" t="e">
        <f>SUMIF([3]gfs0910a!#REF!,'[3]total hrs'!#REF!,[3]gfs0910a!#REF!)</f>
        <v>#REF!</v>
      </c>
      <c r="BU478" s="10" t="e">
        <f>+BT478-R478</f>
        <v>#REF!</v>
      </c>
      <c r="BV478" s="10" t="e">
        <f>SUMIF([3]gfs0910a!#REF!,'[3]total hrs'!#REF!,[3]gfs0910a!#REF!)</f>
        <v>#REF!</v>
      </c>
      <c r="BW478" s="10" t="e">
        <f>+BV478-S478</f>
        <v>#REF!</v>
      </c>
    </row>
    <row r="479" spans="1:75" ht="21" customHeight="1" x14ac:dyDescent="0.25">
      <c r="A479" s="12">
        <v>52371</v>
      </c>
      <c r="B479" s="12" t="s">
        <v>487</v>
      </c>
      <c r="C479" s="15" t="s">
        <v>20</v>
      </c>
      <c r="D479" s="29">
        <f>SUMIF(general!$C:$C,'control sheet'!$A:$A,general!$K:$K)</f>
        <v>0</v>
      </c>
      <c r="E479" s="5">
        <f>SUMIF(airport!C:C,'control sheet'!A:A,airport!K:K)</f>
        <v>0</v>
      </c>
      <c r="F479" s="5">
        <f>SUMIF(denarau!C:C,'control sheet'!A:A,denarau!K:K)</f>
        <v>0</v>
      </c>
      <c r="G479" s="98">
        <f>SUMIF(fijian!$C:$C,'control sheet'!$A:$A,fijian!$K:$K)</f>
        <v>0</v>
      </c>
      <c r="H479" s="5">
        <f>SUMIF(north!C:C,'control sheet'!A:A,north!K:K)</f>
        <v>0</v>
      </c>
      <c r="I479" s="5"/>
      <c r="J479" s="5"/>
      <c r="L479" s="6">
        <f>SUM(D479:J479)</f>
        <v>0</v>
      </c>
      <c r="N4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79" s="96">
        <f>SUM(N479:P479)-L479</f>
        <v>0</v>
      </c>
      <c r="R4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79" s="6">
        <f>+L479-U479</f>
        <v>0</v>
      </c>
      <c r="AE479" s="7"/>
      <c r="AF479" s="6">
        <f t="shared" si="668"/>
        <v>0</v>
      </c>
      <c r="AG479" s="6">
        <f t="shared" si="668"/>
        <v>0</v>
      </c>
      <c r="AH479" s="6">
        <f t="shared" si="668"/>
        <v>0</v>
      </c>
      <c r="AI479" s="6">
        <f t="shared" si="668"/>
        <v>0</v>
      </c>
      <c r="AJ479" s="6">
        <f t="shared" si="668"/>
        <v>0</v>
      </c>
      <c r="AK479" s="6">
        <f t="shared" si="668"/>
        <v>0</v>
      </c>
      <c r="AL479" s="6"/>
      <c r="AM4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79" s="9" t="e">
        <f t="shared" si="669"/>
        <v>#REF!</v>
      </c>
      <c r="BD479" s="9" t="e">
        <f t="shared" si="669"/>
        <v>#REF!</v>
      </c>
      <c r="BE479" s="9" t="e">
        <f t="shared" si="669"/>
        <v>#REF!</v>
      </c>
      <c r="BF479" s="9" t="e">
        <f t="shared" si="669"/>
        <v>#REF!</v>
      </c>
      <c r="BG479" s="9" t="e">
        <f t="shared" si="669"/>
        <v>#REF!</v>
      </c>
      <c r="BH479" s="9" t="e">
        <f t="shared" si="669"/>
        <v>#REF!</v>
      </c>
      <c r="BI479" s="9" t="e">
        <f t="shared" si="669"/>
        <v>#REF!</v>
      </c>
      <c r="BL479" s="10" t="e">
        <f>SUMIF([3]gfs0910a!#REF!,'[3]total hrs'!#REF!,[3]gfs0910a!#REF!)</f>
        <v>#REF!</v>
      </c>
      <c r="BM479" s="10" t="e">
        <f>+BL479-L479</f>
        <v>#REF!</v>
      </c>
      <c r="BN479" s="10" t="e">
        <f>SUMIF([3]gfs0910a!#REF!,'[3]total hrs'!#REF!,[3]gfs0910a!#REF!)</f>
        <v>#REF!</v>
      </c>
      <c r="BO479" s="10" t="e">
        <f>+BN479-N479</f>
        <v>#REF!</v>
      </c>
      <c r="BP479" s="10" t="e">
        <f>SUMIF([3]gfs0910a!#REF!,'[3]total hrs'!#REF!,[3]gfs0910a!#REF!)</f>
        <v>#REF!</v>
      </c>
      <c r="BQ479" s="10" t="e">
        <f>+BP479-O479</f>
        <v>#REF!</v>
      </c>
      <c r="BR479" s="10" t="e">
        <f>SUMIF([3]gfs0910a!#REF!,'[3]total hrs'!#REF!,[3]gfs0910a!#REF!)</f>
        <v>#REF!</v>
      </c>
      <c r="BS479" s="10" t="e">
        <f>+BR479-P479</f>
        <v>#REF!</v>
      </c>
      <c r="BT479" s="10" t="e">
        <f>SUMIF([3]gfs0910a!#REF!,'[3]total hrs'!#REF!,[3]gfs0910a!#REF!)</f>
        <v>#REF!</v>
      </c>
      <c r="BU479" s="10" t="e">
        <f>+BT479-R479</f>
        <v>#REF!</v>
      </c>
      <c r="BV479" s="10" t="e">
        <f>SUMIF([3]gfs0910a!#REF!,'[3]total hrs'!#REF!,[3]gfs0910a!#REF!)</f>
        <v>#REF!</v>
      </c>
      <c r="BW479" s="10" t="e">
        <f>+BV479-S479</f>
        <v>#REF!</v>
      </c>
    </row>
    <row r="480" spans="1:75" ht="21" customHeight="1" x14ac:dyDescent="0.25">
      <c r="A480" s="12">
        <v>52374</v>
      </c>
      <c r="B480" s="12" t="s">
        <v>488</v>
      </c>
      <c r="C480" s="15" t="s">
        <v>20</v>
      </c>
      <c r="D480" s="29">
        <f>SUMIF(general!$C:$C,'control sheet'!$A:$A,general!$K:$K)</f>
        <v>0</v>
      </c>
      <c r="E480" s="5">
        <f>SUMIF(airport!C:C,'control sheet'!A:A,airport!K:K)</f>
        <v>0</v>
      </c>
      <c r="F480" s="5">
        <f>SUMIF(denarau!C:C,'control sheet'!A:A,denarau!K:K)</f>
        <v>0</v>
      </c>
      <c r="G480" s="98">
        <f>SUMIF(fijian!$C:$C,'control sheet'!$A:$A,fijian!$K:$K)</f>
        <v>0</v>
      </c>
      <c r="H480" s="5">
        <f>SUMIF(north!C:C,'control sheet'!A:A,north!K:K)</f>
        <v>0</v>
      </c>
      <c r="I480" s="5"/>
      <c r="J480" s="5"/>
      <c r="L480" s="6">
        <f t="shared" si="646"/>
        <v>0</v>
      </c>
      <c r="N4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0" s="96">
        <f t="shared" si="647"/>
        <v>0</v>
      </c>
      <c r="R4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0" s="6">
        <f t="shared" si="648"/>
        <v>0</v>
      </c>
      <c r="AE480" s="7"/>
      <c r="AF480" s="6">
        <f t="shared" si="649"/>
        <v>0</v>
      </c>
      <c r="AG480" s="6">
        <f t="shared" si="650"/>
        <v>0</v>
      </c>
      <c r="AH480" s="6">
        <f t="shared" si="651"/>
        <v>0</v>
      </c>
      <c r="AI480" s="6">
        <f t="shared" si="652"/>
        <v>0</v>
      </c>
      <c r="AJ480" s="6">
        <f t="shared" si="653"/>
        <v>0</v>
      </c>
      <c r="AK480" s="6">
        <f t="shared" si="654"/>
        <v>0</v>
      </c>
      <c r="AL480" s="6"/>
      <c r="AM4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0" s="9" t="e">
        <f t="shared" si="655"/>
        <v>#REF!</v>
      </c>
      <c r="BD480" s="9" t="e">
        <f t="shared" si="656"/>
        <v>#REF!</v>
      </c>
      <c r="BE480" s="9" t="e">
        <f t="shared" si="657"/>
        <v>#REF!</v>
      </c>
      <c r="BF480" s="9" t="e">
        <f t="shared" si="658"/>
        <v>#REF!</v>
      </c>
      <c r="BG480" s="9" t="e">
        <f t="shared" si="659"/>
        <v>#REF!</v>
      </c>
      <c r="BH480" s="9" t="e">
        <f t="shared" si="660"/>
        <v>#REF!</v>
      </c>
      <c r="BI480" s="9" t="e">
        <f t="shared" si="661"/>
        <v>#REF!</v>
      </c>
      <c r="BL480" s="10" t="e">
        <f>SUMIF([3]gfs0910a!#REF!,'[3]total hrs'!#REF!,[3]gfs0910a!#REF!)</f>
        <v>#REF!</v>
      </c>
      <c r="BM480" s="10" t="e">
        <f t="shared" si="662"/>
        <v>#REF!</v>
      </c>
      <c r="BN480" s="10" t="e">
        <f>SUMIF([3]gfs0910a!#REF!,'[3]total hrs'!#REF!,[3]gfs0910a!#REF!)</f>
        <v>#REF!</v>
      </c>
      <c r="BO480" s="10" t="e">
        <f t="shared" si="663"/>
        <v>#REF!</v>
      </c>
      <c r="BP480" s="10" t="e">
        <f>SUMIF([3]gfs0910a!#REF!,'[3]total hrs'!#REF!,[3]gfs0910a!#REF!)</f>
        <v>#REF!</v>
      </c>
      <c r="BQ480" s="10" t="e">
        <f t="shared" si="664"/>
        <v>#REF!</v>
      </c>
      <c r="BR480" s="10" t="e">
        <f>SUMIF([3]gfs0910a!#REF!,'[3]total hrs'!#REF!,[3]gfs0910a!#REF!)</f>
        <v>#REF!</v>
      </c>
      <c r="BS480" s="10" t="e">
        <f t="shared" si="665"/>
        <v>#REF!</v>
      </c>
      <c r="BT480" s="10" t="e">
        <f>SUMIF([3]gfs0910a!#REF!,'[3]total hrs'!#REF!,[3]gfs0910a!#REF!)</f>
        <v>#REF!</v>
      </c>
      <c r="BU480" s="10" t="e">
        <f t="shared" si="666"/>
        <v>#REF!</v>
      </c>
      <c r="BV480" s="10" t="e">
        <f>SUMIF([3]gfs0910a!#REF!,'[3]total hrs'!#REF!,[3]gfs0910a!#REF!)</f>
        <v>#REF!</v>
      </c>
      <c r="BW480" s="10" t="e">
        <f t="shared" si="667"/>
        <v>#REF!</v>
      </c>
    </row>
    <row r="481" spans="1:75" ht="21" customHeight="1" x14ac:dyDescent="0.25">
      <c r="A481" s="12">
        <v>52376</v>
      </c>
      <c r="B481" s="12" t="s">
        <v>489</v>
      </c>
      <c r="C481" s="15" t="s">
        <v>20</v>
      </c>
      <c r="D481" s="29">
        <f>SUMIF(general!$C:$C,'control sheet'!$A:$A,general!$K:$K)</f>
        <v>0</v>
      </c>
      <c r="E481" s="5">
        <f>SUMIF(airport!C:C,'control sheet'!A:A,airport!K:K)</f>
        <v>0</v>
      </c>
      <c r="F481" s="5">
        <f>SUMIF(denarau!C:C,'control sheet'!A:A,denarau!K:K)</f>
        <v>0</v>
      </c>
      <c r="G481" s="98">
        <f>SUMIF(fijian!$C:$C,'control sheet'!$A:$A,fijian!$K:$K)</f>
        <v>0</v>
      </c>
      <c r="H481" s="5">
        <f>SUMIF(north!C:C,'control sheet'!A:A,north!K:K)</f>
        <v>0</v>
      </c>
      <c r="I481" s="5"/>
      <c r="J481" s="5"/>
      <c r="L481" s="6">
        <f t="shared" si="646"/>
        <v>0</v>
      </c>
      <c r="N4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1" s="96">
        <f t="shared" si="647"/>
        <v>0</v>
      </c>
      <c r="R4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1" s="6">
        <f t="shared" si="648"/>
        <v>0</v>
      </c>
      <c r="AE481" s="7"/>
      <c r="AF481" s="6">
        <f t="shared" si="649"/>
        <v>0</v>
      </c>
      <c r="AG481" s="6">
        <f t="shared" si="650"/>
        <v>0</v>
      </c>
      <c r="AH481" s="6">
        <f t="shared" si="651"/>
        <v>0</v>
      </c>
      <c r="AI481" s="6">
        <f t="shared" si="652"/>
        <v>0</v>
      </c>
      <c r="AJ481" s="6">
        <f t="shared" si="653"/>
        <v>0</v>
      </c>
      <c r="AK481" s="6">
        <f t="shared" si="654"/>
        <v>0</v>
      </c>
      <c r="AL481" s="6"/>
      <c r="AM4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1" s="9" t="e">
        <f t="shared" si="655"/>
        <v>#REF!</v>
      </c>
      <c r="BD481" s="9" t="e">
        <f t="shared" si="656"/>
        <v>#REF!</v>
      </c>
      <c r="BE481" s="9" t="e">
        <f t="shared" si="657"/>
        <v>#REF!</v>
      </c>
      <c r="BF481" s="9" t="e">
        <f t="shared" si="658"/>
        <v>#REF!</v>
      </c>
      <c r="BG481" s="9" t="e">
        <f t="shared" si="659"/>
        <v>#REF!</v>
      </c>
      <c r="BH481" s="9" t="e">
        <f t="shared" si="660"/>
        <v>#REF!</v>
      </c>
      <c r="BI481" s="9" t="e">
        <f t="shared" si="661"/>
        <v>#REF!</v>
      </c>
      <c r="BL481" s="10" t="e">
        <f>SUMIF([3]gfs0910a!#REF!,'[3]total hrs'!#REF!,[3]gfs0910a!#REF!)</f>
        <v>#REF!</v>
      </c>
      <c r="BM481" s="10" t="e">
        <f t="shared" si="662"/>
        <v>#REF!</v>
      </c>
      <c r="BN481" s="10" t="e">
        <f>SUMIF([3]gfs0910a!#REF!,'[3]total hrs'!#REF!,[3]gfs0910a!#REF!)</f>
        <v>#REF!</v>
      </c>
      <c r="BO481" s="10" t="e">
        <f t="shared" si="663"/>
        <v>#REF!</v>
      </c>
      <c r="BP481" s="10" t="e">
        <f>SUMIF([3]gfs0910a!#REF!,'[3]total hrs'!#REF!,[3]gfs0910a!#REF!)</f>
        <v>#REF!</v>
      </c>
      <c r="BQ481" s="10" t="e">
        <f t="shared" si="664"/>
        <v>#REF!</v>
      </c>
      <c r="BR481" s="10" t="e">
        <f>SUMIF([3]gfs0910a!#REF!,'[3]total hrs'!#REF!,[3]gfs0910a!#REF!)</f>
        <v>#REF!</v>
      </c>
      <c r="BS481" s="10" t="e">
        <f t="shared" si="665"/>
        <v>#REF!</v>
      </c>
      <c r="BT481" s="10" t="e">
        <f>SUMIF([3]gfs0910a!#REF!,'[3]total hrs'!#REF!,[3]gfs0910a!#REF!)</f>
        <v>#REF!</v>
      </c>
      <c r="BU481" s="10" t="e">
        <f t="shared" si="666"/>
        <v>#REF!</v>
      </c>
      <c r="BV481" s="10" t="e">
        <f>SUMIF([3]gfs0910a!#REF!,'[3]total hrs'!#REF!,[3]gfs0910a!#REF!)</f>
        <v>#REF!</v>
      </c>
      <c r="BW481" s="10" t="e">
        <f t="shared" si="667"/>
        <v>#REF!</v>
      </c>
    </row>
    <row r="482" spans="1:75" ht="21" customHeight="1" x14ac:dyDescent="0.25">
      <c r="A482" s="12">
        <v>52378</v>
      </c>
      <c r="B482" s="12" t="s">
        <v>490</v>
      </c>
      <c r="C482" s="15" t="s">
        <v>20</v>
      </c>
      <c r="D482" s="29">
        <f>SUMIF(general!$C:$C,'control sheet'!$A:$A,general!$K:$K)</f>
        <v>0</v>
      </c>
      <c r="E482" s="5">
        <f>SUMIF(airport!C:C,'control sheet'!A:A,airport!K:K)</f>
        <v>0</v>
      </c>
      <c r="F482" s="5">
        <f>SUMIF(denarau!C:C,'control sheet'!A:A,denarau!K:K)</f>
        <v>0</v>
      </c>
      <c r="G482" s="98">
        <f>SUMIF(fijian!$C:$C,'control sheet'!$A:$A,fijian!$K:$K)</f>
        <v>0</v>
      </c>
      <c r="H482" s="5">
        <f>SUMIF(north!C:C,'control sheet'!A:A,north!K:K)</f>
        <v>0</v>
      </c>
      <c r="I482" s="5"/>
      <c r="J482" s="5"/>
      <c r="L482" s="6">
        <f t="shared" si="646"/>
        <v>0</v>
      </c>
      <c r="N4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2" s="96">
        <f t="shared" si="647"/>
        <v>0</v>
      </c>
      <c r="R4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2" s="6">
        <f t="shared" si="648"/>
        <v>0</v>
      </c>
      <c r="AE482" s="7"/>
      <c r="AF482" s="6">
        <f t="shared" si="649"/>
        <v>0</v>
      </c>
      <c r="AG482" s="6">
        <f t="shared" si="650"/>
        <v>0</v>
      </c>
      <c r="AH482" s="6">
        <f t="shared" si="651"/>
        <v>0</v>
      </c>
      <c r="AI482" s="6">
        <f t="shared" si="652"/>
        <v>0</v>
      </c>
      <c r="AJ482" s="6">
        <f t="shared" si="653"/>
        <v>0</v>
      </c>
      <c r="AK482" s="6">
        <f t="shared" si="654"/>
        <v>0</v>
      </c>
      <c r="AL482" s="6"/>
      <c r="AM4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2" s="9" t="e">
        <f t="shared" si="655"/>
        <v>#REF!</v>
      </c>
      <c r="BD482" s="9" t="e">
        <f t="shared" si="656"/>
        <v>#REF!</v>
      </c>
      <c r="BE482" s="9" t="e">
        <f t="shared" si="657"/>
        <v>#REF!</v>
      </c>
      <c r="BF482" s="9" t="e">
        <f t="shared" si="658"/>
        <v>#REF!</v>
      </c>
      <c r="BG482" s="9" t="e">
        <f t="shared" si="659"/>
        <v>#REF!</v>
      </c>
      <c r="BH482" s="9" t="e">
        <f t="shared" si="660"/>
        <v>#REF!</v>
      </c>
      <c r="BI482" s="9" t="e">
        <f t="shared" si="661"/>
        <v>#REF!</v>
      </c>
      <c r="BL482" s="10" t="e">
        <f>SUMIF([3]gfs0910a!#REF!,'[3]total hrs'!#REF!,[3]gfs0910a!#REF!)</f>
        <v>#REF!</v>
      </c>
      <c r="BM482" s="10" t="e">
        <f t="shared" si="662"/>
        <v>#REF!</v>
      </c>
      <c r="BN482" s="10" t="e">
        <f>SUMIF([3]gfs0910a!#REF!,'[3]total hrs'!#REF!,[3]gfs0910a!#REF!)</f>
        <v>#REF!</v>
      </c>
      <c r="BO482" s="10" t="e">
        <f t="shared" si="663"/>
        <v>#REF!</v>
      </c>
      <c r="BP482" s="10" t="e">
        <f>SUMIF([3]gfs0910a!#REF!,'[3]total hrs'!#REF!,[3]gfs0910a!#REF!)</f>
        <v>#REF!</v>
      </c>
      <c r="BQ482" s="10" t="e">
        <f t="shared" si="664"/>
        <v>#REF!</v>
      </c>
      <c r="BR482" s="10" t="e">
        <f>SUMIF([3]gfs0910a!#REF!,'[3]total hrs'!#REF!,[3]gfs0910a!#REF!)</f>
        <v>#REF!</v>
      </c>
      <c r="BS482" s="10" t="e">
        <f t="shared" si="665"/>
        <v>#REF!</v>
      </c>
      <c r="BT482" s="10" t="e">
        <f>SUMIF([3]gfs0910a!#REF!,'[3]total hrs'!#REF!,[3]gfs0910a!#REF!)</f>
        <v>#REF!</v>
      </c>
      <c r="BU482" s="10" t="e">
        <f t="shared" si="666"/>
        <v>#REF!</v>
      </c>
      <c r="BV482" s="10" t="e">
        <f>SUMIF([3]gfs0910a!#REF!,'[3]total hrs'!#REF!,[3]gfs0910a!#REF!)</f>
        <v>#REF!</v>
      </c>
      <c r="BW482" s="10" t="e">
        <f t="shared" si="667"/>
        <v>#REF!</v>
      </c>
    </row>
    <row r="483" spans="1:75" ht="21" customHeight="1" x14ac:dyDescent="0.25">
      <c r="A483" s="12">
        <v>52381</v>
      </c>
      <c r="B483" s="12" t="s">
        <v>491</v>
      </c>
      <c r="C483" s="15" t="s">
        <v>20</v>
      </c>
      <c r="D483" s="29">
        <f>SUMIF(general!$C:$C,'control sheet'!$A:$A,general!$K:$K)</f>
        <v>0</v>
      </c>
      <c r="E483" s="5">
        <f>SUMIF(airport!C:C,'control sheet'!A:A,airport!K:K)</f>
        <v>18</v>
      </c>
      <c r="F483" s="5">
        <f>SUMIF(denarau!C:C,'control sheet'!A:A,denarau!K:K)</f>
        <v>0</v>
      </c>
      <c r="G483" s="98">
        <f>SUMIF(fijian!$C:$C,'control sheet'!$A:$A,fijian!$K:$K)</f>
        <v>0</v>
      </c>
      <c r="H483" s="5">
        <f>SUMIF(north!C:C,'control sheet'!A:A,north!K:K)</f>
        <v>0</v>
      </c>
      <c r="I483" s="5"/>
      <c r="J483" s="5"/>
      <c r="L483" s="6">
        <f t="shared" si="646"/>
        <v>18</v>
      </c>
      <c r="N4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18</v>
      </c>
      <c r="O4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3" s="96">
        <f t="shared" si="647"/>
        <v>0</v>
      </c>
      <c r="R4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3" s="6">
        <f t="shared" si="648"/>
        <v>18</v>
      </c>
      <c r="AE483" s="7"/>
      <c r="AF483" s="6">
        <f t="shared" si="649"/>
        <v>18</v>
      </c>
      <c r="AG483" s="6">
        <f t="shared" si="650"/>
        <v>0</v>
      </c>
      <c r="AH483" s="6">
        <f t="shared" si="651"/>
        <v>0</v>
      </c>
      <c r="AI483" s="6">
        <f t="shared" si="652"/>
        <v>0</v>
      </c>
      <c r="AJ483" s="6">
        <f t="shared" si="653"/>
        <v>0</v>
      </c>
      <c r="AK483" s="6">
        <f t="shared" si="654"/>
        <v>0</v>
      </c>
      <c r="AL483" s="6"/>
      <c r="AM4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3" s="9" t="e">
        <f t="shared" si="655"/>
        <v>#REF!</v>
      </c>
      <c r="BD483" s="9" t="e">
        <f t="shared" si="656"/>
        <v>#REF!</v>
      </c>
      <c r="BE483" s="9" t="e">
        <f t="shared" si="657"/>
        <v>#REF!</v>
      </c>
      <c r="BF483" s="9" t="e">
        <f t="shared" si="658"/>
        <v>#REF!</v>
      </c>
      <c r="BG483" s="9" t="e">
        <f t="shared" si="659"/>
        <v>#REF!</v>
      </c>
      <c r="BH483" s="9" t="e">
        <f t="shared" si="660"/>
        <v>#REF!</v>
      </c>
      <c r="BI483" s="9" t="e">
        <f t="shared" si="661"/>
        <v>#REF!</v>
      </c>
      <c r="BL483" s="10" t="e">
        <f>SUMIF([3]gfs0910a!#REF!,'[3]total hrs'!#REF!,[3]gfs0910a!#REF!)</f>
        <v>#REF!</v>
      </c>
      <c r="BM483" s="10" t="e">
        <f t="shared" si="662"/>
        <v>#REF!</v>
      </c>
      <c r="BN483" s="10" t="e">
        <f>SUMIF([3]gfs0910a!#REF!,'[3]total hrs'!#REF!,[3]gfs0910a!#REF!)</f>
        <v>#REF!</v>
      </c>
      <c r="BO483" s="10" t="e">
        <f t="shared" si="663"/>
        <v>#REF!</v>
      </c>
      <c r="BP483" s="10" t="e">
        <f>SUMIF([3]gfs0910a!#REF!,'[3]total hrs'!#REF!,[3]gfs0910a!#REF!)</f>
        <v>#REF!</v>
      </c>
      <c r="BQ483" s="10" t="e">
        <f t="shared" si="664"/>
        <v>#REF!</v>
      </c>
      <c r="BR483" s="10" t="e">
        <f>SUMIF([3]gfs0910a!#REF!,'[3]total hrs'!#REF!,[3]gfs0910a!#REF!)</f>
        <v>#REF!</v>
      </c>
      <c r="BS483" s="10" t="e">
        <f t="shared" si="665"/>
        <v>#REF!</v>
      </c>
      <c r="BT483" s="10" t="e">
        <f>SUMIF([3]gfs0910a!#REF!,'[3]total hrs'!#REF!,[3]gfs0910a!#REF!)</f>
        <v>#REF!</v>
      </c>
      <c r="BU483" s="10" t="e">
        <f t="shared" si="666"/>
        <v>#REF!</v>
      </c>
      <c r="BV483" s="10" t="e">
        <f>SUMIF([3]gfs0910a!#REF!,'[3]total hrs'!#REF!,[3]gfs0910a!#REF!)</f>
        <v>#REF!</v>
      </c>
      <c r="BW483" s="10" t="e">
        <f t="shared" si="667"/>
        <v>#REF!</v>
      </c>
    </row>
    <row r="484" spans="1:75" ht="21" customHeight="1" x14ac:dyDescent="0.25">
      <c r="A484" s="12">
        <v>52384</v>
      </c>
      <c r="B484" s="12" t="s">
        <v>492</v>
      </c>
      <c r="C484" s="15" t="s">
        <v>20</v>
      </c>
      <c r="D484" s="29">
        <f>SUMIF(general!$C:$C,'control sheet'!$A:$A,general!$K:$K)</f>
        <v>0</v>
      </c>
      <c r="E484" s="5">
        <f>SUMIF(airport!C:C,'control sheet'!A:A,airport!K:K)</f>
        <v>0</v>
      </c>
      <c r="F484" s="5">
        <f>SUMIF(denarau!C:C,'control sheet'!A:A,denarau!K:K)</f>
        <v>0</v>
      </c>
      <c r="G484" s="98">
        <f>SUMIF(fijian!$C:$C,'control sheet'!$A:$A,fijian!$K:$K)</f>
        <v>0</v>
      </c>
      <c r="H484" s="5">
        <f>SUMIF(north!C:C,'control sheet'!A:A,north!K:K)</f>
        <v>0</v>
      </c>
      <c r="I484" s="5"/>
      <c r="J484" s="5"/>
      <c r="L484" s="6">
        <f t="shared" ref="L484:L490" si="670">SUM(D484:J484)</f>
        <v>0</v>
      </c>
      <c r="N4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4" s="96">
        <f t="shared" ref="Q484:Q490" si="671">SUM(N484:P484)-L484</f>
        <v>0</v>
      </c>
      <c r="R4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4" s="6">
        <f t="shared" ref="AD484:AD490" si="672">+L484-U484</f>
        <v>0</v>
      </c>
      <c r="AE484" s="7"/>
      <c r="AF484" s="6">
        <f t="shared" ref="AF484:AF490" si="673">+N484-W484</f>
        <v>0</v>
      </c>
      <c r="AG484" s="6">
        <f t="shared" ref="AG484:AG490" si="674">+O484-X484</f>
        <v>0</v>
      </c>
      <c r="AH484" s="6">
        <f t="shared" ref="AH484:AH490" si="675">+P484-Y484</f>
        <v>0</v>
      </c>
      <c r="AI484" s="6">
        <f t="shared" ref="AI484:AI490" si="676">+Q484-Z484</f>
        <v>0</v>
      </c>
      <c r="AJ484" s="6">
        <f t="shared" ref="AJ484:AJ490" si="677">+R484-AA484</f>
        <v>0</v>
      </c>
      <c r="AK484" s="6">
        <f t="shared" ref="AK484:AK490" si="678">+S484-AB484</f>
        <v>0</v>
      </c>
      <c r="AL484" s="6"/>
      <c r="AM4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4" s="9" t="e">
        <f t="shared" ref="BC484:BC490" si="679">+AM484-AU484</f>
        <v>#REF!</v>
      </c>
      <c r="BD484" s="9" t="e">
        <f t="shared" ref="BD484:BD490" si="680">+AN484-AV484</f>
        <v>#REF!</v>
      </c>
      <c r="BE484" s="9" t="e">
        <f t="shared" ref="BE484:BE490" si="681">+AO484-AW484</f>
        <v>#REF!</v>
      </c>
      <c r="BF484" s="9" t="e">
        <f t="shared" ref="BF484:BF490" si="682">+AP484-AX484</f>
        <v>#REF!</v>
      </c>
      <c r="BG484" s="9" t="e">
        <f t="shared" ref="BG484:BG490" si="683">+AQ484-AY484</f>
        <v>#REF!</v>
      </c>
      <c r="BH484" s="9" t="e">
        <f t="shared" ref="BH484:BH490" si="684">+AR484-AZ484</f>
        <v>#REF!</v>
      </c>
      <c r="BI484" s="9" t="e">
        <f t="shared" ref="BI484:BI490" si="685">+AS484-BA484</f>
        <v>#REF!</v>
      </c>
      <c r="BL484" s="10" t="e">
        <f>SUMIF([3]gfs0910a!#REF!,'[3]total hrs'!#REF!,[3]gfs0910a!#REF!)</f>
        <v>#REF!</v>
      </c>
      <c r="BM484" s="10" t="e">
        <f t="shared" ref="BM484:BM490" si="686">+BL484-L484</f>
        <v>#REF!</v>
      </c>
      <c r="BN484" s="10" t="e">
        <f>SUMIF([3]gfs0910a!#REF!,'[3]total hrs'!#REF!,[3]gfs0910a!#REF!)</f>
        <v>#REF!</v>
      </c>
      <c r="BO484" s="10" t="e">
        <f t="shared" ref="BO484:BO490" si="687">+BN484-N484</f>
        <v>#REF!</v>
      </c>
      <c r="BP484" s="10" t="e">
        <f>SUMIF([3]gfs0910a!#REF!,'[3]total hrs'!#REF!,[3]gfs0910a!#REF!)</f>
        <v>#REF!</v>
      </c>
      <c r="BQ484" s="10" t="e">
        <f t="shared" ref="BQ484:BQ490" si="688">+BP484-O484</f>
        <v>#REF!</v>
      </c>
      <c r="BR484" s="10" t="e">
        <f>SUMIF([3]gfs0910a!#REF!,'[3]total hrs'!#REF!,[3]gfs0910a!#REF!)</f>
        <v>#REF!</v>
      </c>
      <c r="BS484" s="10" t="e">
        <f t="shared" ref="BS484:BS490" si="689">+BR484-P484</f>
        <v>#REF!</v>
      </c>
      <c r="BT484" s="10" t="e">
        <f>SUMIF([3]gfs0910a!#REF!,'[3]total hrs'!#REF!,[3]gfs0910a!#REF!)</f>
        <v>#REF!</v>
      </c>
      <c r="BU484" s="10" t="e">
        <f t="shared" ref="BU484:BU490" si="690">+BT484-R484</f>
        <v>#REF!</v>
      </c>
      <c r="BV484" s="10" t="e">
        <f>SUMIF([3]gfs0910a!#REF!,'[3]total hrs'!#REF!,[3]gfs0910a!#REF!)</f>
        <v>#REF!</v>
      </c>
      <c r="BW484" s="10" t="e">
        <f t="shared" ref="BW484:BW490" si="691">+BV484-S484</f>
        <v>#REF!</v>
      </c>
    </row>
    <row r="485" spans="1:75" ht="21" customHeight="1" x14ac:dyDescent="0.25">
      <c r="A485" s="12">
        <v>52389</v>
      </c>
      <c r="B485" s="12" t="s">
        <v>493</v>
      </c>
      <c r="C485" s="15" t="s">
        <v>20</v>
      </c>
      <c r="D485" s="29">
        <f>SUMIF(general!$C:$C,'control sheet'!$A:$A,general!$K:$K)</f>
        <v>0</v>
      </c>
      <c r="E485" s="5">
        <f>SUMIF(airport!C:C,'control sheet'!A:A,airport!K:K)</f>
        <v>0</v>
      </c>
      <c r="F485" s="5">
        <f>SUMIF(denarau!C:C,'control sheet'!A:A,denarau!K:K)</f>
        <v>0</v>
      </c>
      <c r="G485" s="98">
        <f>SUMIF(fijian!$C:$C,'control sheet'!$A:$A,fijian!$K:$K)</f>
        <v>0</v>
      </c>
      <c r="H485" s="5">
        <f>SUMIF(north!C:C,'control sheet'!A:A,north!K:K)</f>
        <v>0</v>
      </c>
      <c r="I485" s="5"/>
      <c r="J485" s="5"/>
      <c r="L485" s="6">
        <f>SUM(D485:J485)</f>
        <v>0</v>
      </c>
      <c r="N4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5" s="96">
        <f>SUM(N485:P485)-L485</f>
        <v>0</v>
      </c>
      <c r="R4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5" s="6">
        <f>+L485-U485</f>
        <v>0</v>
      </c>
      <c r="AE485" s="7"/>
      <c r="AF485" s="6">
        <f t="shared" ref="AF485:AK485" si="692">+N485-W485</f>
        <v>0</v>
      </c>
      <c r="AG485" s="6">
        <f t="shared" si="692"/>
        <v>0</v>
      </c>
      <c r="AH485" s="6">
        <f t="shared" si="692"/>
        <v>0</v>
      </c>
      <c r="AI485" s="6">
        <f t="shared" si="692"/>
        <v>0</v>
      </c>
      <c r="AJ485" s="6">
        <f t="shared" si="692"/>
        <v>0</v>
      </c>
      <c r="AK485" s="6">
        <f t="shared" si="692"/>
        <v>0</v>
      </c>
      <c r="AL485" s="6"/>
      <c r="AM4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5" s="9" t="e">
        <f t="shared" ref="BC485:BI485" si="693">+AM485-AU485</f>
        <v>#REF!</v>
      </c>
      <c r="BD485" s="9" t="e">
        <f t="shared" si="693"/>
        <v>#REF!</v>
      </c>
      <c r="BE485" s="9" t="e">
        <f t="shared" si="693"/>
        <v>#REF!</v>
      </c>
      <c r="BF485" s="9" t="e">
        <f t="shared" si="693"/>
        <v>#REF!</v>
      </c>
      <c r="BG485" s="9" t="e">
        <f t="shared" si="693"/>
        <v>#REF!</v>
      </c>
      <c r="BH485" s="9" t="e">
        <f t="shared" si="693"/>
        <v>#REF!</v>
      </c>
      <c r="BI485" s="9" t="e">
        <f t="shared" si="693"/>
        <v>#REF!</v>
      </c>
      <c r="BL485" s="10" t="e">
        <f>SUMIF([3]gfs0910a!#REF!,'[3]total hrs'!#REF!,[3]gfs0910a!#REF!)</f>
        <v>#REF!</v>
      </c>
      <c r="BM485" s="10" t="e">
        <f>+BL485-L485</f>
        <v>#REF!</v>
      </c>
      <c r="BN485" s="10" t="e">
        <f>SUMIF([3]gfs0910a!#REF!,'[3]total hrs'!#REF!,[3]gfs0910a!#REF!)</f>
        <v>#REF!</v>
      </c>
      <c r="BO485" s="10" t="e">
        <f>+BN485-N485</f>
        <v>#REF!</v>
      </c>
      <c r="BP485" s="10" t="e">
        <f>SUMIF([3]gfs0910a!#REF!,'[3]total hrs'!#REF!,[3]gfs0910a!#REF!)</f>
        <v>#REF!</v>
      </c>
      <c r="BQ485" s="10" t="e">
        <f>+BP485-O485</f>
        <v>#REF!</v>
      </c>
      <c r="BR485" s="10" t="e">
        <f>SUMIF([3]gfs0910a!#REF!,'[3]total hrs'!#REF!,[3]gfs0910a!#REF!)</f>
        <v>#REF!</v>
      </c>
      <c r="BS485" s="10" t="e">
        <f>+BR485-P485</f>
        <v>#REF!</v>
      </c>
      <c r="BT485" s="10" t="e">
        <f>SUMIF([3]gfs0910a!#REF!,'[3]total hrs'!#REF!,[3]gfs0910a!#REF!)</f>
        <v>#REF!</v>
      </c>
      <c r="BU485" s="10" t="e">
        <f>+BT485-R485</f>
        <v>#REF!</v>
      </c>
      <c r="BV485" s="10" t="e">
        <f>SUMIF([3]gfs0910a!#REF!,'[3]total hrs'!#REF!,[3]gfs0910a!#REF!)</f>
        <v>#REF!</v>
      </c>
      <c r="BW485" s="10" t="e">
        <f>+BV485-S485</f>
        <v>#REF!</v>
      </c>
    </row>
    <row r="486" spans="1:75" ht="21" customHeight="1" x14ac:dyDescent="0.25">
      <c r="A486" s="12">
        <v>52390</v>
      </c>
      <c r="B486" s="12" t="s">
        <v>779</v>
      </c>
      <c r="C486" s="15" t="s">
        <v>20</v>
      </c>
      <c r="D486" s="29">
        <f>SUMIF(general!$C:$C,'control sheet'!$A:$A,general!$K:$K)</f>
        <v>0</v>
      </c>
      <c r="E486" s="5">
        <f>SUMIF(airport!C:C,'control sheet'!A:A,airport!K:K)</f>
        <v>0</v>
      </c>
      <c r="F486" s="5">
        <f>SUMIF(denarau!C:C,'control sheet'!A:A,denarau!K:K)</f>
        <v>0</v>
      </c>
      <c r="G486" s="98">
        <f>SUMIF(fijian!$C:$C,'control sheet'!$A:$A,fijian!$K:$K)</f>
        <v>0</v>
      </c>
      <c r="H486" s="5">
        <f>SUMIF(north!C:C,'control sheet'!A:A,north!K:K)</f>
        <v>0</v>
      </c>
      <c r="I486" s="5"/>
      <c r="J486" s="5"/>
      <c r="L486" s="6">
        <f t="shared" si="670"/>
        <v>0</v>
      </c>
      <c r="N4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6" s="96">
        <f t="shared" si="671"/>
        <v>0</v>
      </c>
      <c r="R4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6" s="6">
        <f t="shared" si="672"/>
        <v>0</v>
      </c>
      <c r="AE486" s="7"/>
      <c r="AF486" s="6">
        <f t="shared" si="673"/>
        <v>0</v>
      </c>
      <c r="AG486" s="6">
        <f t="shared" si="674"/>
        <v>0</v>
      </c>
      <c r="AH486" s="6">
        <f t="shared" si="675"/>
        <v>0</v>
      </c>
      <c r="AI486" s="6">
        <f t="shared" si="676"/>
        <v>0</v>
      </c>
      <c r="AJ486" s="6">
        <f t="shared" si="677"/>
        <v>0</v>
      </c>
      <c r="AK486" s="6">
        <f t="shared" si="678"/>
        <v>0</v>
      </c>
      <c r="AL486" s="6"/>
      <c r="AM4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6" s="9" t="e">
        <f t="shared" si="679"/>
        <v>#REF!</v>
      </c>
      <c r="BD486" s="9" t="e">
        <f t="shared" si="680"/>
        <v>#REF!</v>
      </c>
      <c r="BE486" s="9" t="e">
        <f t="shared" si="681"/>
        <v>#REF!</v>
      </c>
      <c r="BF486" s="9" t="e">
        <f t="shared" si="682"/>
        <v>#REF!</v>
      </c>
      <c r="BG486" s="9" t="e">
        <f t="shared" si="683"/>
        <v>#REF!</v>
      </c>
      <c r="BH486" s="9" t="e">
        <f t="shared" si="684"/>
        <v>#REF!</v>
      </c>
      <c r="BI486" s="9" t="e">
        <f t="shared" si="685"/>
        <v>#REF!</v>
      </c>
      <c r="BL486" s="10" t="e">
        <f>SUMIF([3]gfs0910a!#REF!,'[3]total hrs'!#REF!,[3]gfs0910a!#REF!)</f>
        <v>#REF!</v>
      </c>
      <c r="BM486" s="10" t="e">
        <f t="shared" si="686"/>
        <v>#REF!</v>
      </c>
      <c r="BN486" s="10" t="e">
        <f>SUMIF([3]gfs0910a!#REF!,'[3]total hrs'!#REF!,[3]gfs0910a!#REF!)</f>
        <v>#REF!</v>
      </c>
      <c r="BO486" s="10" t="e">
        <f t="shared" si="687"/>
        <v>#REF!</v>
      </c>
      <c r="BP486" s="10" t="e">
        <f>SUMIF([3]gfs0910a!#REF!,'[3]total hrs'!#REF!,[3]gfs0910a!#REF!)</f>
        <v>#REF!</v>
      </c>
      <c r="BQ486" s="10" t="e">
        <f t="shared" si="688"/>
        <v>#REF!</v>
      </c>
      <c r="BR486" s="10" t="e">
        <f>SUMIF([3]gfs0910a!#REF!,'[3]total hrs'!#REF!,[3]gfs0910a!#REF!)</f>
        <v>#REF!</v>
      </c>
      <c r="BS486" s="10" t="e">
        <f t="shared" si="689"/>
        <v>#REF!</v>
      </c>
      <c r="BT486" s="10" t="e">
        <f>SUMIF([3]gfs0910a!#REF!,'[3]total hrs'!#REF!,[3]gfs0910a!#REF!)</f>
        <v>#REF!</v>
      </c>
      <c r="BU486" s="10" t="e">
        <f t="shared" si="690"/>
        <v>#REF!</v>
      </c>
      <c r="BV486" s="10" t="e">
        <f>SUMIF([3]gfs0910a!#REF!,'[3]total hrs'!#REF!,[3]gfs0910a!#REF!)</f>
        <v>#REF!</v>
      </c>
      <c r="BW486" s="10" t="e">
        <f t="shared" si="691"/>
        <v>#REF!</v>
      </c>
    </row>
    <row r="487" spans="1:75" ht="21" customHeight="1" x14ac:dyDescent="0.25">
      <c r="A487" s="12">
        <v>52394</v>
      </c>
      <c r="B487" s="12" t="s">
        <v>494</v>
      </c>
      <c r="C487" s="15" t="s">
        <v>20</v>
      </c>
      <c r="D487" s="29">
        <f>SUMIF(general!$C:$C,'control sheet'!$A:$A,general!$K:$K)</f>
        <v>0</v>
      </c>
      <c r="E487" s="5">
        <f>SUMIF(airport!C:C,'control sheet'!A:A,airport!K:K)</f>
        <v>0</v>
      </c>
      <c r="F487" s="5">
        <f>SUMIF(denarau!C:C,'control sheet'!A:A,denarau!K:K)</f>
        <v>0</v>
      </c>
      <c r="G487" s="98">
        <f>SUMIF(fijian!$C:$C,'control sheet'!$A:$A,fijian!$K:$K)</f>
        <v>0</v>
      </c>
      <c r="H487" s="5">
        <f>SUMIF(north!C:C,'control sheet'!A:A,north!K:K)</f>
        <v>0</v>
      </c>
      <c r="I487" s="5"/>
      <c r="J487" s="5"/>
      <c r="L487" s="6">
        <f t="shared" si="670"/>
        <v>0</v>
      </c>
      <c r="N4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7" s="96">
        <f t="shared" si="671"/>
        <v>0</v>
      </c>
      <c r="R4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7" s="6">
        <f t="shared" si="672"/>
        <v>0</v>
      </c>
      <c r="AE487" s="7"/>
      <c r="AF487" s="6">
        <f t="shared" si="673"/>
        <v>0</v>
      </c>
      <c r="AG487" s="6">
        <f t="shared" si="674"/>
        <v>0</v>
      </c>
      <c r="AH487" s="6">
        <f t="shared" si="675"/>
        <v>0</v>
      </c>
      <c r="AI487" s="6">
        <f t="shared" si="676"/>
        <v>0</v>
      </c>
      <c r="AJ487" s="6">
        <f t="shared" si="677"/>
        <v>0</v>
      </c>
      <c r="AK487" s="6">
        <f t="shared" si="678"/>
        <v>0</v>
      </c>
      <c r="AL487" s="6"/>
      <c r="AM4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7" s="9" t="e">
        <f t="shared" si="679"/>
        <v>#REF!</v>
      </c>
      <c r="BD487" s="9" t="e">
        <f t="shared" si="680"/>
        <v>#REF!</v>
      </c>
      <c r="BE487" s="9" t="e">
        <f t="shared" si="681"/>
        <v>#REF!</v>
      </c>
      <c r="BF487" s="9" t="e">
        <f t="shared" si="682"/>
        <v>#REF!</v>
      </c>
      <c r="BG487" s="9" t="e">
        <f t="shared" si="683"/>
        <v>#REF!</v>
      </c>
      <c r="BH487" s="9" t="e">
        <f t="shared" si="684"/>
        <v>#REF!</v>
      </c>
      <c r="BI487" s="9" t="e">
        <f t="shared" si="685"/>
        <v>#REF!</v>
      </c>
      <c r="BL487" s="10" t="e">
        <f>SUMIF([3]gfs0910a!#REF!,'[3]total hrs'!#REF!,[3]gfs0910a!#REF!)</f>
        <v>#REF!</v>
      </c>
      <c r="BM487" s="10" t="e">
        <f t="shared" si="686"/>
        <v>#REF!</v>
      </c>
      <c r="BN487" s="10" t="e">
        <f>SUMIF([3]gfs0910a!#REF!,'[3]total hrs'!#REF!,[3]gfs0910a!#REF!)</f>
        <v>#REF!</v>
      </c>
      <c r="BO487" s="10" t="e">
        <f t="shared" si="687"/>
        <v>#REF!</v>
      </c>
      <c r="BP487" s="10" t="e">
        <f>SUMIF([3]gfs0910a!#REF!,'[3]total hrs'!#REF!,[3]gfs0910a!#REF!)</f>
        <v>#REF!</v>
      </c>
      <c r="BQ487" s="10" t="e">
        <f t="shared" si="688"/>
        <v>#REF!</v>
      </c>
      <c r="BR487" s="10" t="e">
        <f>SUMIF([3]gfs0910a!#REF!,'[3]total hrs'!#REF!,[3]gfs0910a!#REF!)</f>
        <v>#REF!</v>
      </c>
      <c r="BS487" s="10" t="e">
        <f t="shared" si="689"/>
        <v>#REF!</v>
      </c>
      <c r="BT487" s="10" t="e">
        <f>SUMIF([3]gfs0910a!#REF!,'[3]total hrs'!#REF!,[3]gfs0910a!#REF!)</f>
        <v>#REF!</v>
      </c>
      <c r="BU487" s="10" t="e">
        <f t="shared" si="690"/>
        <v>#REF!</v>
      </c>
      <c r="BV487" s="10" t="e">
        <f>SUMIF([3]gfs0910a!#REF!,'[3]total hrs'!#REF!,[3]gfs0910a!#REF!)</f>
        <v>#REF!</v>
      </c>
      <c r="BW487" s="10" t="e">
        <f t="shared" si="691"/>
        <v>#REF!</v>
      </c>
    </row>
    <row r="488" spans="1:75" ht="21" customHeight="1" x14ac:dyDescent="0.25">
      <c r="A488" s="12">
        <v>52398</v>
      </c>
      <c r="B488" s="12" t="s">
        <v>495</v>
      </c>
      <c r="C488" s="15" t="s">
        <v>20</v>
      </c>
      <c r="D488" s="29">
        <f>SUMIF(general!$C:$C,'control sheet'!$A:$A,general!$K:$K)</f>
        <v>0</v>
      </c>
      <c r="E488" s="5">
        <f>SUMIF(airport!C:C,'control sheet'!A:A,airport!K:K)</f>
        <v>0</v>
      </c>
      <c r="F488" s="5">
        <f>SUMIF(denarau!C:C,'control sheet'!A:A,denarau!K:K)</f>
        <v>0</v>
      </c>
      <c r="G488" s="98">
        <f>SUMIF(fijian!$C:$C,'control sheet'!$A:$A,fijian!$K:$K)</f>
        <v>0</v>
      </c>
      <c r="H488" s="5">
        <f>SUMIF(north!C:C,'control sheet'!A:A,north!K:K)</f>
        <v>0</v>
      </c>
      <c r="I488" s="5"/>
      <c r="J488" s="5"/>
      <c r="L488" s="6">
        <f t="shared" si="670"/>
        <v>0</v>
      </c>
      <c r="N4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8" s="96">
        <f t="shared" si="671"/>
        <v>0</v>
      </c>
      <c r="R4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8" s="6">
        <f t="shared" si="672"/>
        <v>0</v>
      </c>
      <c r="AE488" s="7"/>
      <c r="AF488" s="6">
        <f t="shared" si="673"/>
        <v>0</v>
      </c>
      <c r="AG488" s="6">
        <f t="shared" si="674"/>
        <v>0</v>
      </c>
      <c r="AH488" s="6">
        <f t="shared" si="675"/>
        <v>0</v>
      </c>
      <c r="AI488" s="6">
        <f t="shared" si="676"/>
        <v>0</v>
      </c>
      <c r="AJ488" s="6">
        <f t="shared" si="677"/>
        <v>0</v>
      </c>
      <c r="AK488" s="6">
        <f t="shared" si="678"/>
        <v>0</v>
      </c>
      <c r="AL488" s="6"/>
      <c r="AM4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8" s="9" t="e">
        <f t="shared" si="679"/>
        <v>#REF!</v>
      </c>
      <c r="BD488" s="9" t="e">
        <f t="shared" si="680"/>
        <v>#REF!</v>
      </c>
      <c r="BE488" s="9" t="e">
        <f t="shared" si="681"/>
        <v>#REF!</v>
      </c>
      <c r="BF488" s="9" t="e">
        <f t="shared" si="682"/>
        <v>#REF!</v>
      </c>
      <c r="BG488" s="9" t="e">
        <f t="shared" si="683"/>
        <v>#REF!</v>
      </c>
      <c r="BH488" s="9" t="e">
        <f t="shared" si="684"/>
        <v>#REF!</v>
      </c>
      <c r="BI488" s="9" t="e">
        <f t="shared" si="685"/>
        <v>#REF!</v>
      </c>
      <c r="BL488" s="10" t="e">
        <f>SUMIF([3]gfs0910a!#REF!,'[3]total hrs'!#REF!,[3]gfs0910a!#REF!)</f>
        <v>#REF!</v>
      </c>
      <c r="BM488" s="10" t="e">
        <f t="shared" si="686"/>
        <v>#REF!</v>
      </c>
      <c r="BN488" s="10" t="e">
        <f>SUMIF([3]gfs0910a!#REF!,'[3]total hrs'!#REF!,[3]gfs0910a!#REF!)</f>
        <v>#REF!</v>
      </c>
      <c r="BO488" s="10" t="e">
        <f t="shared" si="687"/>
        <v>#REF!</v>
      </c>
      <c r="BP488" s="10" t="e">
        <f>SUMIF([3]gfs0910a!#REF!,'[3]total hrs'!#REF!,[3]gfs0910a!#REF!)</f>
        <v>#REF!</v>
      </c>
      <c r="BQ488" s="10" t="e">
        <f t="shared" si="688"/>
        <v>#REF!</v>
      </c>
      <c r="BR488" s="10" t="e">
        <f>SUMIF([3]gfs0910a!#REF!,'[3]total hrs'!#REF!,[3]gfs0910a!#REF!)</f>
        <v>#REF!</v>
      </c>
      <c r="BS488" s="10" t="e">
        <f t="shared" si="689"/>
        <v>#REF!</v>
      </c>
      <c r="BT488" s="10" t="e">
        <f>SUMIF([3]gfs0910a!#REF!,'[3]total hrs'!#REF!,[3]gfs0910a!#REF!)</f>
        <v>#REF!</v>
      </c>
      <c r="BU488" s="10" t="e">
        <f t="shared" si="690"/>
        <v>#REF!</v>
      </c>
      <c r="BV488" s="10" t="e">
        <f>SUMIF([3]gfs0910a!#REF!,'[3]total hrs'!#REF!,[3]gfs0910a!#REF!)</f>
        <v>#REF!</v>
      </c>
      <c r="BW488" s="10" t="e">
        <f t="shared" si="691"/>
        <v>#REF!</v>
      </c>
    </row>
    <row r="489" spans="1:75" ht="21" customHeight="1" x14ac:dyDescent="0.25">
      <c r="A489" s="12">
        <v>52400</v>
      </c>
      <c r="B489" s="12" t="s">
        <v>496</v>
      </c>
      <c r="C489" s="15" t="s">
        <v>20</v>
      </c>
      <c r="D489" s="29">
        <f>SUMIF(general!$C:$C,'control sheet'!$A:$A,general!$K:$K)</f>
        <v>0</v>
      </c>
      <c r="E489" s="5">
        <f>SUMIF(airport!C:C,'control sheet'!A:A,airport!K:K)</f>
        <v>0</v>
      </c>
      <c r="F489" s="5">
        <f>SUMIF(denarau!C:C,'control sheet'!A:A,denarau!K:K)</f>
        <v>0</v>
      </c>
      <c r="G489" s="98">
        <f>SUMIF(fijian!$C:$C,'control sheet'!$A:$A,fijian!$K:$K)</f>
        <v>0</v>
      </c>
      <c r="H489" s="5">
        <f>SUMIF(north!C:C,'control sheet'!A:A,north!K:K)</f>
        <v>0</v>
      </c>
      <c r="I489" s="5"/>
      <c r="J489" s="5"/>
      <c r="L489" s="6">
        <f t="shared" si="670"/>
        <v>0</v>
      </c>
      <c r="N4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89" s="96">
        <f t="shared" si="671"/>
        <v>0</v>
      </c>
      <c r="R4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89" s="6">
        <f t="shared" si="672"/>
        <v>0</v>
      </c>
      <c r="AE489" s="7"/>
      <c r="AF489" s="6">
        <f t="shared" si="673"/>
        <v>0</v>
      </c>
      <c r="AG489" s="6">
        <f t="shared" si="674"/>
        <v>0</v>
      </c>
      <c r="AH489" s="6">
        <f t="shared" si="675"/>
        <v>0</v>
      </c>
      <c r="AI489" s="6">
        <f t="shared" si="676"/>
        <v>0</v>
      </c>
      <c r="AJ489" s="6">
        <f t="shared" si="677"/>
        <v>0</v>
      </c>
      <c r="AK489" s="6">
        <f t="shared" si="678"/>
        <v>0</v>
      </c>
      <c r="AL489" s="6"/>
      <c r="AM4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89" s="9" t="e">
        <f t="shared" si="679"/>
        <v>#REF!</v>
      </c>
      <c r="BD489" s="9" t="e">
        <f t="shared" si="680"/>
        <v>#REF!</v>
      </c>
      <c r="BE489" s="9" t="e">
        <f t="shared" si="681"/>
        <v>#REF!</v>
      </c>
      <c r="BF489" s="9" t="e">
        <f t="shared" si="682"/>
        <v>#REF!</v>
      </c>
      <c r="BG489" s="9" t="e">
        <f t="shared" si="683"/>
        <v>#REF!</v>
      </c>
      <c r="BH489" s="9" t="e">
        <f t="shared" si="684"/>
        <v>#REF!</v>
      </c>
      <c r="BI489" s="9" t="e">
        <f t="shared" si="685"/>
        <v>#REF!</v>
      </c>
      <c r="BL489" s="10" t="e">
        <f>SUMIF([3]gfs0910a!#REF!,'[3]total hrs'!#REF!,[3]gfs0910a!#REF!)</f>
        <v>#REF!</v>
      </c>
      <c r="BM489" s="10" t="e">
        <f t="shared" si="686"/>
        <v>#REF!</v>
      </c>
      <c r="BN489" s="10" t="e">
        <f>SUMIF([3]gfs0910a!#REF!,'[3]total hrs'!#REF!,[3]gfs0910a!#REF!)</f>
        <v>#REF!</v>
      </c>
      <c r="BO489" s="10" t="e">
        <f t="shared" si="687"/>
        <v>#REF!</v>
      </c>
      <c r="BP489" s="10" t="e">
        <f>SUMIF([3]gfs0910a!#REF!,'[3]total hrs'!#REF!,[3]gfs0910a!#REF!)</f>
        <v>#REF!</v>
      </c>
      <c r="BQ489" s="10" t="e">
        <f t="shared" si="688"/>
        <v>#REF!</v>
      </c>
      <c r="BR489" s="10" t="e">
        <f>SUMIF([3]gfs0910a!#REF!,'[3]total hrs'!#REF!,[3]gfs0910a!#REF!)</f>
        <v>#REF!</v>
      </c>
      <c r="BS489" s="10" t="e">
        <f t="shared" si="689"/>
        <v>#REF!</v>
      </c>
      <c r="BT489" s="10" t="e">
        <f>SUMIF([3]gfs0910a!#REF!,'[3]total hrs'!#REF!,[3]gfs0910a!#REF!)</f>
        <v>#REF!</v>
      </c>
      <c r="BU489" s="10" t="e">
        <f t="shared" si="690"/>
        <v>#REF!</v>
      </c>
      <c r="BV489" s="10" t="e">
        <f>SUMIF([3]gfs0910a!#REF!,'[3]total hrs'!#REF!,[3]gfs0910a!#REF!)</f>
        <v>#REF!</v>
      </c>
      <c r="BW489" s="10" t="e">
        <f t="shared" si="691"/>
        <v>#REF!</v>
      </c>
    </row>
    <row r="490" spans="1:75" ht="21" customHeight="1" x14ac:dyDescent="0.25">
      <c r="A490" s="12">
        <v>52403</v>
      </c>
      <c r="B490" s="12" t="s">
        <v>497</v>
      </c>
      <c r="C490" s="15" t="s">
        <v>20</v>
      </c>
      <c r="D490" s="29">
        <f>SUMIF(general!$C:$C,'control sheet'!$A:$A,general!$K:$K)</f>
        <v>0</v>
      </c>
      <c r="E490" s="5">
        <f>SUMIF(airport!C:C,'control sheet'!A:A,airport!K:K)</f>
        <v>0</v>
      </c>
      <c r="F490" s="5">
        <f>SUMIF(denarau!C:C,'control sheet'!A:A,denarau!K:K)</f>
        <v>0</v>
      </c>
      <c r="G490" s="98">
        <f>SUMIF(fijian!$C:$C,'control sheet'!$A:$A,fijian!$K:$K)</f>
        <v>0</v>
      </c>
      <c r="H490" s="5">
        <f>SUMIF(north!C:C,'control sheet'!A:A,north!K:K)</f>
        <v>0</v>
      </c>
      <c r="I490" s="5"/>
      <c r="J490" s="5"/>
      <c r="L490" s="6">
        <f t="shared" si="670"/>
        <v>0</v>
      </c>
      <c r="N4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0" s="96">
        <f t="shared" si="671"/>
        <v>0</v>
      </c>
      <c r="R4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0" s="6">
        <f t="shared" si="672"/>
        <v>0</v>
      </c>
      <c r="AE490" s="7"/>
      <c r="AF490" s="6">
        <f t="shared" si="673"/>
        <v>0</v>
      </c>
      <c r="AG490" s="6">
        <f t="shared" si="674"/>
        <v>0</v>
      </c>
      <c r="AH490" s="6">
        <f t="shared" si="675"/>
        <v>0</v>
      </c>
      <c r="AI490" s="6">
        <f t="shared" si="676"/>
        <v>0</v>
      </c>
      <c r="AJ490" s="6">
        <f t="shared" si="677"/>
        <v>0</v>
      </c>
      <c r="AK490" s="6">
        <f t="shared" si="678"/>
        <v>0</v>
      </c>
      <c r="AL490" s="6"/>
      <c r="AM4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0" s="9" t="e">
        <f t="shared" si="679"/>
        <v>#REF!</v>
      </c>
      <c r="BD490" s="9" t="e">
        <f t="shared" si="680"/>
        <v>#REF!</v>
      </c>
      <c r="BE490" s="9" t="e">
        <f t="shared" si="681"/>
        <v>#REF!</v>
      </c>
      <c r="BF490" s="9" t="e">
        <f t="shared" si="682"/>
        <v>#REF!</v>
      </c>
      <c r="BG490" s="9" t="e">
        <f t="shared" si="683"/>
        <v>#REF!</v>
      </c>
      <c r="BH490" s="9" t="e">
        <f t="shared" si="684"/>
        <v>#REF!</v>
      </c>
      <c r="BI490" s="9" t="e">
        <f t="shared" si="685"/>
        <v>#REF!</v>
      </c>
      <c r="BL490" s="10" t="e">
        <f>SUMIF([3]gfs0910a!#REF!,'[3]total hrs'!#REF!,[3]gfs0910a!#REF!)</f>
        <v>#REF!</v>
      </c>
      <c r="BM490" s="10" t="e">
        <f t="shared" si="686"/>
        <v>#REF!</v>
      </c>
      <c r="BN490" s="10" t="e">
        <f>SUMIF([3]gfs0910a!#REF!,'[3]total hrs'!#REF!,[3]gfs0910a!#REF!)</f>
        <v>#REF!</v>
      </c>
      <c r="BO490" s="10" t="e">
        <f t="shared" si="687"/>
        <v>#REF!</v>
      </c>
      <c r="BP490" s="10" t="e">
        <f>SUMIF([3]gfs0910a!#REF!,'[3]total hrs'!#REF!,[3]gfs0910a!#REF!)</f>
        <v>#REF!</v>
      </c>
      <c r="BQ490" s="10" t="e">
        <f t="shared" si="688"/>
        <v>#REF!</v>
      </c>
      <c r="BR490" s="10" t="e">
        <f>SUMIF([3]gfs0910a!#REF!,'[3]total hrs'!#REF!,[3]gfs0910a!#REF!)</f>
        <v>#REF!</v>
      </c>
      <c r="BS490" s="10" t="e">
        <f t="shared" si="689"/>
        <v>#REF!</v>
      </c>
      <c r="BT490" s="10" t="e">
        <f>SUMIF([3]gfs0910a!#REF!,'[3]total hrs'!#REF!,[3]gfs0910a!#REF!)</f>
        <v>#REF!</v>
      </c>
      <c r="BU490" s="10" t="e">
        <f t="shared" si="690"/>
        <v>#REF!</v>
      </c>
      <c r="BV490" s="10" t="e">
        <f>SUMIF([3]gfs0910a!#REF!,'[3]total hrs'!#REF!,[3]gfs0910a!#REF!)</f>
        <v>#REF!</v>
      </c>
      <c r="BW490" s="10" t="e">
        <f t="shared" si="691"/>
        <v>#REF!</v>
      </c>
    </row>
    <row r="491" spans="1:75" ht="21" customHeight="1" x14ac:dyDescent="0.25">
      <c r="A491" s="12">
        <v>52405</v>
      </c>
      <c r="B491" s="12" t="s">
        <v>498</v>
      </c>
      <c r="C491" s="15" t="s">
        <v>20</v>
      </c>
      <c r="D491" s="29">
        <f>SUMIF(general!$C:$C,'control sheet'!$A:$A,general!$K:$K)</f>
        <v>0</v>
      </c>
      <c r="E491" s="5">
        <f>SUMIF(airport!C:C,'control sheet'!A:A,airport!K:K)</f>
        <v>0</v>
      </c>
      <c r="F491" s="5">
        <f>SUMIF(denarau!C:C,'control sheet'!A:A,denarau!K:K)</f>
        <v>0</v>
      </c>
      <c r="G491" s="98">
        <f>SUMIF(fijian!$C:$C,'control sheet'!$A:$A,fijian!$K:$K)</f>
        <v>0</v>
      </c>
      <c r="H491" s="5">
        <f>SUMIF(north!C:C,'control sheet'!A:A,north!K:K)</f>
        <v>0</v>
      </c>
      <c r="I491" s="5"/>
      <c r="J491" s="5"/>
      <c r="L491" s="6">
        <f t="shared" ref="L491:L497" si="694">SUM(D491:J491)</f>
        <v>0</v>
      </c>
      <c r="N4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1" s="96">
        <f t="shared" ref="Q491:Q497" si="695">SUM(N491:P491)-L491</f>
        <v>0</v>
      </c>
      <c r="R4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1" s="6">
        <f t="shared" ref="AD491:AD497" si="696">+L491-U491</f>
        <v>0</v>
      </c>
      <c r="AE491" s="7"/>
      <c r="AF491" s="6">
        <f t="shared" ref="AF491:AF497" si="697">+N491-W491</f>
        <v>0</v>
      </c>
      <c r="AG491" s="6">
        <f t="shared" ref="AG491:AG497" si="698">+O491-X491</f>
        <v>0</v>
      </c>
      <c r="AH491" s="6">
        <f t="shared" ref="AH491:AH497" si="699">+P491-Y491</f>
        <v>0</v>
      </c>
      <c r="AI491" s="6">
        <f t="shared" ref="AI491:AI497" si="700">+Q491-Z491</f>
        <v>0</v>
      </c>
      <c r="AJ491" s="6">
        <f t="shared" ref="AJ491:AJ497" si="701">+R491-AA491</f>
        <v>0</v>
      </c>
      <c r="AK491" s="6">
        <f t="shared" ref="AK491:AK497" si="702">+S491-AB491</f>
        <v>0</v>
      </c>
      <c r="AL491" s="6"/>
      <c r="AM4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1" s="9" t="e">
        <f t="shared" ref="BC491:BC497" si="703">+AM491-AU491</f>
        <v>#REF!</v>
      </c>
      <c r="BD491" s="9" t="e">
        <f t="shared" ref="BD491:BD497" si="704">+AN491-AV491</f>
        <v>#REF!</v>
      </c>
      <c r="BE491" s="9" t="e">
        <f t="shared" ref="BE491:BE497" si="705">+AO491-AW491</f>
        <v>#REF!</v>
      </c>
      <c r="BF491" s="9" t="e">
        <f t="shared" ref="BF491:BF497" si="706">+AP491-AX491</f>
        <v>#REF!</v>
      </c>
      <c r="BG491" s="9" t="e">
        <f t="shared" ref="BG491:BG497" si="707">+AQ491-AY491</f>
        <v>#REF!</v>
      </c>
      <c r="BH491" s="9" t="e">
        <f t="shared" ref="BH491:BH497" si="708">+AR491-AZ491</f>
        <v>#REF!</v>
      </c>
      <c r="BI491" s="9" t="e">
        <f t="shared" ref="BI491:BI497" si="709">+AS491-BA491</f>
        <v>#REF!</v>
      </c>
      <c r="BL491" s="10" t="e">
        <f>SUMIF([3]gfs0910a!#REF!,'[3]total hrs'!#REF!,[3]gfs0910a!#REF!)</f>
        <v>#REF!</v>
      </c>
      <c r="BM491" s="10" t="e">
        <f t="shared" ref="BM491:BM497" si="710">+BL491-L491</f>
        <v>#REF!</v>
      </c>
      <c r="BN491" s="10" t="e">
        <f>SUMIF([3]gfs0910a!#REF!,'[3]total hrs'!#REF!,[3]gfs0910a!#REF!)</f>
        <v>#REF!</v>
      </c>
      <c r="BO491" s="10" t="e">
        <f t="shared" ref="BO491:BO497" si="711">+BN491-N491</f>
        <v>#REF!</v>
      </c>
      <c r="BP491" s="10" t="e">
        <f>SUMIF([3]gfs0910a!#REF!,'[3]total hrs'!#REF!,[3]gfs0910a!#REF!)</f>
        <v>#REF!</v>
      </c>
      <c r="BQ491" s="10" t="e">
        <f t="shared" ref="BQ491:BQ497" si="712">+BP491-O491</f>
        <v>#REF!</v>
      </c>
      <c r="BR491" s="10" t="e">
        <f>SUMIF([3]gfs0910a!#REF!,'[3]total hrs'!#REF!,[3]gfs0910a!#REF!)</f>
        <v>#REF!</v>
      </c>
      <c r="BS491" s="10" t="e">
        <f t="shared" ref="BS491:BS497" si="713">+BR491-P491</f>
        <v>#REF!</v>
      </c>
      <c r="BT491" s="10" t="e">
        <f>SUMIF([3]gfs0910a!#REF!,'[3]total hrs'!#REF!,[3]gfs0910a!#REF!)</f>
        <v>#REF!</v>
      </c>
      <c r="BU491" s="10" t="e">
        <f t="shared" ref="BU491:BU497" si="714">+BT491-R491</f>
        <v>#REF!</v>
      </c>
      <c r="BV491" s="10" t="e">
        <f>SUMIF([3]gfs0910a!#REF!,'[3]total hrs'!#REF!,[3]gfs0910a!#REF!)</f>
        <v>#REF!</v>
      </c>
      <c r="BW491" s="10" t="e">
        <f t="shared" ref="BW491:BW497" si="715">+BV491-S491</f>
        <v>#REF!</v>
      </c>
    </row>
    <row r="492" spans="1:75" ht="21" customHeight="1" x14ac:dyDescent="0.25">
      <c r="A492" s="12">
        <v>52406</v>
      </c>
      <c r="B492" s="12" t="s">
        <v>499</v>
      </c>
      <c r="C492" s="15" t="s">
        <v>20</v>
      </c>
      <c r="D492" s="29">
        <f>SUMIF(general!$C:$C,'control sheet'!$A:$A,general!$K:$K)</f>
        <v>0</v>
      </c>
      <c r="E492" s="5">
        <f>SUMIF(airport!C:C,'control sheet'!A:A,airport!K:K)</f>
        <v>0</v>
      </c>
      <c r="F492" s="5">
        <f>SUMIF(denarau!C:C,'control sheet'!A:A,denarau!K:K)</f>
        <v>0</v>
      </c>
      <c r="G492" s="98">
        <f>SUMIF(fijian!$C:$C,'control sheet'!$A:$A,fijian!$K:$K)</f>
        <v>0</v>
      </c>
      <c r="H492" s="5">
        <f>SUMIF(north!C:C,'control sheet'!A:A,north!K:K)</f>
        <v>0</v>
      </c>
      <c r="I492" s="5"/>
      <c r="J492" s="5"/>
      <c r="L492" s="6">
        <f t="shared" si="694"/>
        <v>0</v>
      </c>
      <c r="N4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2" s="96">
        <f t="shared" si="695"/>
        <v>0</v>
      </c>
      <c r="R4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2" s="6">
        <f t="shared" si="696"/>
        <v>0</v>
      </c>
      <c r="AE492" s="7"/>
      <c r="AF492" s="6">
        <f t="shared" si="697"/>
        <v>0</v>
      </c>
      <c r="AG492" s="6">
        <f t="shared" si="698"/>
        <v>0</v>
      </c>
      <c r="AH492" s="6">
        <f t="shared" si="699"/>
        <v>0</v>
      </c>
      <c r="AI492" s="6">
        <f t="shared" si="700"/>
        <v>0</v>
      </c>
      <c r="AJ492" s="6">
        <f t="shared" si="701"/>
        <v>0</v>
      </c>
      <c r="AK492" s="6">
        <f t="shared" si="702"/>
        <v>0</v>
      </c>
      <c r="AL492" s="6"/>
      <c r="AM4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2" s="9" t="e">
        <f t="shared" si="703"/>
        <v>#REF!</v>
      </c>
      <c r="BD492" s="9" t="e">
        <f t="shared" si="704"/>
        <v>#REF!</v>
      </c>
      <c r="BE492" s="9" t="e">
        <f t="shared" si="705"/>
        <v>#REF!</v>
      </c>
      <c r="BF492" s="9" t="e">
        <f t="shared" si="706"/>
        <v>#REF!</v>
      </c>
      <c r="BG492" s="9" t="e">
        <f t="shared" si="707"/>
        <v>#REF!</v>
      </c>
      <c r="BH492" s="9" t="e">
        <f t="shared" si="708"/>
        <v>#REF!</v>
      </c>
      <c r="BI492" s="9" t="e">
        <f t="shared" si="709"/>
        <v>#REF!</v>
      </c>
      <c r="BL492" s="10" t="e">
        <f>SUMIF([3]gfs0910a!#REF!,'[3]total hrs'!#REF!,[3]gfs0910a!#REF!)</f>
        <v>#REF!</v>
      </c>
      <c r="BM492" s="10" t="e">
        <f t="shared" si="710"/>
        <v>#REF!</v>
      </c>
      <c r="BN492" s="10" t="e">
        <f>SUMIF([3]gfs0910a!#REF!,'[3]total hrs'!#REF!,[3]gfs0910a!#REF!)</f>
        <v>#REF!</v>
      </c>
      <c r="BO492" s="10" t="e">
        <f t="shared" si="711"/>
        <v>#REF!</v>
      </c>
      <c r="BP492" s="10" t="e">
        <f>SUMIF([3]gfs0910a!#REF!,'[3]total hrs'!#REF!,[3]gfs0910a!#REF!)</f>
        <v>#REF!</v>
      </c>
      <c r="BQ492" s="10" t="e">
        <f t="shared" si="712"/>
        <v>#REF!</v>
      </c>
      <c r="BR492" s="10" t="e">
        <f>SUMIF([3]gfs0910a!#REF!,'[3]total hrs'!#REF!,[3]gfs0910a!#REF!)</f>
        <v>#REF!</v>
      </c>
      <c r="BS492" s="10" t="e">
        <f t="shared" si="713"/>
        <v>#REF!</v>
      </c>
      <c r="BT492" s="10" t="e">
        <f>SUMIF([3]gfs0910a!#REF!,'[3]total hrs'!#REF!,[3]gfs0910a!#REF!)</f>
        <v>#REF!</v>
      </c>
      <c r="BU492" s="10" t="e">
        <f t="shared" si="714"/>
        <v>#REF!</v>
      </c>
      <c r="BV492" s="10" t="e">
        <f>SUMIF([3]gfs0910a!#REF!,'[3]total hrs'!#REF!,[3]gfs0910a!#REF!)</f>
        <v>#REF!</v>
      </c>
      <c r="BW492" s="10" t="e">
        <f t="shared" si="715"/>
        <v>#REF!</v>
      </c>
    </row>
    <row r="493" spans="1:75" ht="21" customHeight="1" x14ac:dyDescent="0.25">
      <c r="A493" s="12">
        <v>52408</v>
      </c>
      <c r="B493" s="12" t="s">
        <v>501</v>
      </c>
      <c r="C493" s="15" t="s">
        <v>20</v>
      </c>
      <c r="D493" s="29">
        <f>SUMIF(general!$C:$C,'control sheet'!$A:$A,general!$K:$K)</f>
        <v>0</v>
      </c>
      <c r="E493" s="5">
        <f>SUMIF(airport!C:C,'control sheet'!A:A,airport!K:K)</f>
        <v>0</v>
      </c>
      <c r="F493" s="5">
        <f>SUMIF(denarau!C:C,'control sheet'!A:A,denarau!K:K)</f>
        <v>0</v>
      </c>
      <c r="G493" s="98">
        <f>SUMIF(fijian!$C:$C,'control sheet'!$A:$A,fijian!$K:$K)</f>
        <v>0</v>
      </c>
      <c r="H493" s="5">
        <f>SUMIF(north!C:C,'control sheet'!A:A,north!K:K)</f>
        <v>0</v>
      </c>
      <c r="I493" s="5"/>
      <c r="J493" s="5"/>
      <c r="L493" s="6">
        <f t="shared" si="694"/>
        <v>0</v>
      </c>
      <c r="N4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3" s="96">
        <f t="shared" si="695"/>
        <v>0</v>
      </c>
      <c r="R4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3" s="6">
        <f t="shared" si="696"/>
        <v>0</v>
      </c>
      <c r="AE493" s="7"/>
      <c r="AF493" s="6">
        <f t="shared" si="697"/>
        <v>0</v>
      </c>
      <c r="AG493" s="6">
        <f t="shared" si="698"/>
        <v>0</v>
      </c>
      <c r="AH493" s="6">
        <f t="shared" si="699"/>
        <v>0</v>
      </c>
      <c r="AI493" s="6">
        <f t="shared" si="700"/>
        <v>0</v>
      </c>
      <c r="AJ493" s="6">
        <f t="shared" si="701"/>
        <v>0</v>
      </c>
      <c r="AK493" s="6">
        <f t="shared" si="702"/>
        <v>0</v>
      </c>
      <c r="AL493" s="6"/>
      <c r="AM4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3" s="9" t="e">
        <f t="shared" si="703"/>
        <v>#REF!</v>
      </c>
      <c r="BD493" s="9" t="e">
        <f t="shared" si="704"/>
        <v>#REF!</v>
      </c>
      <c r="BE493" s="9" t="e">
        <f t="shared" si="705"/>
        <v>#REF!</v>
      </c>
      <c r="BF493" s="9" t="e">
        <f t="shared" si="706"/>
        <v>#REF!</v>
      </c>
      <c r="BG493" s="9" t="e">
        <f t="shared" si="707"/>
        <v>#REF!</v>
      </c>
      <c r="BH493" s="9" t="e">
        <f t="shared" si="708"/>
        <v>#REF!</v>
      </c>
      <c r="BI493" s="9" t="e">
        <f t="shared" si="709"/>
        <v>#REF!</v>
      </c>
      <c r="BL493" s="10" t="e">
        <f>SUMIF([3]gfs0910a!#REF!,'[3]total hrs'!#REF!,[3]gfs0910a!#REF!)</f>
        <v>#REF!</v>
      </c>
      <c r="BM493" s="10" t="e">
        <f t="shared" si="710"/>
        <v>#REF!</v>
      </c>
      <c r="BN493" s="10" t="e">
        <f>SUMIF([3]gfs0910a!#REF!,'[3]total hrs'!#REF!,[3]gfs0910a!#REF!)</f>
        <v>#REF!</v>
      </c>
      <c r="BO493" s="10" t="e">
        <f t="shared" si="711"/>
        <v>#REF!</v>
      </c>
      <c r="BP493" s="10" t="e">
        <f>SUMIF([3]gfs0910a!#REF!,'[3]total hrs'!#REF!,[3]gfs0910a!#REF!)</f>
        <v>#REF!</v>
      </c>
      <c r="BQ493" s="10" t="e">
        <f t="shared" si="712"/>
        <v>#REF!</v>
      </c>
      <c r="BR493" s="10" t="e">
        <f>SUMIF([3]gfs0910a!#REF!,'[3]total hrs'!#REF!,[3]gfs0910a!#REF!)</f>
        <v>#REF!</v>
      </c>
      <c r="BS493" s="10" t="e">
        <f t="shared" si="713"/>
        <v>#REF!</v>
      </c>
      <c r="BT493" s="10" t="e">
        <f>SUMIF([3]gfs0910a!#REF!,'[3]total hrs'!#REF!,[3]gfs0910a!#REF!)</f>
        <v>#REF!</v>
      </c>
      <c r="BU493" s="10" t="e">
        <f t="shared" si="714"/>
        <v>#REF!</v>
      </c>
      <c r="BV493" s="10" t="e">
        <f>SUMIF([3]gfs0910a!#REF!,'[3]total hrs'!#REF!,[3]gfs0910a!#REF!)</f>
        <v>#REF!</v>
      </c>
      <c r="BW493" s="10" t="e">
        <f t="shared" si="715"/>
        <v>#REF!</v>
      </c>
    </row>
    <row r="494" spans="1:75" ht="21" customHeight="1" x14ac:dyDescent="0.25">
      <c r="A494" s="12">
        <v>52411</v>
      </c>
      <c r="B494" s="12" t="s">
        <v>502</v>
      </c>
      <c r="C494" s="15" t="s">
        <v>20</v>
      </c>
      <c r="D494" s="29">
        <f>SUMIF(general!$C:$C,'control sheet'!$A:$A,general!$K:$K)</f>
        <v>0</v>
      </c>
      <c r="E494" s="5">
        <f>SUMIF(airport!C:C,'control sheet'!A:A,airport!K:K)</f>
        <v>0</v>
      </c>
      <c r="F494" s="5">
        <f>SUMIF(denarau!C:C,'control sheet'!A:A,denarau!K:K)</f>
        <v>0</v>
      </c>
      <c r="G494" s="98">
        <f>SUMIF(fijian!$C:$C,'control sheet'!$A:$A,fijian!$K:$K)</f>
        <v>0</v>
      </c>
      <c r="H494" s="5">
        <f>SUMIF(north!C:C,'control sheet'!A:A,north!K:K)</f>
        <v>0</v>
      </c>
      <c r="I494" s="5"/>
      <c r="J494" s="5"/>
      <c r="L494" s="6">
        <f t="shared" si="694"/>
        <v>0</v>
      </c>
      <c r="N4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4" s="96">
        <f t="shared" si="695"/>
        <v>0</v>
      </c>
      <c r="R4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4" s="6">
        <f t="shared" si="696"/>
        <v>0</v>
      </c>
      <c r="AE494" s="7"/>
      <c r="AF494" s="6">
        <f t="shared" si="697"/>
        <v>0</v>
      </c>
      <c r="AG494" s="6">
        <f t="shared" si="698"/>
        <v>0</v>
      </c>
      <c r="AH494" s="6">
        <f t="shared" si="699"/>
        <v>0</v>
      </c>
      <c r="AI494" s="6">
        <f t="shared" si="700"/>
        <v>0</v>
      </c>
      <c r="AJ494" s="6">
        <f t="shared" si="701"/>
        <v>0</v>
      </c>
      <c r="AK494" s="6">
        <f t="shared" si="702"/>
        <v>0</v>
      </c>
      <c r="AL494" s="6"/>
      <c r="AM4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4" s="9" t="e">
        <f t="shared" si="703"/>
        <v>#REF!</v>
      </c>
      <c r="BD494" s="9" t="e">
        <f t="shared" si="704"/>
        <v>#REF!</v>
      </c>
      <c r="BE494" s="9" t="e">
        <f t="shared" si="705"/>
        <v>#REF!</v>
      </c>
      <c r="BF494" s="9" t="e">
        <f t="shared" si="706"/>
        <v>#REF!</v>
      </c>
      <c r="BG494" s="9" t="e">
        <f t="shared" si="707"/>
        <v>#REF!</v>
      </c>
      <c r="BH494" s="9" t="e">
        <f t="shared" si="708"/>
        <v>#REF!</v>
      </c>
      <c r="BI494" s="9" t="e">
        <f t="shared" si="709"/>
        <v>#REF!</v>
      </c>
      <c r="BL494" s="10" t="e">
        <f>SUMIF([3]gfs0910a!#REF!,'[3]total hrs'!#REF!,[3]gfs0910a!#REF!)</f>
        <v>#REF!</v>
      </c>
      <c r="BM494" s="10" t="e">
        <f t="shared" si="710"/>
        <v>#REF!</v>
      </c>
      <c r="BN494" s="10" t="e">
        <f>SUMIF([3]gfs0910a!#REF!,'[3]total hrs'!#REF!,[3]gfs0910a!#REF!)</f>
        <v>#REF!</v>
      </c>
      <c r="BO494" s="10" t="e">
        <f t="shared" si="711"/>
        <v>#REF!</v>
      </c>
      <c r="BP494" s="10" t="e">
        <f>SUMIF([3]gfs0910a!#REF!,'[3]total hrs'!#REF!,[3]gfs0910a!#REF!)</f>
        <v>#REF!</v>
      </c>
      <c r="BQ494" s="10" t="e">
        <f t="shared" si="712"/>
        <v>#REF!</v>
      </c>
      <c r="BR494" s="10" t="e">
        <f>SUMIF([3]gfs0910a!#REF!,'[3]total hrs'!#REF!,[3]gfs0910a!#REF!)</f>
        <v>#REF!</v>
      </c>
      <c r="BS494" s="10" t="e">
        <f t="shared" si="713"/>
        <v>#REF!</v>
      </c>
      <c r="BT494" s="10" t="e">
        <f>SUMIF([3]gfs0910a!#REF!,'[3]total hrs'!#REF!,[3]gfs0910a!#REF!)</f>
        <v>#REF!</v>
      </c>
      <c r="BU494" s="10" t="e">
        <f t="shared" si="714"/>
        <v>#REF!</v>
      </c>
      <c r="BV494" s="10" t="e">
        <f>SUMIF([3]gfs0910a!#REF!,'[3]total hrs'!#REF!,[3]gfs0910a!#REF!)</f>
        <v>#REF!</v>
      </c>
      <c r="BW494" s="10" t="e">
        <f t="shared" si="715"/>
        <v>#REF!</v>
      </c>
    </row>
    <row r="495" spans="1:75" ht="21" customHeight="1" x14ac:dyDescent="0.25">
      <c r="A495" s="12">
        <v>52415</v>
      </c>
      <c r="B495" s="12" t="s">
        <v>505</v>
      </c>
      <c r="C495" s="15" t="s">
        <v>20</v>
      </c>
      <c r="D495" s="29">
        <f>SUMIF(general!$C:$C,'control sheet'!$A:$A,general!$K:$K)</f>
        <v>0</v>
      </c>
      <c r="E495" s="5">
        <f>SUMIF(airport!C:C,'control sheet'!A:A,airport!K:K)</f>
        <v>59</v>
      </c>
      <c r="F495" s="5">
        <f>SUMIF(denarau!C:C,'control sheet'!A:A,denarau!K:K)</f>
        <v>0</v>
      </c>
      <c r="G495" s="98">
        <f>SUMIF(fijian!$C:$C,'control sheet'!$A:$A,fijian!$K:$K)</f>
        <v>0</v>
      </c>
      <c r="H495" s="5">
        <f>SUMIF(north!C:C,'control sheet'!A:A,north!K:K)</f>
        <v>0</v>
      </c>
      <c r="I495" s="5"/>
      <c r="J495" s="5"/>
      <c r="L495" s="6">
        <f t="shared" si="694"/>
        <v>59</v>
      </c>
      <c r="N4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4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4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5" s="96">
        <f t="shared" si="695"/>
        <v>0</v>
      </c>
      <c r="R4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495" s="6">
        <f t="shared" si="696"/>
        <v>59</v>
      </c>
      <c r="AE495" s="7"/>
      <c r="AF495" s="6">
        <f t="shared" si="697"/>
        <v>45</v>
      </c>
      <c r="AG495" s="6">
        <f t="shared" si="698"/>
        <v>14</v>
      </c>
      <c r="AH495" s="6">
        <f t="shared" si="699"/>
        <v>0</v>
      </c>
      <c r="AI495" s="6">
        <f t="shared" si="700"/>
        <v>0</v>
      </c>
      <c r="AJ495" s="6">
        <f t="shared" si="701"/>
        <v>0</v>
      </c>
      <c r="AK495" s="6">
        <f t="shared" si="702"/>
        <v>24</v>
      </c>
      <c r="AL495" s="6"/>
      <c r="AM4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5" s="9" t="e">
        <f t="shared" si="703"/>
        <v>#REF!</v>
      </c>
      <c r="BD495" s="9" t="e">
        <f t="shared" si="704"/>
        <v>#REF!</v>
      </c>
      <c r="BE495" s="9" t="e">
        <f t="shared" si="705"/>
        <v>#REF!</v>
      </c>
      <c r="BF495" s="9" t="e">
        <f t="shared" si="706"/>
        <v>#REF!</v>
      </c>
      <c r="BG495" s="9" t="e">
        <f t="shared" si="707"/>
        <v>#REF!</v>
      </c>
      <c r="BH495" s="9" t="e">
        <f t="shared" si="708"/>
        <v>#REF!</v>
      </c>
      <c r="BI495" s="9" t="e">
        <f t="shared" si="709"/>
        <v>#REF!</v>
      </c>
      <c r="BL495" s="10" t="e">
        <f>SUMIF([3]gfs0910a!#REF!,'[3]total hrs'!#REF!,[3]gfs0910a!#REF!)</f>
        <v>#REF!</v>
      </c>
      <c r="BM495" s="10" t="e">
        <f t="shared" si="710"/>
        <v>#REF!</v>
      </c>
      <c r="BN495" s="10" t="e">
        <f>SUMIF([3]gfs0910a!#REF!,'[3]total hrs'!#REF!,[3]gfs0910a!#REF!)</f>
        <v>#REF!</v>
      </c>
      <c r="BO495" s="10" t="e">
        <f t="shared" si="711"/>
        <v>#REF!</v>
      </c>
      <c r="BP495" s="10" t="e">
        <f>SUMIF([3]gfs0910a!#REF!,'[3]total hrs'!#REF!,[3]gfs0910a!#REF!)</f>
        <v>#REF!</v>
      </c>
      <c r="BQ495" s="10" t="e">
        <f t="shared" si="712"/>
        <v>#REF!</v>
      </c>
      <c r="BR495" s="10" t="e">
        <f>SUMIF([3]gfs0910a!#REF!,'[3]total hrs'!#REF!,[3]gfs0910a!#REF!)</f>
        <v>#REF!</v>
      </c>
      <c r="BS495" s="10" t="e">
        <f t="shared" si="713"/>
        <v>#REF!</v>
      </c>
      <c r="BT495" s="10" t="e">
        <f>SUMIF([3]gfs0910a!#REF!,'[3]total hrs'!#REF!,[3]gfs0910a!#REF!)</f>
        <v>#REF!</v>
      </c>
      <c r="BU495" s="10" t="e">
        <f t="shared" si="714"/>
        <v>#REF!</v>
      </c>
      <c r="BV495" s="10" t="e">
        <f>SUMIF([3]gfs0910a!#REF!,'[3]total hrs'!#REF!,[3]gfs0910a!#REF!)</f>
        <v>#REF!</v>
      </c>
      <c r="BW495" s="10" t="e">
        <f t="shared" si="715"/>
        <v>#REF!</v>
      </c>
    </row>
    <row r="496" spans="1:75" ht="21" customHeight="1" x14ac:dyDescent="0.25">
      <c r="A496" s="12">
        <v>52416</v>
      </c>
      <c r="B496" s="12" t="s">
        <v>506</v>
      </c>
      <c r="C496" s="15" t="s">
        <v>20</v>
      </c>
      <c r="D496" s="29">
        <f>SUMIF(general!$C:$C,'control sheet'!$A:$A,general!$K:$K)</f>
        <v>0</v>
      </c>
      <c r="E496" s="5">
        <f>SUMIF(airport!C:C,'control sheet'!A:A,airport!K:K)</f>
        <v>0</v>
      </c>
      <c r="F496" s="5">
        <f>SUMIF(denarau!C:C,'control sheet'!A:A,denarau!K:K)</f>
        <v>0</v>
      </c>
      <c r="G496" s="98">
        <f>SUMIF(fijian!$C:$C,'control sheet'!$A:$A,fijian!$K:$K)</f>
        <v>0</v>
      </c>
      <c r="H496" s="5">
        <f>SUMIF(north!C:C,'control sheet'!A:A,north!K:K)</f>
        <v>0</v>
      </c>
      <c r="I496" s="5"/>
      <c r="J496" s="5"/>
      <c r="L496" s="6">
        <f t="shared" si="694"/>
        <v>0</v>
      </c>
      <c r="N4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6" s="96">
        <f t="shared" si="695"/>
        <v>0</v>
      </c>
      <c r="R4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6" s="6">
        <f t="shared" si="696"/>
        <v>0</v>
      </c>
      <c r="AE496" s="7"/>
      <c r="AF496" s="6">
        <f t="shared" si="697"/>
        <v>0</v>
      </c>
      <c r="AG496" s="6">
        <f t="shared" si="698"/>
        <v>0</v>
      </c>
      <c r="AH496" s="6">
        <f t="shared" si="699"/>
        <v>0</v>
      </c>
      <c r="AI496" s="6">
        <f t="shared" si="700"/>
        <v>0</v>
      </c>
      <c r="AJ496" s="6">
        <f t="shared" si="701"/>
        <v>0</v>
      </c>
      <c r="AK496" s="6">
        <f t="shared" si="702"/>
        <v>0</v>
      </c>
      <c r="AL496" s="6"/>
      <c r="AM4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6" s="9" t="e">
        <f t="shared" si="703"/>
        <v>#REF!</v>
      </c>
      <c r="BD496" s="9" t="e">
        <f t="shared" si="704"/>
        <v>#REF!</v>
      </c>
      <c r="BE496" s="9" t="e">
        <f t="shared" si="705"/>
        <v>#REF!</v>
      </c>
      <c r="BF496" s="9" t="e">
        <f t="shared" si="706"/>
        <v>#REF!</v>
      </c>
      <c r="BG496" s="9" t="e">
        <f t="shared" si="707"/>
        <v>#REF!</v>
      </c>
      <c r="BH496" s="9" t="e">
        <f t="shared" si="708"/>
        <v>#REF!</v>
      </c>
      <c r="BI496" s="9" t="e">
        <f t="shared" si="709"/>
        <v>#REF!</v>
      </c>
      <c r="BL496" s="10" t="e">
        <f>SUMIF([3]gfs0910a!#REF!,'[3]total hrs'!#REF!,[3]gfs0910a!#REF!)</f>
        <v>#REF!</v>
      </c>
      <c r="BM496" s="10" t="e">
        <f t="shared" si="710"/>
        <v>#REF!</v>
      </c>
      <c r="BN496" s="10" t="e">
        <f>SUMIF([3]gfs0910a!#REF!,'[3]total hrs'!#REF!,[3]gfs0910a!#REF!)</f>
        <v>#REF!</v>
      </c>
      <c r="BO496" s="10" t="e">
        <f t="shared" si="711"/>
        <v>#REF!</v>
      </c>
      <c r="BP496" s="10" t="e">
        <f>SUMIF([3]gfs0910a!#REF!,'[3]total hrs'!#REF!,[3]gfs0910a!#REF!)</f>
        <v>#REF!</v>
      </c>
      <c r="BQ496" s="10" t="e">
        <f t="shared" si="712"/>
        <v>#REF!</v>
      </c>
      <c r="BR496" s="10" t="e">
        <f>SUMIF([3]gfs0910a!#REF!,'[3]total hrs'!#REF!,[3]gfs0910a!#REF!)</f>
        <v>#REF!</v>
      </c>
      <c r="BS496" s="10" t="e">
        <f t="shared" si="713"/>
        <v>#REF!</v>
      </c>
      <c r="BT496" s="10" t="e">
        <f>SUMIF([3]gfs0910a!#REF!,'[3]total hrs'!#REF!,[3]gfs0910a!#REF!)</f>
        <v>#REF!</v>
      </c>
      <c r="BU496" s="10" t="e">
        <f t="shared" si="714"/>
        <v>#REF!</v>
      </c>
      <c r="BV496" s="10" t="e">
        <f>SUMIF([3]gfs0910a!#REF!,'[3]total hrs'!#REF!,[3]gfs0910a!#REF!)</f>
        <v>#REF!</v>
      </c>
      <c r="BW496" s="10" t="e">
        <f t="shared" si="715"/>
        <v>#REF!</v>
      </c>
    </row>
    <row r="497" spans="1:75" ht="21" customHeight="1" x14ac:dyDescent="0.25">
      <c r="A497" s="12">
        <v>52417</v>
      </c>
      <c r="B497" s="12" t="s">
        <v>507</v>
      </c>
      <c r="C497" s="15" t="s">
        <v>20</v>
      </c>
      <c r="D497" s="29">
        <f>SUMIF(general!$C:$C,'control sheet'!$A:$A,general!$K:$K)</f>
        <v>0</v>
      </c>
      <c r="E497" s="5">
        <f>SUMIF(airport!C:C,'control sheet'!A:A,airport!K:K)</f>
        <v>0</v>
      </c>
      <c r="F497" s="5">
        <f>SUMIF(denarau!C:C,'control sheet'!A:A,denarau!K:K)</f>
        <v>0</v>
      </c>
      <c r="G497" s="98">
        <f>SUMIF(fijian!$C:$C,'control sheet'!$A:$A,fijian!$K:$K)</f>
        <v>0</v>
      </c>
      <c r="H497" s="5">
        <f>SUMIF(north!C:C,'control sheet'!A:A,north!K:K)</f>
        <v>0</v>
      </c>
      <c r="I497" s="5"/>
      <c r="J497" s="5"/>
      <c r="L497" s="6">
        <f t="shared" si="694"/>
        <v>0</v>
      </c>
      <c r="N4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7" s="96">
        <f t="shared" si="695"/>
        <v>0</v>
      </c>
      <c r="R4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7" s="6">
        <f t="shared" si="696"/>
        <v>0</v>
      </c>
      <c r="AE497" s="7"/>
      <c r="AF497" s="6">
        <f t="shared" si="697"/>
        <v>0</v>
      </c>
      <c r="AG497" s="6">
        <f t="shared" si="698"/>
        <v>0</v>
      </c>
      <c r="AH497" s="6">
        <f t="shared" si="699"/>
        <v>0</v>
      </c>
      <c r="AI497" s="6">
        <f t="shared" si="700"/>
        <v>0</v>
      </c>
      <c r="AJ497" s="6">
        <f t="shared" si="701"/>
        <v>0</v>
      </c>
      <c r="AK497" s="6">
        <f t="shared" si="702"/>
        <v>0</v>
      </c>
      <c r="AL497" s="6"/>
      <c r="AM4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7" s="9" t="e">
        <f t="shared" si="703"/>
        <v>#REF!</v>
      </c>
      <c r="BD497" s="9" t="e">
        <f t="shared" si="704"/>
        <v>#REF!</v>
      </c>
      <c r="BE497" s="9" t="e">
        <f t="shared" si="705"/>
        <v>#REF!</v>
      </c>
      <c r="BF497" s="9" t="e">
        <f t="shared" si="706"/>
        <v>#REF!</v>
      </c>
      <c r="BG497" s="9" t="e">
        <f t="shared" si="707"/>
        <v>#REF!</v>
      </c>
      <c r="BH497" s="9" t="e">
        <f t="shared" si="708"/>
        <v>#REF!</v>
      </c>
      <c r="BI497" s="9" t="e">
        <f t="shared" si="709"/>
        <v>#REF!</v>
      </c>
      <c r="BL497" s="10" t="e">
        <f>SUMIF([3]gfs0910a!#REF!,'[3]total hrs'!#REF!,[3]gfs0910a!#REF!)</f>
        <v>#REF!</v>
      </c>
      <c r="BM497" s="10" t="e">
        <f t="shared" si="710"/>
        <v>#REF!</v>
      </c>
      <c r="BN497" s="10" t="e">
        <f>SUMIF([3]gfs0910a!#REF!,'[3]total hrs'!#REF!,[3]gfs0910a!#REF!)</f>
        <v>#REF!</v>
      </c>
      <c r="BO497" s="10" t="e">
        <f t="shared" si="711"/>
        <v>#REF!</v>
      </c>
      <c r="BP497" s="10" t="e">
        <f>SUMIF([3]gfs0910a!#REF!,'[3]total hrs'!#REF!,[3]gfs0910a!#REF!)</f>
        <v>#REF!</v>
      </c>
      <c r="BQ497" s="10" t="e">
        <f t="shared" si="712"/>
        <v>#REF!</v>
      </c>
      <c r="BR497" s="10" t="e">
        <f>SUMIF([3]gfs0910a!#REF!,'[3]total hrs'!#REF!,[3]gfs0910a!#REF!)</f>
        <v>#REF!</v>
      </c>
      <c r="BS497" s="10" t="e">
        <f t="shared" si="713"/>
        <v>#REF!</v>
      </c>
      <c r="BT497" s="10" t="e">
        <f>SUMIF([3]gfs0910a!#REF!,'[3]total hrs'!#REF!,[3]gfs0910a!#REF!)</f>
        <v>#REF!</v>
      </c>
      <c r="BU497" s="10" t="e">
        <f t="shared" si="714"/>
        <v>#REF!</v>
      </c>
      <c r="BV497" s="10" t="e">
        <f>SUMIF([3]gfs0910a!#REF!,'[3]total hrs'!#REF!,[3]gfs0910a!#REF!)</f>
        <v>#REF!</v>
      </c>
      <c r="BW497" s="10" t="e">
        <f t="shared" si="715"/>
        <v>#REF!</v>
      </c>
    </row>
    <row r="498" spans="1:75" ht="21" customHeight="1" x14ac:dyDescent="0.25">
      <c r="A498" s="12">
        <v>52421</v>
      </c>
      <c r="B498" s="12" t="s">
        <v>509</v>
      </c>
      <c r="C498" s="15" t="s">
        <v>20</v>
      </c>
      <c r="D498" s="29">
        <f>SUMIF(general!$C:$C,'control sheet'!$A:$A,general!$K:$K)</f>
        <v>0</v>
      </c>
      <c r="E498" s="5">
        <f>SUMIF(airport!C:C,'control sheet'!A:A,airport!K:K)</f>
        <v>0</v>
      </c>
      <c r="F498" s="5">
        <f>SUMIF(denarau!C:C,'control sheet'!A:A,denarau!K:K)</f>
        <v>0</v>
      </c>
      <c r="G498" s="98">
        <f>SUMIF(fijian!$C:$C,'control sheet'!$A:$A,fijian!$K:$K)</f>
        <v>0</v>
      </c>
      <c r="H498" s="5">
        <f>SUMIF(north!C:C,'control sheet'!A:A,north!K:K)</f>
        <v>0</v>
      </c>
      <c r="I498" s="5"/>
      <c r="J498" s="5"/>
      <c r="L498" s="6">
        <f t="shared" ref="L498:L506" si="716">SUM(D498:J498)</f>
        <v>0</v>
      </c>
      <c r="N4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8" s="96">
        <f t="shared" ref="Q498:Q506" si="717">SUM(N498:P498)-L498</f>
        <v>0</v>
      </c>
      <c r="R4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8" s="6">
        <f t="shared" ref="AD498:AD506" si="718">+L498-U498</f>
        <v>0</v>
      </c>
      <c r="AE498" s="7"/>
      <c r="AF498" s="6">
        <f t="shared" ref="AF498:AF506" si="719">+N498-W498</f>
        <v>0</v>
      </c>
      <c r="AG498" s="6">
        <f t="shared" ref="AG498:AG506" si="720">+O498-X498</f>
        <v>0</v>
      </c>
      <c r="AH498" s="6">
        <f t="shared" ref="AH498:AH506" si="721">+P498-Y498</f>
        <v>0</v>
      </c>
      <c r="AI498" s="6">
        <f t="shared" ref="AI498:AI506" si="722">+Q498-Z498</f>
        <v>0</v>
      </c>
      <c r="AJ498" s="6">
        <f t="shared" ref="AJ498:AJ506" si="723">+R498-AA498</f>
        <v>0</v>
      </c>
      <c r="AK498" s="6">
        <f t="shared" ref="AK498:AK506" si="724">+S498-AB498</f>
        <v>0</v>
      </c>
      <c r="AL498" s="6"/>
      <c r="AM4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8" s="9" t="e">
        <f t="shared" ref="BC498:BC506" si="725">+AM498-AU498</f>
        <v>#REF!</v>
      </c>
      <c r="BD498" s="9" t="e">
        <f t="shared" ref="BD498:BD506" si="726">+AN498-AV498</f>
        <v>#REF!</v>
      </c>
      <c r="BE498" s="9" t="e">
        <f t="shared" ref="BE498:BE506" si="727">+AO498-AW498</f>
        <v>#REF!</v>
      </c>
      <c r="BF498" s="9" t="e">
        <f t="shared" ref="BF498:BF506" si="728">+AP498-AX498</f>
        <v>#REF!</v>
      </c>
      <c r="BG498" s="9" t="e">
        <f t="shared" ref="BG498:BG506" si="729">+AQ498-AY498</f>
        <v>#REF!</v>
      </c>
      <c r="BH498" s="9" t="e">
        <f t="shared" ref="BH498:BH506" si="730">+AR498-AZ498</f>
        <v>#REF!</v>
      </c>
      <c r="BI498" s="9" t="e">
        <f t="shared" ref="BI498:BI506" si="731">+AS498-BA498</f>
        <v>#REF!</v>
      </c>
      <c r="BL498" s="10" t="e">
        <f>SUMIF([3]gfs0910a!#REF!,'[3]total hrs'!#REF!,[3]gfs0910a!#REF!)</f>
        <v>#REF!</v>
      </c>
      <c r="BM498" s="10" t="e">
        <f t="shared" ref="BM498:BM506" si="732">+BL498-L498</f>
        <v>#REF!</v>
      </c>
      <c r="BN498" s="10" t="e">
        <f>SUMIF([3]gfs0910a!#REF!,'[3]total hrs'!#REF!,[3]gfs0910a!#REF!)</f>
        <v>#REF!</v>
      </c>
      <c r="BO498" s="10" t="e">
        <f t="shared" ref="BO498:BO506" si="733">+BN498-N498</f>
        <v>#REF!</v>
      </c>
      <c r="BP498" s="10" t="e">
        <f>SUMIF([3]gfs0910a!#REF!,'[3]total hrs'!#REF!,[3]gfs0910a!#REF!)</f>
        <v>#REF!</v>
      </c>
      <c r="BQ498" s="10" t="e">
        <f t="shared" ref="BQ498:BQ506" si="734">+BP498-O498</f>
        <v>#REF!</v>
      </c>
      <c r="BR498" s="10" t="e">
        <f>SUMIF([3]gfs0910a!#REF!,'[3]total hrs'!#REF!,[3]gfs0910a!#REF!)</f>
        <v>#REF!</v>
      </c>
      <c r="BS498" s="10" t="e">
        <f t="shared" ref="BS498:BS506" si="735">+BR498-P498</f>
        <v>#REF!</v>
      </c>
      <c r="BT498" s="10" t="e">
        <f>SUMIF([3]gfs0910a!#REF!,'[3]total hrs'!#REF!,[3]gfs0910a!#REF!)</f>
        <v>#REF!</v>
      </c>
      <c r="BU498" s="10" t="e">
        <f t="shared" ref="BU498:BU506" si="736">+BT498-R498</f>
        <v>#REF!</v>
      </c>
      <c r="BV498" s="10" t="e">
        <f>SUMIF([3]gfs0910a!#REF!,'[3]total hrs'!#REF!,[3]gfs0910a!#REF!)</f>
        <v>#REF!</v>
      </c>
      <c r="BW498" s="10" t="e">
        <f t="shared" ref="BW498:BW506" si="737">+BV498-S498</f>
        <v>#REF!</v>
      </c>
    </row>
    <row r="499" spans="1:75" ht="21" customHeight="1" x14ac:dyDescent="0.25">
      <c r="A499" s="12">
        <v>52422</v>
      </c>
      <c r="B499" s="12" t="s">
        <v>510</v>
      </c>
      <c r="C499" s="15" t="s">
        <v>20</v>
      </c>
      <c r="D499" s="29">
        <f>SUMIF(general!$C:$C,'control sheet'!$A:$A,general!$K:$K)</f>
        <v>0</v>
      </c>
      <c r="E499" s="5">
        <f>SUMIF(airport!C:C,'control sheet'!A:A,airport!K:K)</f>
        <v>0</v>
      </c>
      <c r="F499" s="5">
        <f>SUMIF(denarau!C:C,'control sheet'!A:A,denarau!K:K)</f>
        <v>0</v>
      </c>
      <c r="G499" s="98">
        <f>SUMIF(fijian!$C:$C,'control sheet'!$A:$A,fijian!$K:$K)</f>
        <v>0</v>
      </c>
      <c r="H499" s="5">
        <f>SUMIF(north!C:C,'control sheet'!A:A,north!K:K)</f>
        <v>0</v>
      </c>
      <c r="I499" s="5"/>
      <c r="J499" s="5"/>
      <c r="L499" s="6">
        <f t="shared" si="716"/>
        <v>0</v>
      </c>
      <c r="N4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4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4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499" s="96">
        <f t="shared" si="717"/>
        <v>0</v>
      </c>
      <c r="R4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4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499" s="6">
        <f t="shared" si="718"/>
        <v>0</v>
      </c>
      <c r="AE499" s="7"/>
      <c r="AF499" s="6">
        <f t="shared" si="719"/>
        <v>0</v>
      </c>
      <c r="AG499" s="6">
        <f t="shared" si="720"/>
        <v>0</v>
      </c>
      <c r="AH499" s="6">
        <f t="shared" si="721"/>
        <v>0</v>
      </c>
      <c r="AI499" s="6">
        <f t="shared" si="722"/>
        <v>0</v>
      </c>
      <c r="AJ499" s="6">
        <f t="shared" si="723"/>
        <v>0</v>
      </c>
      <c r="AK499" s="6">
        <f t="shared" si="724"/>
        <v>0</v>
      </c>
      <c r="AL499" s="6"/>
      <c r="AM4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4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4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4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4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4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4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499" s="9" t="e">
        <f t="shared" si="725"/>
        <v>#REF!</v>
      </c>
      <c r="BD499" s="9" t="e">
        <f t="shared" si="726"/>
        <v>#REF!</v>
      </c>
      <c r="BE499" s="9" t="e">
        <f t="shared" si="727"/>
        <v>#REF!</v>
      </c>
      <c r="BF499" s="9" t="e">
        <f t="shared" si="728"/>
        <v>#REF!</v>
      </c>
      <c r="BG499" s="9" t="e">
        <f t="shared" si="729"/>
        <v>#REF!</v>
      </c>
      <c r="BH499" s="9" t="e">
        <f t="shared" si="730"/>
        <v>#REF!</v>
      </c>
      <c r="BI499" s="9" t="e">
        <f t="shared" si="731"/>
        <v>#REF!</v>
      </c>
      <c r="BL499" s="10" t="e">
        <f>SUMIF([3]gfs0910a!#REF!,'[3]total hrs'!#REF!,[3]gfs0910a!#REF!)</f>
        <v>#REF!</v>
      </c>
      <c r="BM499" s="10" t="e">
        <f t="shared" si="732"/>
        <v>#REF!</v>
      </c>
      <c r="BN499" s="10" t="e">
        <f>SUMIF([3]gfs0910a!#REF!,'[3]total hrs'!#REF!,[3]gfs0910a!#REF!)</f>
        <v>#REF!</v>
      </c>
      <c r="BO499" s="10" t="e">
        <f t="shared" si="733"/>
        <v>#REF!</v>
      </c>
      <c r="BP499" s="10" t="e">
        <f>SUMIF([3]gfs0910a!#REF!,'[3]total hrs'!#REF!,[3]gfs0910a!#REF!)</f>
        <v>#REF!</v>
      </c>
      <c r="BQ499" s="10" t="e">
        <f t="shared" si="734"/>
        <v>#REF!</v>
      </c>
      <c r="BR499" s="10" t="e">
        <f>SUMIF([3]gfs0910a!#REF!,'[3]total hrs'!#REF!,[3]gfs0910a!#REF!)</f>
        <v>#REF!</v>
      </c>
      <c r="BS499" s="10" t="e">
        <f t="shared" si="735"/>
        <v>#REF!</v>
      </c>
      <c r="BT499" s="10" t="e">
        <f>SUMIF([3]gfs0910a!#REF!,'[3]total hrs'!#REF!,[3]gfs0910a!#REF!)</f>
        <v>#REF!</v>
      </c>
      <c r="BU499" s="10" t="e">
        <f t="shared" si="736"/>
        <v>#REF!</v>
      </c>
      <c r="BV499" s="10" t="e">
        <f>SUMIF([3]gfs0910a!#REF!,'[3]total hrs'!#REF!,[3]gfs0910a!#REF!)</f>
        <v>#REF!</v>
      </c>
      <c r="BW499" s="10" t="e">
        <f t="shared" si="737"/>
        <v>#REF!</v>
      </c>
    </row>
    <row r="500" spans="1:75" ht="21" customHeight="1" x14ac:dyDescent="0.25">
      <c r="A500" s="12">
        <v>52424</v>
      </c>
      <c r="B500" s="12" t="s">
        <v>511</v>
      </c>
      <c r="C500" s="15" t="s">
        <v>20</v>
      </c>
      <c r="D500" s="29">
        <f>SUMIF(general!$C:$C,'control sheet'!$A:$A,general!$K:$K)</f>
        <v>0</v>
      </c>
      <c r="E500" s="5">
        <f>SUMIF(airport!C:C,'control sheet'!A:A,airport!K:K)</f>
        <v>0</v>
      </c>
      <c r="F500" s="5">
        <f>SUMIF(denarau!C:C,'control sheet'!A:A,denarau!K:K)</f>
        <v>0</v>
      </c>
      <c r="G500" s="98">
        <f>SUMIF(fijian!$C:$C,'control sheet'!$A:$A,fijian!$K:$K)</f>
        <v>0</v>
      </c>
      <c r="H500" s="5">
        <f>SUMIF(north!C:C,'control sheet'!A:A,north!K:K)</f>
        <v>0</v>
      </c>
      <c r="I500" s="5"/>
      <c r="J500" s="5"/>
      <c r="L500" s="6">
        <f t="shared" si="716"/>
        <v>0</v>
      </c>
      <c r="N5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0" s="96">
        <f t="shared" si="717"/>
        <v>0</v>
      </c>
      <c r="R5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00" s="6">
        <f t="shared" si="718"/>
        <v>0</v>
      </c>
      <c r="AE500" s="7"/>
      <c r="AF500" s="6">
        <f t="shared" si="719"/>
        <v>0</v>
      </c>
      <c r="AG500" s="6">
        <f t="shared" si="720"/>
        <v>0</v>
      </c>
      <c r="AH500" s="6">
        <f t="shared" si="721"/>
        <v>0</v>
      </c>
      <c r="AI500" s="6">
        <f t="shared" si="722"/>
        <v>0</v>
      </c>
      <c r="AJ500" s="6">
        <f t="shared" si="723"/>
        <v>0</v>
      </c>
      <c r="AK500" s="6">
        <f t="shared" si="724"/>
        <v>0</v>
      </c>
      <c r="AL500" s="6"/>
      <c r="AM5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0" s="9" t="e">
        <f t="shared" si="725"/>
        <v>#REF!</v>
      </c>
      <c r="BD500" s="9" t="e">
        <f t="shared" si="726"/>
        <v>#REF!</v>
      </c>
      <c r="BE500" s="9" t="e">
        <f t="shared" si="727"/>
        <v>#REF!</v>
      </c>
      <c r="BF500" s="9" t="e">
        <f t="shared" si="728"/>
        <v>#REF!</v>
      </c>
      <c r="BG500" s="9" t="e">
        <f t="shared" si="729"/>
        <v>#REF!</v>
      </c>
      <c r="BH500" s="9" t="e">
        <f t="shared" si="730"/>
        <v>#REF!</v>
      </c>
      <c r="BI500" s="9" t="e">
        <f t="shared" si="731"/>
        <v>#REF!</v>
      </c>
      <c r="BL500" s="10" t="e">
        <f>SUMIF([3]gfs0910a!#REF!,'[3]total hrs'!#REF!,[3]gfs0910a!#REF!)</f>
        <v>#REF!</v>
      </c>
      <c r="BM500" s="10" t="e">
        <f t="shared" si="732"/>
        <v>#REF!</v>
      </c>
      <c r="BN500" s="10" t="e">
        <f>SUMIF([3]gfs0910a!#REF!,'[3]total hrs'!#REF!,[3]gfs0910a!#REF!)</f>
        <v>#REF!</v>
      </c>
      <c r="BO500" s="10" t="e">
        <f t="shared" si="733"/>
        <v>#REF!</v>
      </c>
      <c r="BP500" s="10" t="e">
        <f>SUMIF([3]gfs0910a!#REF!,'[3]total hrs'!#REF!,[3]gfs0910a!#REF!)</f>
        <v>#REF!</v>
      </c>
      <c r="BQ500" s="10" t="e">
        <f t="shared" si="734"/>
        <v>#REF!</v>
      </c>
      <c r="BR500" s="10" t="e">
        <f>SUMIF([3]gfs0910a!#REF!,'[3]total hrs'!#REF!,[3]gfs0910a!#REF!)</f>
        <v>#REF!</v>
      </c>
      <c r="BS500" s="10" t="e">
        <f t="shared" si="735"/>
        <v>#REF!</v>
      </c>
      <c r="BT500" s="10" t="e">
        <f>SUMIF([3]gfs0910a!#REF!,'[3]total hrs'!#REF!,[3]gfs0910a!#REF!)</f>
        <v>#REF!</v>
      </c>
      <c r="BU500" s="10" t="e">
        <f t="shared" si="736"/>
        <v>#REF!</v>
      </c>
      <c r="BV500" s="10" t="e">
        <f>SUMIF([3]gfs0910a!#REF!,'[3]total hrs'!#REF!,[3]gfs0910a!#REF!)</f>
        <v>#REF!</v>
      </c>
      <c r="BW500" s="10" t="e">
        <f t="shared" si="737"/>
        <v>#REF!</v>
      </c>
    </row>
    <row r="501" spans="1:75" ht="21" customHeight="1" x14ac:dyDescent="0.25">
      <c r="A501" s="12">
        <v>52428</v>
      </c>
      <c r="B501" s="12" t="s">
        <v>513</v>
      </c>
      <c r="C501" s="15" t="s">
        <v>20</v>
      </c>
      <c r="D501" s="29">
        <f>SUMIF(general!$C:$C,'control sheet'!$A:$A,general!$K:$K)</f>
        <v>0</v>
      </c>
      <c r="E501" s="5">
        <f>SUMIF(airport!C:C,'control sheet'!A:A,airport!K:K)</f>
        <v>0</v>
      </c>
      <c r="F501" s="5">
        <f>SUMIF(denarau!C:C,'control sheet'!A:A,denarau!K:K)</f>
        <v>0</v>
      </c>
      <c r="G501" s="98">
        <f>SUMIF(fijian!$C:$C,'control sheet'!$A:$A,fijian!$K:$K)</f>
        <v>0</v>
      </c>
      <c r="H501" s="5">
        <f>SUMIF(north!C:C,'control sheet'!A:A,north!K:K)</f>
        <v>0</v>
      </c>
      <c r="I501" s="5"/>
      <c r="J501" s="5"/>
      <c r="L501" s="6">
        <f t="shared" si="716"/>
        <v>0</v>
      </c>
      <c r="N5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1" s="96">
        <f t="shared" si="717"/>
        <v>0</v>
      </c>
      <c r="R5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01" s="6">
        <f t="shared" si="718"/>
        <v>0</v>
      </c>
      <c r="AE501" s="7"/>
      <c r="AF501" s="6">
        <f t="shared" si="719"/>
        <v>0</v>
      </c>
      <c r="AG501" s="6">
        <f t="shared" si="720"/>
        <v>0</v>
      </c>
      <c r="AH501" s="6">
        <f t="shared" si="721"/>
        <v>0</v>
      </c>
      <c r="AI501" s="6">
        <f t="shared" si="722"/>
        <v>0</v>
      </c>
      <c r="AJ501" s="6">
        <f t="shared" si="723"/>
        <v>0</v>
      </c>
      <c r="AK501" s="6">
        <f t="shared" si="724"/>
        <v>0</v>
      </c>
      <c r="AL501" s="6"/>
      <c r="AM5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1" s="9" t="e">
        <f t="shared" si="725"/>
        <v>#REF!</v>
      </c>
      <c r="BD501" s="9" t="e">
        <f t="shared" si="726"/>
        <v>#REF!</v>
      </c>
      <c r="BE501" s="9" t="e">
        <f t="shared" si="727"/>
        <v>#REF!</v>
      </c>
      <c r="BF501" s="9" t="e">
        <f t="shared" si="728"/>
        <v>#REF!</v>
      </c>
      <c r="BG501" s="9" t="e">
        <f t="shared" si="729"/>
        <v>#REF!</v>
      </c>
      <c r="BH501" s="9" t="e">
        <f t="shared" si="730"/>
        <v>#REF!</v>
      </c>
      <c r="BI501" s="9" t="e">
        <f t="shared" si="731"/>
        <v>#REF!</v>
      </c>
      <c r="BL501" s="10" t="e">
        <f>SUMIF([3]gfs0910a!#REF!,'[3]total hrs'!#REF!,[3]gfs0910a!#REF!)</f>
        <v>#REF!</v>
      </c>
      <c r="BM501" s="10" t="e">
        <f t="shared" si="732"/>
        <v>#REF!</v>
      </c>
      <c r="BN501" s="10" t="e">
        <f>SUMIF([3]gfs0910a!#REF!,'[3]total hrs'!#REF!,[3]gfs0910a!#REF!)</f>
        <v>#REF!</v>
      </c>
      <c r="BO501" s="10" t="e">
        <f t="shared" si="733"/>
        <v>#REF!</v>
      </c>
      <c r="BP501" s="10" t="e">
        <f>SUMIF([3]gfs0910a!#REF!,'[3]total hrs'!#REF!,[3]gfs0910a!#REF!)</f>
        <v>#REF!</v>
      </c>
      <c r="BQ501" s="10" t="e">
        <f t="shared" si="734"/>
        <v>#REF!</v>
      </c>
      <c r="BR501" s="10" t="e">
        <f>SUMIF([3]gfs0910a!#REF!,'[3]total hrs'!#REF!,[3]gfs0910a!#REF!)</f>
        <v>#REF!</v>
      </c>
      <c r="BS501" s="10" t="e">
        <f t="shared" si="735"/>
        <v>#REF!</v>
      </c>
      <c r="BT501" s="10" t="e">
        <f>SUMIF([3]gfs0910a!#REF!,'[3]total hrs'!#REF!,[3]gfs0910a!#REF!)</f>
        <v>#REF!</v>
      </c>
      <c r="BU501" s="10" t="e">
        <f t="shared" si="736"/>
        <v>#REF!</v>
      </c>
      <c r="BV501" s="10" t="e">
        <f>SUMIF([3]gfs0910a!#REF!,'[3]total hrs'!#REF!,[3]gfs0910a!#REF!)</f>
        <v>#REF!</v>
      </c>
      <c r="BW501" s="10" t="e">
        <f t="shared" si="737"/>
        <v>#REF!</v>
      </c>
    </row>
    <row r="502" spans="1:75" ht="21" customHeight="1" x14ac:dyDescent="0.25">
      <c r="A502" s="12">
        <v>52431</v>
      </c>
      <c r="B502" s="12" t="s">
        <v>514</v>
      </c>
      <c r="C502" s="15" t="s">
        <v>20</v>
      </c>
      <c r="D502" s="29">
        <f>SUMIF(general!$C:$C,'control sheet'!$A:$A,general!$K:$K)</f>
        <v>0</v>
      </c>
      <c r="E502" s="5">
        <f>SUMIF(airport!C:C,'control sheet'!A:A,airport!K:K)</f>
        <v>0</v>
      </c>
      <c r="F502" s="5">
        <f>SUMIF(denarau!C:C,'control sheet'!A:A,denarau!K:K)</f>
        <v>0</v>
      </c>
      <c r="G502" s="98">
        <f>SUMIF(fijian!$C:$C,'control sheet'!$A:$A,fijian!$K:$K)</f>
        <v>0</v>
      </c>
      <c r="H502" s="5">
        <f>SUMIF(north!C:C,'control sheet'!A:A,north!K:K)</f>
        <v>0</v>
      </c>
      <c r="I502" s="5"/>
      <c r="J502" s="5"/>
      <c r="L502" s="6">
        <f t="shared" si="716"/>
        <v>0</v>
      </c>
      <c r="N5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2" s="96">
        <f t="shared" si="717"/>
        <v>0</v>
      </c>
      <c r="R5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02" s="6">
        <f t="shared" si="718"/>
        <v>0</v>
      </c>
      <c r="AE502" s="7"/>
      <c r="AF502" s="6">
        <f t="shared" si="719"/>
        <v>0</v>
      </c>
      <c r="AG502" s="6">
        <f t="shared" si="720"/>
        <v>0</v>
      </c>
      <c r="AH502" s="6">
        <f t="shared" si="721"/>
        <v>0</v>
      </c>
      <c r="AI502" s="6">
        <f t="shared" si="722"/>
        <v>0</v>
      </c>
      <c r="AJ502" s="6">
        <f t="shared" si="723"/>
        <v>0</v>
      </c>
      <c r="AK502" s="6">
        <f t="shared" si="724"/>
        <v>0</v>
      </c>
      <c r="AL502" s="6"/>
      <c r="AM5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2" s="9" t="e">
        <f t="shared" si="725"/>
        <v>#REF!</v>
      </c>
      <c r="BD502" s="9" t="e">
        <f t="shared" si="726"/>
        <v>#REF!</v>
      </c>
      <c r="BE502" s="9" t="e">
        <f t="shared" si="727"/>
        <v>#REF!</v>
      </c>
      <c r="BF502" s="9" t="e">
        <f t="shared" si="728"/>
        <v>#REF!</v>
      </c>
      <c r="BG502" s="9" t="e">
        <f t="shared" si="729"/>
        <v>#REF!</v>
      </c>
      <c r="BH502" s="9" t="e">
        <f t="shared" si="730"/>
        <v>#REF!</v>
      </c>
      <c r="BI502" s="9" t="e">
        <f t="shared" si="731"/>
        <v>#REF!</v>
      </c>
      <c r="BL502" s="10" t="e">
        <f>SUMIF([3]gfs0910a!#REF!,'[3]total hrs'!#REF!,[3]gfs0910a!#REF!)</f>
        <v>#REF!</v>
      </c>
      <c r="BM502" s="10" t="e">
        <f t="shared" si="732"/>
        <v>#REF!</v>
      </c>
      <c r="BN502" s="10" t="e">
        <f>SUMIF([3]gfs0910a!#REF!,'[3]total hrs'!#REF!,[3]gfs0910a!#REF!)</f>
        <v>#REF!</v>
      </c>
      <c r="BO502" s="10" t="e">
        <f t="shared" si="733"/>
        <v>#REF!</v>
      </c>
      <c r="BP502" s="10" t="e">
        <f>SUMIF([3]gfs0910a!#REF!,'[3]total hrs'!#REF!,[3]gfs0910a!#REF!)</f>
        <v>#REF!</v>
      </c>
      <c r="BQ502" s="10" t="e">
        <f t="shared" si="734"/>
        <v>#REF!</v>
      </c>
      <c r="BR502" s="10" t="e">
        <f>SUMIF([3]gfs0910a!#REF!,'[3]total hrs'!#REF!,[3]gfs0910a!#REF!)</f>
        <v>#REF!</v>
      </c>
      <c r="BS502" s="10" t="e">
        <f t="shared" si="735"/>
        <v>#REF!</v>
      </c>
      <c r="BT502" s="10" t="e">
        <f>SUMIF([3]gfs0910a!#REF!,'[3]total hrs'!#REF!,[3]gfs0910a!#REF!)</f>
        <v>#REF!</v>
      </c>
      <c r="BU502" s="10" t="e">
        <f t="shared" si="736"/>
        <v>#REF!</v>
      </c>
      <c r="BV502" s="10" t="e">
        <f>SUMIF([3]gfs0910a!#REF!,'[3]total hrs'!#REF!,[3]gfs0910a!#REF!)</f>
        <v>#REF!</v>
      </c>
      <c r="BW502" s="10" t="e">
        <f t="shared" si="737"/>
        <v>#REF!</v>
      </c>
    </row>
    <row r="503" spans="1:75" ht="21" customHeight="1" x14ac:dyDescent="0.25">
      <c r="A503" s="12">
        <v>52434</v>
      </c>
      <c r="B503" s="12" t="s">
        <v>515</v>
      </c>
      <c r="C503" s="15" t="s">
        <v>20</v>
      </c>
      <c r="D503" s="29">
        <f>SUMIF(general!$C:$C,'control sheet'!$A:$A,general!$K:$K)</f>
        <v>0</v>
      </c>
      <c r="E503" s="5">
        <f>SUMIF(airport!C:C,'control sheet'!A:A,airport!K:K)</f>
        <v>0</v>
      </c>
      <c r="F503" s="5">
        <f>SUMIF(denarau!C:C,'control sheet'!A:A,denarau!K:K)</f>
        <v>0</v>
      </c>
      <c r="G503" s="98">
        <f>SUMIF(fijian!$C:$C,'control sheet'!$A:$A,fijian!$K:$K)</f>
        <v>0</v>
      </c>
      <c r="H503" s="5">
        <f>SUMIF(north!C:C,'control sheet'!A:A,north!K:K)</f>
        <v>0</v>
      </c>
      <c r="I503" s="5"/>
      <c r="J503" s="5"/>
      <c r="L503" s="6">
        <f t="shared" si="716"/>
        <v>0</v>
      </c>
      <c r="N5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3" s="96">
        <f t="shared" si="717"/>
        <v>0</v>
      </c>
      <c r="R5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03" s="6">
        <f t="shared" si="718"/>
        <v>0</v>
      </c>
      <c r="AE503" s="7"/>
      <c r="AF503" s="6">
        <f t="shared" si="719"/>
        <v>0</v>
      </c>
      <c r="AG503" s="6">
        <f t="shared" si="720"/>
        <v>0</v>
      </c>
      <c r="AH503" s="6">
        <f t="shared" si="721"/>
        <v>0</v>
      </c>
      <c r="AI503" s="6">
        <f t="shared" si="722"/>
        <v>0</v>
      </c>
      <c r="AJ503" s="6">
        <f t="shared" si="723"/>
        <v>0</v>
      </c>
      <c r="AK503" s="6">
        <f t="shared" si="724"/>
        <v>0</v>
      </c>
      <c r="AL503" s="6"/>
      <c r="AM5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3" s="9" t="e">
        <f t="shared" si="725"/>
        <v>#REF!</v>
      </c>
      <c r="BD503" s="9" t="e">
        <f t="shared" si="726"/>
        <v>#REF!</v>
      </c>
      <c r="BE503" s="9" t="e">
        <f t="shared" si="727"/>
        <v>#REF!</v>
      </c>
      <c r="BF503" s="9" t="e">
        <f t="shared" si="728"/>
        <v>#REF!</v>
      </c>
      <c r="BG503" s="9" t="e">
        <f t="shared" si="729"/>
        <v>#REF!</v>
      </c>
      <c r="BH503" s="9" t="e">
        <f t="shared" si="730"/>
        <v>#REF!</v>
      </c>
      <c r="BI503" s="9" t="e">
        <f t="shared" si="731"/>
        <v>#REF!</v>
      </c>
      <c r="BL503" s="10" t="e">
        <f>SUMIF([3]gfs0910a!#REF!,'[3]total hrs'!#REF!,[3]gfs0910a!#REF!)</f>
        <v>#REF!</v>
      </c>
      <c r="BM503" s="10" t="e">
        <f t="shared" si="732"/>
        <v>#REF!</v>
      </c>
      <c r="BN503" s="10" t="e">
        <f>SUMIF([3]gfs0910a!#REF!,'[3]total hrs'!#REF!,[3]gfs0910a!#REF!)</f>
        <v>#REF!</v>
      </c>
      <c r="BO503" s="10" t="e">
        <f t="shared" si="733"/>
        <v>#REF!</v>
      </c>
      <c r="BP503" s="10" t="e">
        <f>SUMIF([3]gfs0910a!#REF!,'[3]total hrs'!#REF!,[3]gfs0910a!#REF!)</f>
        <v>#REF!</v>
      </c>
      <c r="BQ503" s="10" t="e">
        <f t="shared" si="734"/>
        <v>#REF!</v>
      </c>
      <c r="BR503" s="10" t="e">
        <f>SUMIF([3]gfs0910a!#REF!,'[3]total hrs'!#REF!,[3]gfs0910a!#REF!)</f>
        <v>#REF!</v>
      </c>
      <c r="BS503" s="10" t="e">
        <f t="shared" si="735"/>
        <v>#REF!</v>
      </c>
      <c r="BT503" s="10" t="e">
        <f>SUMIF([3]gfs0910a!#REF!,'[3]total hrs'!#REF!,[3]gfs0910a!#REF!)</f>
        <v>#REF!</v>
      </c>
      <c r="BU503" s="10" t="e">
        <f t="shared" si="736"/>
        <v>#REF!</v>
      </c>
      <c r="BV503" s="10" t="e">
        <f>SUMIF([3]gfs0910a!#REF!,'[3]total hrs'!#REF!,[3]gfs0910a!#REF!)</f>
        <v>#REF!</v>
      </c>
      <c r="BW503" s="10" t="e">
        <f t="shared" si="737"/>
        <v>#REF!</v>
      </c>
    </row>
    <row r="504" spans="1:75" ht="21" customHeight="1" x14ac:dyDescent="0.25">
      <c r="A504" s="12">
        <v>52437</v>
      </c>
      <c r="B504" s="12" t="s">
        <v>517</v>
      </c>
      <c r="C504" s="15" t="s">
        <v>20</v>
      </c>
      <c r="D504" s="29">
        <f>SUMIF(general!$C:$C,'control sheet'!$A:$A,general!$K:$K)</f>
        <v>0</v>
      </c>
      <c r="E504" s="5">
        <f>SUMIF(airport!C:C,'control sheet'!A:A,airport!K:K)</f>
        <v>0</v>
      </c>
      <c r="F504" s="5">
        <f>SUMIF(denarau!C:C,'control sheet'!A:A,denarau!K:K)</f>
        <v>0</v>
      </c>
      <c r="G504" s="98">
        <f>SUMIF(fijian!$C:$C,'control sheet'!$A:$A,fijian!$K:$K)</f>
        <v>0</v>
      </c>
      <c r="H504" s="5">
        <f>SUMIF(north!C:C,'control sheet'!A:A,north!K:K)</f>
        <v>0</v>
      </c>
      <c r="I504" s="5"/>
      <c r="J504" s="5"/>
      <c r="L504" s="6">
        <f t="shared" si="716"/>
        <v>0</v>
      </c>
      <c r="N5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4" s="96">
        <f t="shared" si="717"/>
        <v>0</v>
      </c>
      <c r="R5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04" s="6">
        <f t="shared" si="718"/>
        <v>0</v>
      </c>
      <c r="AE504" s="7"/>
      <c r="AF504" s="6">
        <f t="shared" si="719"/>
        <v>0</v>
      </c>
      <c r="AG504" s="6">
        <f t="shared" si="720"/>
        <v>0</v>
      </c>
      <c r="AH504" s="6">
        <f t="shared" si="721"/>
        <v>0</v>
      </c>
      <c r="AI504" s="6">
        <f t="shared" si="722"/>
        <v>0</v>
      </c>
      <c r="AJ504" s="6">
        <f t="shared" si="723"/>
        <v>0</v>
      </c>
      <c r="AK504" s="6">
        <f t="shared" si="724"/>
        <v>0</v>
      </c>
      <c r="AL504" s="6"/>
      <c r="AM5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4" s="9" t="e">
        <f t="shared" si="725"/>
        <v>#REF!</v>
      </c>
      <c r="BD504" s="9" t="e">
        <f t="shared" si="726"/>
        <v>#REF!</v>
      </c>
      <c r="BE504" s="9" t="e">
        <f t="shared" si="727"/>
        <v>#REF!</v>
      </c>
      <c r="BF504" s="9" t="e">
        <f t="shared" si="728"/>
        <v>#REF!</v>
      </c>
      <c r="BG504" s="9" t="e">
        <f t="shared" si="729"/>
        <v>#REF!</v>
      </c>
      <c r="BH504" s="9" t="e">
        <f t="shared" si="730"/>
        <v>#REF!</v>
      </c>
      <c r="BI504" s="9" t="e">
        <f t="shared" si="731"/>
        <v>#REF!</v>
      </c>
      <c r="BL504" s="10" t="e">
        <f>SUMIF([3]gfs0910a!#REF!,'[3]total hrs'!#REF!,[3]gfs0910a!#REF!)</f>
        <v>#REF!</v>
      </c>
      <c r="BM504" s="10" t="e">
        <f t="shared" si="732"/>
        <v>#REF!</v>
      </c>
      <c r="BN504" s="10" t="e">
        <f>SUMIF([3]gfs0910a!#REF!,'[3]total hrs'!#REF!,[3]gfs0910a!#REF!)</f>
        <v>#REF!</v>
      </c>
      <c r="BO504" s="10" t="e">
        <f t="shared" si="733"/>
        <v>#REF!</v>
      </c>
      <c r="BP504" s="10" t="e">
        <f>SUMIF([3]gfs0910a!#REF!,'[3]total hrs'!#REF!,[3]gfs0910a!#REF!)</f>
        <v>#REF!</v>
      </c>
      <c r="BQ504" s="10" t="e">
        <f t="shared" si="734"/>
        <v>#REF!</v>
      </c>
      <c r="BR504" s="10" t="e">
        <f>SUMIF([3]gfs0910a!#REF!,'[3]total hrs'!#REF!,[3]gfs0910a!#REF!)</f>
        <v>#REF!</v>
      </c>
      <c r="BS504" s="10" t="e">
        <f t="shared" si="735"/>
        <v>#REF!</v>
      </c>
      <c r="BT504" s="10" t="e">
        <f>SUMIF([3]gfs0910a!#REF!,'[3]total hrs'!#REF!,[3]gfs0910a!#REF!)</f>
        <v>#REF!</v>
      </c>
      <c r="BU504" s="10" t="e">
        <f t="shared" si="736"/>
        <v>#REF!</v>
      </c>
      <c r="BV504" s="10" t="e">
        <f>SUMIF([3]gfs0910a!#REF!,'[3]total hrs'!#REF!,[3]gfs0910a!#REF!)</f>
        <v>#REF!</v>
      </c>
      <c r="BW504" s="10" t="e">
        <f t="shared" si="737"/>
        <v>#REF!</v>
      </c>
    </row>
    <row r="505" spans="1:75" ht="21" customHeight="1" x14ac:dyDescent="0.25">
      <c r="A505" s="12">
        <v>52438</v>
      </c>
      <c r="B505" s="12" t="s">
        <v>518</v>
      </c>
      <c r="C505" s="15" t="s">
        <v>20</v>
      </c>
      <c r="D505" s="29">
        <f>SUMIF(general!$C:$C,'control sheet'!$A:$A,general!$K:$K)</f>
        <v>0</v>
      </c>
      <c r="E505" s="5">
        <f>SUMIF(airport!C:C,'control sheet'!A:A,airport!K:K)</f>
        <v>59</v>
      </c>
      <c r="F505" s="5">
        <f>SUMIF(denarau!C:C,'control sheet'!A:A,denarau!K:K)</f>
        <v>0</v>
      </c>
      <c r="G505" s="98">
        <f>SUMIF(fijian!$C:$C,'control sheet'!$A:$A,fijian!$K:$K)</f>
        <v>0</v>
      </c>
      <c r="H505" s="5">
        <f>SUMIF(north!C:C,'control sheet'!A:A,north!K:K)</f>
        <v>0</v>
      </c>
      <c r="I505" s="5"/>
      <c r="J505" s="5"/>
      <c r="L505" s="6">
        <f t="shared" si="716"/>
        <v>59</v>
      </c>
      <c r="N5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5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5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5" s="96">
        <f t="shared" si="717"/>
        <v>0</v>
      </c>
      <c r="R5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11.8</v>
      </c>
      <c r="S5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505" s="6">
        <f t="shared" si="718"/>
        <v>59</v>
      </c>
      <c r="AE505" s="7"/>
      <c r="AF505" s="6">
        <f t="shared" si="719"/>
        <v>45</v>
      </c>
      <c r="AG505" s="6">
        <f t="shared" si="720"/>
        <v>14</v>
      </c>
      <c r="AH505" s="6">
        <f t="shared" si="721"/>
        <v>0</v>
      </c>
      <c r="AI505" s="6">
        <f t="shared" si="722"/>
        <v>0</v>
      </c>
      <c r="AJ505" s="6">
        <f t="shared" si="723"/>
        <v>11.8</v>
      </c>
      <c r="AK505" s="6">
        <f t="shared" si="724"/>
        <v>24</v>
      </c>
      <c r="AL505" s="6"/>
      <c r="AM5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5" s="9" t="e">
        <f t="shared" si="725"/>
        <v>#REF!</v>
      </c>
      <c r="BD505" s="9" t="e">
        <f t="shared" si="726"/>
        <v>#REF!</v>
      </c>
      <c r="BE505" s="9" t="e">
        <f t="shared" si="727"/>
        <v>#REF!</v>
      </c>
      <c r="BF505" s="9" t="e">
        <f t="shared" si="728"/>
        <v>#REF!</v>
      </c>
      <c r="BG505" s="9" t="e">
        <f t="shared" si="729"/>
        <v>#REF!</v>
      </c>
      <c r="BH505" s="9" t="e">
        <f t="shared" si="730"/>
        <v>#REF!</v>
      </c>
      <c r="BI505" s="9" t="e">
        <f t="shared" si="731"/>
        <v>#REF!</v>
      </c>
      <c r="BL505" s="10" t="e">
        <f>SUMIF([3]gfs0910a!#REF!,'[3]total hrs'!#REF!,[3]gfs0910a!#REF!)</f>
        <v>#REF!</v>
      </c>
      <c r="BM505" s="10" t="e">
        <f t="shared" si="732"/>
        <v>#REF!</v>
      </c>
      <c r="BN505" s="10" t="e">
        <f>SUMIF([3]gfs0910a!#REF!,'[3]total hrs'!#REF!,[3]gfs0910a!#REF!)</f>
        <v>#REF!</v>
      </c>
      <c r="BO505" s="10" t="e">
        <f t="shared" si="733"/>
        <v>#REF!</v>
      </c>
      <c r="BP505" s="10" t="e">
        <f>SUMIF([3]gfs0910a!#REF!,'[3]total hrs'!#REF!,[3]gfs0910a!#REF!)</f>
        <v>#REF!</v>
      </c>
      <c r="BQ505" s="10" t="e">
        <f t="shared" si="734"/>
        <v>#REF!</v>
      </c>
      <c r="BR505" s="10" t="e">
        <f>SUMIF([3]gfs0910a!#REF!,'[3]total hrs'!#REF!,[3]gfs0910a!#REF!)</f>
        <v>#REF!</v>
      </c>
      <c r="BS505" s="10" t="e">
        <f t="shared" si="735"/>
        <v>#REF!</v>
      </c>
      <c r="BT505" s="10" t="e">
        <f>SUMIF([3]gfs0910a!#REF!,'[3]total hrs'!#REF!,[3]gfs0910a!#REF!)</f>
        <v>#REF!</v>
      </c>
      <c r="BU505" s="10" t="e">
        <f t="shared" si="736"/>
        <v>#REF!</v>
      </c>
      <c r="BV505" s="10" t="e">
        <f>SUMIF([3]gfs0910a!#REF!,'[3]total hrs'!#REF!,[3]gfs0910a!#REF!)</f>
        <v>#REF!</v>
      </c>
      <c r="BW505" s="10" t="e">
        <f t="shared" si="737"/>
        <v>#REF!</v>
      </c>
    </row>
    <row r="506" spans="1:75" ht="21" customHeight="1" x14ac:dyDescent="0.25">
      <c r="A506" s="12">
        <v>52440</v>
      </c>
      <c r="B506" s="12" t="s">
        <v>519</v>
      </c>
      <c r="C506" s="15" t="s">
        <v>20</v>
      </c>
      <c r="D506" s="29">
        <f>SUMIF(general!$C:$C,'control sheet'!$A:$A,general!$K:$K)</f>
        <v>0</v>
      </c>
      <c r="E506" s="5">
        <f>SUMIF(airport!C:C,'control sheet'!A:A,airport!K:K)</f>
        <v>71</v>
      </c>
      <c r="F506" s="5">
        <f>SUMIF(denarau!C:C,'control sheet'!A:A,denarau!K:K)</f>
        <v>0</v>
      </c>
      <c r="G506" s="98">
        <f>SUMIF(fijian!$C:$C,'control sheet'!$A:$A,fijian!$K:$K)</f>
        <v>0</v>
      </c>
      <c r="H506" s="5">
        <f>SUMIF(north!C:C,'control sheet'!A:A,north!K:K)</f>
        <v>0</v>
      </c>
      <c r="I506" s="5"/>
      <c r="J506" s="5"/>
      <c r="L506" s="6">
        <f t="shared" si="716"/>
        <v>71</v>
      </c>
      <c r="N5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19</v>
      </c>
      <c r="P5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506" s="96">
        <f t="shared" si="717"/>
        <v>0</v>
      </c>
      <c r="R5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14.200000000000001</v>
      </c>
      <c r="S5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506" s="6">
        <f t="shared" si="718"/>
        <v>71</v>
      </c>
      <c r="AE506" s="7"/>
      <c r="AF506" s="6">
        <f t="shared" si="719"/>
        <v>48</v>
      </c>
      <c r="AG506" s="6">
        <f t="shared" si="720"/>
        <v>19</v>
      </c>
      <c r="AH506" s="6">
        <f t="shared" si="721"/>
        <v>4</v>
      </c>
      <c r="AI506" s="6">
        <f t="shared" si="722"/>
        <v>0</v>
      </c>
      <c r="AJ506" s="6">
        <f t="shared" si="723"/>
        <v>14.200000000000001</v>
      </c>
      <c r="AK506" s="6">
        <f t="shared" si="724"/>
        <v>30</v>
      </c>
      <c r="AL506" s="6"/>
      <c r="AM5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6" s="9" t="e">
        <f t="shared" si="725"/>
        <v>#REF!</v>
      </c>
      <c r="BD506" s="9" t="e">
        <f t="shared" si="726"/>
        <v>#REF!</v>
      </c>
      <c r="BE506" s="9" t="e">
        <f t="shared" si="727"/>
        <v>#REF!</v>
      </c>
      <c r="BF506" s="9" t="e">
        <f t="shared" si="728"/>
        <v>#REF!</v>
      </c>
      <c r="BG506" s="9" t="e">
        <f t="shared" si="729"/>
        <v>#REF!</v>
      </c>
      <c r="BH506" s="9" t="e">
        <f t="shared" si="730"/>
        <v>#REF!</v>
      </c>
      <c r="BI506" s="9" t="e">
        <f t="shared" si="731"/>
        <v>#REF!</v>
      </c>
      <c r="BL506" s="10" t="e">
        <f>SUMIF([3]gfs0910a!#REF!,'[3]total hrs'!#REF!,[3]gfs0910a!#REF!)</f>
        <v>#REF!</v>
      </c>
      <c r="BM506" s="10" t="e">
        <f t="shared" si="732"/>
        <v>#REF!</v>
      </c>
      <c r="BN506" s="10" t="e">
        <f>SUMIF([3]gfs0910a!#REF!,'[3]total hrs'!#REF!,[3]gfs0910a!#REF!)</f>
        <v>#REF!</v>
      </c>
      <c r="BO506" s="10" t="e">
        <f t="shared" si="733"/>
        <v>#REF!</v>
      </c>
      <c r="BP506" s="10" t="e">
        <f>SUMIF([3]gfs0910a!#REF!,'[3]total hrs'!#REF!,[3]gfs0910a!#REF!)</f>
        <v>#REF!</v>
      </c>
      <c r="BQ506" s="10" t="e">
        <f t="shared" si="734"/>
        <v>#REF!</v>
      </c>
      <c r="BR506" s="10" t="e">
        <f>SUMIF([3]gfs0910a!#REF!,'[3]total hrs'!#REF!,[3]gfs0910a!#REF!)</f>
        <v>#REF!</v>
      </c>
      <c r="BS506" s="10" t="e">
        <f t="shared" si="735"/>
        <v>#REF!</v>
      </c>
      <c r="BT506" s="10" t="e">
        <f>SUMIF([3]gfs0910a!#REF!,'[3]total hrs'!#REF!,[3]gfs0910a!#REF!)</f>
        <v>#REF!</v>
      </c>
      <c r="BU506" s="10" t="e">
        <f t="shared" si="736"/>
        <v>#REF!</v>
      </c>
      <c r="BV506" s="10" t="e">
        <f>SUMIF([3]gfs0910a!#REF!,'[3]total hrs'!#REF!,[3]gfs0910a!#REF!)</f>
        <v>#REF!</v>
      </c>
      <c r="BW506" s="10" t="e">
        <f t="shared" si="737"/>
        <v>#REF!</v>
      </c>
    </row>
    <row r="507" spans="1:75" ht="21" customHeight="1" x14ac:dyDescent="0.25">
      <c r="A507" s="12">
        <v>52447</v>
      </c>
      <c r="B507" s="12" t="s">
        <v>520</v>
      </c>
      <c r="C507" s="15" t="s">
        <v>20</v>
      </c>
      <c r="D507" s="29">
        <f>SUMIF(general!$C:$C,'control sheet'!$A:$A,general!$K:$K)</f>
        <v>0</v>
      </c>
      <c r="E507" s="5">
        <f>SUMIF(airport!C:C,'control sheet'!A:A,airport!K:K)</f>
        <v>47</v>
      </c>
      <c r="F507" s="5">
        <f>SUMIF(denarau!C:C,'control sheet'!A:A,denarau!K:K)</f>
        <v>0</v>
      </c>
      <c r="G507" s="98">
        <f>SUMIF(fijian!$C:$C,'control sheet'!$A:$A,fijian!$K:$K)</f>
        <v>0</v>
      </c>
      <c r="H507" s="5">
        <f>SUMIF(north!C:C,'control sheet'!A:A,north!K:K)</f>
        <v>0</v>
      </c>
      <c r="I507" s="5"/>
      <c r="J507" s="5"/>
      <c r="L507" s="6">
        <f t="shared" ref="L507:L518" si="738">SUM(D507:J507)</f>
        <v>47</v>
      </c>
      <c r="N5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5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5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507" s="96">
        <f t="shared" ref="Q507:Q518" si="739">SUM(N507:P507)-L507</f>
        <v>0</v>
      </c>
      <c r="R5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507" s="6">
        <f t="shared" ref="AD507:AD518" si="740">+L507-U507</f>
        <v>47</v>
      </c>
      <c r="AE507" s="7"/>
      <c r="AF507" s="6">
        <f t="shared" ref="AF507:AF518" si="741">+N507-W507</f>
        <v>36</v>
      </c>
      <c r="AG507" s="6">
        <f t="shared" ref="AG507:AG518" si="742">+O507-X507</f>
        <v>10</v>
      </c>
      <c r="AH507" s="6">
        <f t="shared" ref="AH507:AH518" si="743">+P507-Y507</f>
        <v>1</v>
      </c>
      <c r="AI507" s="6">
        <f t="shared" ref="AI507:AI518" si="744">+Q507-Z507</f>
        <v>0</v>
      </c>
      <c r="AJ507" s="6">
        <f t="shared" ref="AJ507:AJ518" si="745">+R507-AA507</f>
        <v>0</v>
      </c>
      <c r="AK507" s="6">
        <f t="shared" ref="AK507:AK518" si="746">+S507-AB507</f>
        <v>12</v>
      </c>
      <c r="AL507" s="6"/>
      <c r="AM5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7" s="9" t="e">
        <f t="shared" ref="BC507:BC518" si="747">+AM507-AU507</f>
        <v>#REF!</v>
      </c>
      <c r="BD507" s="9" t="e">
        <f t="shared" ref="BD507:BD518" si="748">+AN507-AV507</f>
        <v>#REF!</v>
      </c>
      <c r="BE507" s="9" t="e">
        <f t="shared" ref="BE507:BE518" si="749">+AO507-AW507</f>
        <v>#REF!</v>
      </c>
      <c r="BF507" s="9" t="e">
        <f t="shared" ref="BF507:BF518" si="750">+AP507-AX507</f>
        <v>#REF!</v>
      </c>
      <c r="BG507" s="9" t="e">
        <f t="shared" ref="BG507:BG518" si="751">+AQ507-AY507</f>
        <v>#REF!</v>
      </c>
      <c r="BH507" s="9" t="e">
        <f t="shared" ref="BH507:BH518" si="752">+AR507-AZ507</f>
        <v>#REF!</v>
      </c>
      <c r="BI507" s="9" t="e">
        <f t="shared" ref="BI507:BI518" si="753">+AS507-BA507</f>
        <v>#REF!</v>
      </c>
      <c r="BL507" s="10" t="e">
        <f>SUMIF([3]gfs0910a!#REF!,'[3]total hrs'!#REF!,[3]gfs0910a!#REF!)</f>
        <v>#REF!</v>
      </c>
      <c r="BM507" s="10" t="e">
        <f t="shared" ref="BM507:BM518" si="754">+BL507-L507</f>
        <v>#REF!</v>
      </c>
      <c r="BN507" s="10" t="e">
        <f>SUMIF([3]gfs0910a!#REF!,'[3]total hrs'!#REF!,[3]gfs0910a!#REF!)</f>
        <v>#REF!</v>
      </c>
      <c r="BO507" s="10" t="e">
        <f t="shared" ref="BO507:BO518" si="755">+BN507-N507</f>
        <v>#REF!</v>
      </c>
      <c r="BP507" s="10" t="e">
        <f>SUMIF([3]gfs0910a!#REF!,'[3]total hrs'!#REF!,[3]gfs0910a!#REF!)</f>
        <v>#REF!</v>
      </c>
      <c r="BQ507" s="10" t="e">
        <f t="shared" ref="BQ507:BQ518" si="756">+BP507-O507</f>
        <v>#REF!</v>
      </c>
      <c r="BR507" s="10" t="e">
        <f>SUMIF([3]gfs0910a!#REF!,'[3]total hrs'!#REF!,[3]gfs0910a!#REF!)</f>
        <v>#REF!</v>
      </c>
      <c r="BS507" s="10" t="e">
        <f t="shared" ref="BS507:BS518" si="757">+BR507-P507</f>
        <v>#REF!</v>
      </c>
      <c r="BT507" s="10" t="e">
        <f>SUMIF([3]gfs0910a!#REF!,'[3]total hrs'!#REF!,[3]gfs0910a!#REF!)</f>
        <v>#REF!</v>
      </c>
      <c r="BU507" s="10" t="e">
        <f t="shared" ref="BU507:BU518" si="758">+BT507-R507</f>
        <v>#REF!</v>
      </c>
      <c r="BV507" s="10" t="e">
        <f>SUMIF([3]gfs0910a!#REF!,'[3]total hrs'!#REF!,[3]gfs0910a!#REF!)</f>
        <v>#REF!</v>
      </c>
      <c r="BW507" s="10" t="e">
        <f t="shared" ref="BW507:BW518" si="759">+BV507-S507</f>
        <v>#REF!</v>
      </c>
    </row>
    <row r="508" spans="1:75" ht="21" customHeight="1" x14ac:dyDescent="0.25">
      <c r="A508" s="12">
        <v>52448</v>
      </c>
      <c r="B508" s="12" t="s">
        <v>521</v>
      </c>
      <c r="C508" s="15" t="s">
        <v>20</v>
      </c>
      <c r="D508" s="29">
        <f>SUMIF(general!$C:$C,'control sheet'!$A:$A,general!$K:$K)</f>
        <v>0</v>
      </c>
      <c r="E508" s="5">
        <f>SUMIF(airport!C:C,'control sheet'!A:A,airport!K:K)</f>
        <v>0</v>
      </c>
      <c r="F508" s="5">
        <f>SUMIF(denarau!C:C,'control sheet'!A:A,denarau!K:K)</f>
        <v>0</v>
      </c>
      <c r="G508" s="98">
        <f>SUMIF(fijian!$C:$C,'control sheet'!$A:$A,fijian!$K:$K)</f>
        <v>0</v>
      </c>
      <c r="H508" s="5">
        <f>SUMIF(north!C:C,'control sheet'!A:A,north!K:K)</f>
        <v>0</v>
      </c>
      <c r="I508" s="5"/>
      <c r="J508" s="5"/>
      <c r="L508" s="6">
        <f t="shared" si="738"/>
        <v>0</v>
      </c>
      <c r="N5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8" s="96">
        <f t="shared" si="739"/>
        <v>0</v>
      </c>
      <c r="R5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08" s="6">
        <f t="shared" si="740"/>
        <v>0</v>
      </c>
      <c r="AE508" s="7"/>
      <c r="AF508" s="6">
        <f t="shared" si="741"/>
        <v>0</v>
      </c>
      <c r="AG508" s="6">
        <f t="shared" si="742"/>
        <v>0</v>
      </c>
      <c r="AH508" s="6">
        <f t="shared" si="743"/>
        <v>0</v>
      </c>
      <c r="AI508" s="6">
        <f t="shared" si="744"/>
        <v>0</v>
      </c>
      <c r="AJ508" s="6">
        <f t="shared" si="745"/>
        <v>0</v>
      </c>
      <c r="AK508" s="6">
        <f t="shared" si="746"/>
        <v>0</v>
      </c>
      <c r="AL508" s="6"/>
      <c r="AM5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8" s="9" t="e">
        <f t="shared" si="747"/>
        <v>#REF!</v>
      </c>
      <c r="BD508" s="9" t="e">
        <f t="shared" si="748"/>
        <v>#REF!</v>
      </c>
      <c r="BE508" s="9" t="e">
        <f t="shared" si="749"/>
        <v>#REF!</v>
      </c>
      <c r="BF508" s="9" t="e">
        <f t="shared" si="750"/>
        <v>#REF!</v>
      </c>
      <c r="BG508" s="9" t="e">
        <f t="shared" si="751"/>
        <v>#REF!</v>
      </c>
      <c r="BH508" s="9" t="e">
        <f t="shared" si="752"/>
        <v>#REF!</v>
      </c>
      <c r="BI508" s="9" t="e">
        <f t="shared" si="753"/>
        <v>#REF!</v>
      </c>
      <c r="BL508" s="10" t="e">
        <f>SUMIF([3]gfs0910a!#REF!,'[3]total hrs'!#REF!,[3]gfs0910a!#REF!)</f>
        <v>#REF!</v>
      </c>
      <c r="BM508" s="10" t="e">
        <f t="shared" si="754"/>
        <v>#REF!</v>
      </c>
      <c r="BN508" s="10" t="e">
        <f>SUMIF([3]gfs0910a!#REF!,'[3]total hrs'!#REF!,[3]gfs0910a!#REF!)</f>
        <v>#REF!</v>
      </c>
      <c r="BO508" s="10" t="e">
        <f t="shared" si="755"/>
        <v>#REF!</v>
      </c>
      <c r="BP508" s="10" t="e">
        <f>SUMIF([3]gfs0910a!#REF!,'[3]total hrs'!#REF!,[3]gfs0910a!#REF!)</f>
        <v>#REF!</v>
      </c>
      <c r="BQ508" s="10" t="e">
        <f t="shared" si="756"/>
        <v>#REF!</v>
      </c>
      <c r="BR508" s="10" t="e">
        <f>SUMIF([3]gfs0910a!#REF!,'[3]total hrs'!#REF!,[3]gfs0910a!#REF!)</f>
        <v>#REF!</v>
      </c>
      <c r="BS508" s="10" t="e">
        <f t="shared" si="757"/>
        <v>#REF!</v>
      </c>
      <c r="BT508" s="10" t="e">
        <f>SUMIF([3]gfs0910a!#REF!,'[3]total hrs'!#REF!,[3]gfs0910a!#REF!)</f>
        <v>#REF!</v>
      </c>
      <c r="BU508" s="10" t="e">
        <f t="shared" si="758"/>
        <v>#REF!</v>
      </c>
      <c r="BV508" s="10" t="e">
        <f>SUMIF([3]gfs0910a!#REF!,'[3]total hrs'!#REF!,[3]gfs0910a!#REF!)</f>
        <v>#REF!</v>
      </c>
      <c r="BW508" s="10" t="e">
        <f t="shared" si="759"/>
        <v>#REF!</v>
      </c>
    </row>
    <row r="509" spans="1:75" ht="21" customHeight="1" x14ac:dyDescent="0.25">
      <c r="A509" s="12">
        <v>52449</v>
      </c>
      <c r="B509" s="12" t="s">
        <v>522</v>
      </c>
      <c r="C509" s="15" t="s">
        <v>20</v>
      </c>
      <c r="D509" s="29">
        <f>SUMIF(general!$C:$C,'control sheet'!$A:$A,general!$K:$K)</f>
        <v>0</v>
      </c>
      <c r="E509" s="5">
        <f>SUMIF(airport!C:C,'control sheet'!A:A,airport!K:K)</f>
        <v>0</v>
      </c>
      <c r="F509" s="5">
        <f>SUMIF(denarau!C:C,'control sheet'!A:A,denarau!K:K)</f>
        <v>0</v>
      </c>
      <c r="G509" s="98">
        <f>SUMIF(fijian!$C:$C,'control sheet'!$A:$A,fijian!$K:$K)</f>
        <v>0</v>
      </c>
      <c r="H509" s="5">
        <f>SUMIF(north!C:C,'control sheet'!A:A,north!K:K)</f>
        <v>0</v>
      </c>
      <c r="I509" s="5"/>
      <c r="J509" s="5"/>
      <c r="L509" s="6">
        <f t="shared" si="738"/>
        <v>0</v>
      </c>
      <c r="N5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09" s="96">
        <f t="shared" si="739"/>
        <v>0</v>
      </c>
      <c r="R5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09" s="6">
        <f t="shared" si="740"/>
        <v>0</v>
      </c>
      <c r="AE509" s="7"/>
      <c r="AF509" s="6">
        <f t="shared" si="741"/>
        <v>0</v>
      </c>
      <c r="AG509" s="6">
        <f t="shared" si="742"/>
        <v>0</v>
      </c>
      <c r="AH509" s="6">
        <f t="shared" si="743"/>
        <v>0</v>
      </c>
      <c r="AI509" s="6">
        <f t="shared" si="744"/>
        <v>0</v>
      </c>
      <c r="AJ509" s="6">
        <f t="shared" si="745"/>
        <v>0</v>
      </c>
      <c r="AK509" s="6">
        <f t="shared" si="746"/>
        <v>0</v>
      </c>
      <c r="AL509" s="6"/>
      <c r="AM5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09" s="9" t="e">
        <f t="shared" si="747"/>
        <v>#REF!</v>
      </c>
      <c r="BD509" s="9" t="e">
        <f t="shared" si="748"/>
        <v>#REF!</v>
      </c>
      <c r="BE509" s="9" t="e">
        <f t="shared" si="749"/>
        <v>#REF!</v>
      </c>
      <c r="BF509" s="9" t="e">
        <f t="shared" si="750"/>
        <v>#REF!</v>
      </c>
      <c r="BG509" s="9" t="e">
        <f t="shared" si="751"/>
        <v>#REF!</v>
      </c>
      <c r="BH509" s="9" t="e">
        <f t="shared" si="752"/>
        <v>#REF!</v>
      </c>
      <c r="BI509" s="9" t="e">
        <f t="shared" si="753"/>
        <v>#REF!</v>
      </c>
      <c r="BL509" s="10" t="e">
        <f>SUMIF([3]gfs0910a!#REF!,'[3]total hrs'!#REF!,[3]gfs0910a!#REF!)</f>
        <v>#REF!</v>
      </c>
      <c r="BM509" s="10" t="e">
        <f t="shared" si="754"/>
        <v>#REF!</v>
      </c>
      <c r="BN509" s="10" t="e">
        <f>SUMIF([3]gfs0910a!#REF!,'[3]total hrs'!#REF!,[3]gfs0910a!#REF!)</f>
        <v>#REF!</v>
      </c>
      <c r="BO509" s="10" t="e">
        <f t="shared" si="755"/>
        <v>#REF!</v>
      </c>
      <c r="BP509" s="10" t="e">
        <f>SUMIF([3]gfs0910a!#REF!,'[3]total hrs'!#REF!,[3]gfs0910a!#REF!)</f>
        <v>#REF!</v>
      </c>
      <c r="BQ509" s="10" t="e">
        <f t="shared" si="756"/>
        <v>#REF!</v>
      </c>
      <c r="BR509" s="10" t="e">
        <f>SUMIF([3]gfs0910a!#REF!,'[3]total hrs'!#REF!,[3]gfs0910a!#REF!)</f>
        <v>#REF!</v>
      </c>
      <c r="BS509" s="10" t="e">
        <f t="shared" si="757"/>
        <v>#REF!</v>
      </c>
      <c r="BT509" s="10" t="e">
        <f>SUMIF([3]gfs0910a!#REF!,'[3]total hrs'!#REF!,[3]gfs0910a!#REF!)</f>
        <v>#REF!</v>
      </c>
      <c r="BU509" s="10" t="e">
        <f t="shared" si="758"/>
        <v>#REF!</v>
      </c>
      <c r="BV509" s="10" t="e">
        <f>SUMIF([3]gfs0910a!#REF!,'[3]total hrs'!#REF!,[3]gfs0910a!#REF!)</f>
        <v>#REF!</v>
      </c>
      <c r="BW509" s="10" t="e">
        <f t="shared" si="759"/>
        <v>#REF!</v>
      </c>
    </row>
    <row r="510" spans="1:75" ht="21" customHeight="1" x14ac:dyDescent="0.25">
      <c r="A510" s="12">
        <v>52451</v>
      </c>
      <c r="B510" s="12" t="s">
        <v>523</v>
      </c>
      <c r="C510" s="15" t="s">
        <v>20</v>
      </c>
      <c r="D510" s="29">
        <f>SUMIF(general!$C:$C,'control sheet'!$A:$A,general!$K:$K)</f>
        <v>0</v>
      </c>
      <c r="E510" s="5">
        <f>SUMIF(airport!C:C,'control sheet'!A:A,airport!K:K)</f>
        <v>21</v>
      </c>
      <c r="F510" s="5">
        <f>SUMIF(denarau!C:C,'control sheet'!A:A,denarau!K:K)</f>
        <v>0</v>
      </c>
      <c r="G510" s="98">
        <f>SUMIF(fijian!$C:$C,'control sheet'!$A:$A,fijian!$K:$K)</f>
        <v>0</v>
      </c>
      <c r="H510" s="5">
        <f>SUMIF(north!C:C,'control sheet'!A:A,north!K:K)</f>
        <v>0</v>
      </c>
      <c r="I510" s="5"/>
      <c r="J510" s="5"/>
      <c r="L510" s="6">
        <f t="shared" si="738"/>
        <v>21</v>
      </c>
      <c r="N5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18</v>
      </c>
      <c r="O5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5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0" s="96">
        <f t="shared" si="739"/>
        <v>0</v>
      </c>
      <c r="R5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4.2</v>
      </c>
      <c r="S5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510" s="6">
        <f t="shared" si="740"/>
        <v>21</v>
      </c>
      <c r="AE510" s="7"/>
      <c r="AF510" s="6">
        <f t="shared" si="741"/>
        <v>18</v>
      </c>
      <c r="AG510" s="6">
        <f t="shared" si="742"/>
        <v>3</v>
      </c>
      <c r="AH510" s="6">
        <f t="shared" si="743"/>
        <v>0</v>
      </c>
      <c r="AI510" s="6">
        <f t="shared" si="744"/>
        <v>0</v>
      </c>
      <c r="AJ510" s="6">
        <f t="shared" si="745"/>
        <v>4.2</v>
      </c>
      <c r="AK510" s="6">
        <f t="shared" si="746"/>
        <v>6</v>
      </c>
      <c r="AL510" s="6"/>
      <c r="AM5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0" s="9" t="e">
        <f t="shared" si="747"/>
        <v>#REF!</v>
      </c>
      <c r="BD510" s="9" t="e">
        <f t="shared" si="748"/>
        <v>#REF!</v>
      </c>
      <c r="BE510" s="9" t="e">
        <f t="shared" si="749"/>
        <v>#REF!</v>
      </c>
      <c r="BF510" s="9" t="e">
        <f t="shared" si="750"/>
        <v>#REF!</v>
      </c>
      <c r="BG510" s="9" t="e">
        <f t="shared" si="751"/>
        <v>#REF!</v>
      </c>
      <c r="BH510" s="9" t="e">
        <f t="shared" si="752"/>
        <v>#REF!</v>
      </c>
      <c r="BI510" s="9" t="e">
        <f t="shared" si="753"/>
        <v>#REF!</v>
      </c>
      <c r="BL510" s="10" t="e">
        <f>SUMIF([3]gfs0910a!#REF!,'[3]total hrs'!#REF!,[3]gfs0910a!#REF!)</f>
        <v>#REF!</v>
      </c>
      <c r="BM510" s="10" t="e">
        <f t="shared" si="754"/>
        <v>#REF!</v>
      </c>
      <c r="BN510" s="10" t="e">
        <f>SUMIF([3]gfs0910a!#REF!,'[3]total hrs'!#REF!,[3]gfs0910a!#REF!)</f>
        <v>#REF!</v>
      </c>
      <c r="BO510" s="10" t="e">
        <f t="shared" si="755"/>
        <v>#REF!</v>
      </c>
      <c r="BP510" s="10" t="e">
        <f>SUMIF([3]gfs0910a!#REF!,'[3]total hrs'!#REF!,[3]gfs0910a!#REF!)</f>
        <v>#REF!</v>
      </c>
      <c r="BQ510" s="10" t="e">
        <f t="shared" si="756"/>
        <v>#REF!</v>
      </c>
      <c r="BR510" s="10" t="e">
        <f>SUMIF([3]gfs0910a!#REF!,'[3]total hrs'!#REF!,[3]gfs0910a!#REF!)</f>
        <v>#REF!</v>
      </c>
      <c r="BS510" s="10" t="e">
        <f t="shared" si="757"/>
        <v>#REF!</v>
      </c>
      <c r="BT510" s="10" t="e">
        <f>SUMIF([3]gfs0910a!#REF!,'[3]total hrs'!#REF!,[3]gfs0910a!#REF!)</f>
        <v>#REF!</v>
      </c>
      <c r="BU510" s="10" t="e">
        <f t="shared" si="758"/>
        <v>#REF!</v>
      </c>
      <c r="BV510" s="10" t="e">
        <f>SUMIF([3]gfs0910a!#REF!,'[3]total hrs'!#REF!,[3]gfs0910a!#REF!)</f>
        <v>#REF!</v>
      </c>
      <c r="BW510" s="10" t="e">
        <f t="shared" si="759"/>
        <v>#REF!</v>
      </c>
    </row>
    <row r="511" spans="1:75" ht="21" customHeight="1" x14ac:dyDescent="0.25">
      <c r="A511" s="12">
        <v>52452</v>
      </c>
      <c r="B511" s="12" t="s">
        <v>524</v>
      </c>
      <c r="C511" s="15" t="s">
        <v>20</v>
      </c>
      <c r="D511" s="29">
        <f>SUMIF(general!$C:$C,'control sheet'!$A:$A,general!$K:$K)</f>
        <v>0</v>
      </c>
      <c r="E511" s="5">
        <f>SUMIF(airport!C:C,'control sheet'!A:A,airport!K:K)</f>
        <v>46.5</v>
      </c>
      <c r="F511" s="5">
        <f>SUMIF(denarau!C:C,'control sheet'!A:A,denarau!K:K)</f>
        <v>0</v>
      </c>
      <c r="G511" s="98">
        <f>SUMIF(fijian!$C:$C,'control sheet'!$A:$A,fijian!$K:$K)</f>
        <v>0</v>
      </c>
      <c r="H511" s="5">
        <f>SUMIF(north!C:C,'control sheet'!A:A,north!K:K)</f>
        <v>0</v>
      </c>
      <c r="I511" s="5"/>
      <c r="J511" s="5"/>
      <c r="L511" s="6">
        <f t="shared" si="738"/>
        <v>46.5</v>
      </c>
      <c r="N5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40.5</v>
      </c>
      <c r="O5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5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1" s="96">
        <f t="shared" si="739"/>
        <v>0</v>
      </c>
      <c r="R5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17.400000000000002</v>
      </c>
      <c r="S5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511" s="6">
        <f t="shared" si="740"/>
        <v>46.5</v>
      </c>
      <c r="AE511" s="7"/>
      <c r="AF511" s="6">
        <f t="shared" si="741"/>
        <v>40.5</v>
      </c>
      <c r="AG511" s="6">
        <f t="shared" si="742"/>
        <v>6</v>
      </c>
      <c r="AH511" s="6">
        <f t="shared" si="743"/>
        <v>0</v>
      </c>
      <c r="AI511" s="6">
        <f t="shared" si="744"/>
        <v>0</v>
      </c>
      <c r="AJ511" s="6">
        <f t="shared" si="745"/>
        <v>17.400000000000002</v>
      </c>
      <c r="AK511" s="6">
        <f t="shared" si="746"/>
        <v>12</v>
      </c>
      <c r="AL511" s="6"/>
      <c r="AM5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1" s="9" t="e">
        <f t="shared" si="747"/>
        <v>#REF!</v>
      </c>
      <c r="BD511" s="9" t="e">
        <f t="shared" si="748"/>
        <v>#REF!</v>
      </c>
      <c r="BE511" s="9" t="e">
        <f t="shared" si="749"/>
        <v>#REF!</v>
      </c>
      <c r="BF511" s="9" t="e">
        <f t="shared" si="750"/>
        <v>#REF!</v>
      </c>
      <c r="BG511" s="9" t="e">
        <f t="shared" si="751"/>
        <v>#REF!</v>
      </c>
      <c r="BH511" s="9" t="e">
        <f t="shared" si="752"/>
        <v>#REF!</v>
      </c>
      <c r="BI511" s="9" t="e">
        <f t="shared" si="753"/>
        <v>#REF!</v>
      </c>
      <c r="BL511" s="10" t="e">
        <f>SUMIF([3]gfs0910a!#REF!,'[3]total hrs'!#REF!,[3]gfs0910a!#REF!)</f>
        <v>#REF!</v>
      </c>
      <c r="BM511" s="10" t="e">
        <f t="shared" si="754"/>
        <v>#REF!</v>
      </c>
      <c r="BN511" s="10" t="e">
        <f>SUMIF([3]gfs0910a!#REF!,'[3]total hrs'!#REF!,[3]gfs0910a!#REF!)</f>
        <v>#REF!</v>
      </c>
      <c r="BO511" s="10" t="e">
        <f t="shared" si="755"/>
        <v>#REF!</v>
      </c>
      <c r="BP511" s="10" t="e">
        <f>SUMIF([3]gfs0910a!#REF!,'[3]total hrs'!#REF!,[3]gfs0910a!#REF!)</f>
        <v>#REF!</v>
      </c>
      <c r="BQ511" s="10" t="e">
        <f t="shared" si="756"/>
        <v>#REF!</v>
      </c>
      <c r="BR511" s="10" t="e">
        <f>SUMIF([3]gfs0910a!#REF!,'[3]total hrs'!#REF!,[3]gfs0910a!#REF!)</f>
        <v>#REF!</v>
      </c>
      <c r="BS511" s="10" t="e">
        <f t="shared" si="757"/>
        <v>#REF!</v>
      </c>
      <c r="BT511" s="10" t="e">
        <f>SUMIF([3]gfs0910a!#REF!,'[3]total hrs'!#REF!,[3]gfs0910a!#REF!)</f>
        <v>#REF!</v>
      </c>
      <c r="BU511" s="10" t="e">
        <f t="shared" si="758"/>
        <v>#REF!</v>
      </c>
      <c r="BV511" s="10" t="e">
        <f>SUMIF([3]gfs0910a!#REF!,'[3]total hrs'!#REF!,[3]gfs0910a!#REF!)</f>
        <v>#REF!</v>
      </c>
      <c r="BW511" s="10" t="e">
        <f t="shared" si="759"/>
        <v>#REF!</v>
      </c>
    </row>
    <row r="512" spans="1:75" ht="21" customHeight="1" x14ac:dyDescent="0.25">
      <c r="A512" s="12">
        <v>52453</v>
      </c>
      <c r="B512" s="12" t="s">
        <v>404</v>
      </c>
      <c r="C512" s="15" t="s">
        <v>20</v>
      </c>
      <c r="D512" s="29">
        <f>SUMIF(general!$C:$C,'control sheet'!$A:$A,general!$K:$K)</f>
        <v>0</v>
      </c>
      <c r="E512" s="5">
        <f>SUMIF(airport!C:C,'control sheet'!A:A,airport!K:K)</f>
        <v>0</v>
      </c>
      <c r="F512" s="5">
        <f>SUMIF(denarau!C:C,'control sheet'!A:A,denarau!K:K)</f>
        <v>0</v>
      </c>
      <c r="G512" s="98">
        <f>SUMIF(fijian!$C:$C,'control sheet'!$A:$A,fijian!$K:$K)</f>
        <v>0</v>
      </c>
      <c r="H512" s="5">
        <f>SUMIF(north!C:C,'control sheet'!A:A,north!K:K)</f>
        <v>0</v>
      </c>
      <c r="I512" s="5"/>
      <c r="J512" s="5"/>
      <c r="L512" s="6">
        <f t="shared" si="738"/>
        <v>0</v>
      </c>
      <c r="N5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2" s="96">
        <f t="shared" si="739"/>
        <v>0</v>
      </c>
      <c r="R5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12" s="6">
        <f t="shared" si="740"/>
        <v>0</v>
      </c>
      <c r="AE512" s="7"/>
      <c r="AF512" s="6">
        <f t="shared" si="741"/>
        <v>0</v>
      </c>
      <c r="AG512" s="6">
        <f t="shared" si="742"/>
        <v>0</v>
      </c>
      <c r="AH512" s="6">
        <f t="shared" si="743"/>
        <v>0</v>
      </c>
      <c r="AI512" s="6">
        <f t="shared" si="744"/>
        <v>0</v>
      </c>
      <c r="AJ512" s="6">
        <f t="shared" si="745"/>
        <v>0</v>
      </c>
      <c r="AK512" s="6">
        <f t="shared" si="746"/>
        <v>0</v>
      </c>
      <c r="AL512" s="6"/>
      <c r="AM5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2" s="9" t="e">
        <f t="shared" si="747"/>
        <v>#REF!</v>
      </c>
      <c r="BD512" s="9" t="e">
        <f t="shared" si="748"/>
        <v>#REF!</v>
      </c>
      <c r="BE512" s="9" t="e">
        <f t="shared" si="749"/>
        <v>#REF!</v>
      </c>
      <c r="BF512" s="9" t="e">
        <f t="shared" si="750"/>
        <v>#REF!</v>
      </c>
      <c r="BG512" s="9" t="e">
        <f t="shared" si="751"/>
        <v>#REF!</v>
      </c>
      <c r="BH512" s="9" t="e">
        <f t="shared" si="752"/>
        <v>#REF!</v>
      </c>
      <c r="BI512" s="9" t="e">
        <f t="shared" si="753"/>
        <v>#REF!</v>
      </c>
      <c r="BL512" s="10" t="e">
        <f>SUMIF([3]gfs0910a!#REF!,'[3]total hrs'!#REF!,[3]gfs0910a!#REF!)</f>
        <v>#REF!</v>
      </c>
      <c r="BM512" s="10" t="e">
        <f t="shared" si="754"/>
        <v>#REF!</v>
      </c>
      <c r="BN512" s="10" t="e">
        <f>SUMIF([3]gfs0910a!#REF!,'[3]total hrs'!#REF!,[3]gfs0910a!#REF!)</f>
        <v>#REF!</v>
      </c>
      <c r="BO512" s="10" t="e">
        <f t="shared" si="755"/>
        <v>#REF!</v>
      </c>
      <c r="BP512" s="10" t="e">
        <f>SUMIF([3]gfs0910a!#REF!,'[3]total hrs'!#REF!,[3]gfs0910a!#REF!)</f>
        <v>#REF!</v>
      </c>
      <c r="BQ512" s="10" t="e">
        <f t="shared" si="756"/>
        <v>#REF!</v>
      </c>
      <c r="BR512" s="10" t="e">
        <f>SUMIF([3]gfs0910a!#REF!,'[3]total hrs'!#REF!,[3]gfs0910a!#REF!)</f>
        <v>#REF!</v>
      </c>
      <c r="BS512" s="10" t="e">
        <f t="shared" si="757"/>
        <v>#REF!</v>
      </c>
      <c r="BT512" s="10" t="e">
        <f>SUMIF([3]gfs0910a!#REF!,'[3]total hrs'!#REF!,[3]gfs0910a!#REF!)</f>
        <v>#REF!</v>
      </c>
      <c r="BU512" s="10" t="e">
        <f t="shared" si="758"/>
        <v>#REF!</v>
      </c>
      <c r="BV512" s="10" t="e">
        <f>SUMIF([3]gfs0910a!#REF!,'[3]total hrs'!#REF!,[3]gfs0910a!#REF!)</f>
        <v>#REF!</v>
      </c>
      <c r="BW512" s="10" t="e">
        <f t="shared" si="759"/>
        <v>#REF!</v>
      </c>
    </row>
    <row r="513" spans="1:75" ht="21" customHeight="1" x14ac:dyDescent="0.25">
      <c r="A513" s="12">
        <v>52456</v>
      </c>
      <c r="B513" s="12" t="s">
        <v>841</v>
      </c>
      <c r="C513" s="15" t="s">
        <v>20</v>
      </c>
      <c r="D513" s="29">
        <f>SUMIF(general!$C:$C,'control sheet'!$A:$A,general!$K:$K)</f>
        <v>0</v>
      </c>
      <c r="E513" s="5">
        <f>SUMIF(airport!C:C,'control sheet'!A:A,airport!K:K)</f>
        <v>58</v>
      </c>
      <c r="F513" s="5">
        <f>SUMIF(denarau!C:C,'control sheet'!A:A,denarau!K:K)</f>
        <v>0</v>
      </c>
      <c r="G513" s="98">
        <f>SUMIF(fijian!$C:$C,'control sheet'!$A:$A,fijian!$K:$K)</f>
        <v>0</v>
      </c>
      <c r="H513" s="5">
        <f>SUMIF(north!C:C,'control sheet'!A:A,north!K:K)</f>
        <v>0</v>
      </c>
      <c r="I513" s="5"/>
      <c r="J513" s="5"/>
      <c r="L513" s="6">
        <f>SUM(D513:J513)</f>
        <v>58</v>
      </c>
      <c r="N5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5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3" s="96">
        <f>SUM(N513:P513)-L513</f>
        <v>0</v>
      </c>
      <c r="R5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11.600000000000001</v>
      </c>
      <c r="S5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513" s="6">
        <f>+L513-U513</f>
        <v>58</v>
      </c>
      <c r="AE513" s="7"/>
      <c r="AF513" s="6">
        <f t="shared" ref="AF513:AK513" si="760">+N513-W513</f>
        <v>48</v>
      </c>
      <c r="AG513" s="6">
        <f t="shared" si="760"/>
        <v>10</v>
      </c>
      <c r="AH513" s="6">
        <f t="shared" si="760"/>
        <v>0</v>
      </c>
      <c r="AI513" s="6">
        <f t="shared" si="760"/>
        <v>0</v>
      </c>
      <c r="AJ513" s="6">
        <f t="shared" si="760"/>
        <v>11.600000000000001</v>
      </c>
      <c r="AK513" s="6">
        <f t="shared" si="760"/>
        <v>6</v>
      </c>
      <c r="AL513" s="6"/>
      <c r="AM5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3" s="9" t="e">
        <f t="shared" ref="BC513:BI513" si="761">+AM513-AU513</f>
        <v>#REF!</v>
      </c>
      <c r="BD513" s="9" t="e">
        <f t="shared" si="761"/>
        <v>#REF!</v>
      </c>
      <c r="BE513" s="9" t="e">
        <f t="shared" si="761"/>
        <v>#REF!</v>
      </c>
      <c r="BF513" s="9" t="e">
        <f t="shared" si="761"/>
        <v>#REF!</v>
      </c>
      <c r="BG513" s="9" t="e">
        <f t="shared" si="761"/>
        <v>#REF!</v>
      </c>
      <c r="BH513" s="9" t="e">
        <f t="shared" si="761"/>
        <v>#REF!</v>
      </c>
      <c r="BI513" s="9" t="e">
        <f t="shared" si="761"/>
        <v>#REF!</v>
      </c>
      <c r="BL513" s="10" t="e">
        <f>SUMIF([3]gfs0910a!#REF!,'[3]total hrs'!#REF!,[3]gfs0910a!#REF!)</f>
        <v>#REF!</v>
      </c>
      <c r="BM513" s="10" t="e">
        <f>+BL513-L513</f>
        <v>#REF!</v>
      </c>
      <c r="BN513" s="10" t="e">
        <f>SUMIF([3]gfs0910a!#REF!,'[3]total hrs'!#REF!,[3]gfs0910a!#REF!)</f>
        <v>#REF!</v>
      </c>
      <c r="BO513" s="10" t="e">
        <f>+BN513-N513</f>
        <v>#REF!</v>
      </c>
      <c r="BP513" s="10" t="e">
        <f>SUMIF([3]gfs0910a!#REF!,'[3]total hrs'!#REF!,[3]gfs0910a!#REF!)</f>
        <v>#REF!</v>
      </c>
      <c r="BQ513" s="10" t="e">
        <f>+BP513-O513</f>
        <v>#REF!</v>
      </c>
      <c r="BR513" s="10" t="e">
        <f>SUMIF([3]gfs0910a!#REF!,'[3]total hrs'!#REF!,[3]gfs0910a!#REF!)</f>
        <v>#REF!</v>
      </c>
      <c r="BS513" s="10" t="e">
        <f>+BR513-P513</f>
        <v>#REF!</v>
      </c>
      <c r="BT513" s="10" t="e">
        <f>SUMIF([3]gfs0910a!#REF!,'[3]total hrs'!#REF!,[3]gfs0910a!#REF!)</f>
        <v>#REF!</v>
      </c>
      <c r="BU513" s="10" t="e">
        <f>+BT513-R513</f>
        <v>#REF!</v>
      </c>
      <c r="BV513" s="10" t="e">
        <f>SUMIF([3]gfs0910a!#REF!,'[3]total hrs'!#REF!,[3]gfs0910a!#REF!)</f>
        <v>#REF!</v>
      </c>
      <c r="BW513" s="10" t="e">
        <f>+BV513-S513</f>
        <v>#REF!</v>
      </c>
    </row>
    <row r="514" spans="1:75" ht="21" customHeight="1" x14ac:dyDescent="0.25">
      <c r="A514" s="12">
        <v>52458</v>
      </c>
      <c r="B514" s="12" t="s">
        <v>526</v>
      </c>
      <c r="C514" s="15" t="s">
        <v>20</v>
      </c>
      <c r="D514" s="29">
        <f>SUMIF(general!$C:$C,'control sheet'!$A:$A,general!$K:$K)</f>
        <v>0</v>
      </c>
      <c r="E514" s="5">
        <f>SUMIF(airport!C:C,'control sheet'!A:A,airport!K:K)</f>
        <v>0</v>
      </c>
      <c r="F514" s="5">
        <f>SUMIF(denarau!C:C,'control sheet'!A:A,denarau!K:K)</f>
        <v>0</v>
      </c>
      <c r="G514" s="98">
        <f>SUMIF(fijian!$C:$C,'control sheet'!$A:$A,fijian!$K:$K)</f>
        <v>0</v>
      </c>
      <c r="H514" s="5">
        <f>SUMIF(north!C:C,'control sheet'!A:A,north!K:K)</f>
        <v>0</v>
      </c>
      <c r="I514" s="5"/>
      <c r="J514" s="5"/>
      <c r="L514" s="6">
        <f t="shared" si="738"/>
        <v>0</v>
      </c>
      <c r="N5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4" s="96">
        <f t="shared" si="739"/>
        <v>0</v>
      </c>
      <c r="R5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14" s="6">
        <f t="shared" si="740"/>
        <v>0</v>
      </c>
      <c r="AE514" s="7"/>
      <c r="AF514" s="6">
        <f t="shared" si="741"/>
        <v>0</v>
      </c>
      <c r="AG514" s="6">
        <f t="shared" si="742"/>
        <v>0</v>
      </c>
      <c r="AH514" s="6">
        <f t="shared" si="743"/>
        <v>0</v>
      </c>
      <c r="AI514" s="6">
        <f t="shared" si="744"/>
        <v>0</v>
      </c>
      <c r="AJ514" s="6">
        <f t="shared" si="745"/>
        <v>0</v>
      </c>
      <c r="AK514" s="6">
        <f t="shared" si="746"/>
        <v>0</v>
      </c>
      <c r="AL514" s="6"/>
      <c r="AM5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4" s="9" t="e">
        <f t="shared" si="747"/>
        <v>#REF!</v>
      </c>
      <c r="BD514" s="9" t="e">
        <f t="shared" si="748"/>
        <v>#REF!</v>
      </c>
      <c r="BE514" s="9" t="e">
        <f t="shared" si="749"/>
        <v>#REF!</v>
      </c>
      <c r="BF514" s="9" t="e">
        <f t="shared" si="750"/>
        <v>#REF!</v>
      </c>
      <c r="BG514" s="9" t="e">
        <f t="shared" si="751"/>
        <v>#REF!</v>
      </c>
      <c r="BH514" s="9" t="e">
        <f t="shared" si="752"/>
        <v>#REF!</v>
      </c>
      <c r="BI514" s="9" t="e">
        <f t="shared" si="753"/>
        <v>#REF!</v>
      </c>
      <c r="BL514" s="10" t="e">
        <f>SUMIF([3]gfs0910a!#REF!,'[3]total hrs'!#REF!,[3]gfs0910a!#REF!)</f>
        <v>#REF!</v>
      </c>
      <c r="BM514" s="10" t="e">
        <f t="shared" si="754"/>
        <v>#REF!</v>
      </c>
      <c r="BN514" s="10" t="e">
        <f>SUMIF([3]gfs0910a!#REF!,'[3]total hrs'!#REF!,[3]gfs0910a!#REF!)</f>
        <v>#REF!</v>
      </c>
      <c r="BO514" s="10" t="e">
        <f t="shared" si="755"/>
        <v>#REF!</v>
      </c>
      <c r="BP514" s="10" t="e">
        <f>SUMIF([3]gfs0910a!#REF!,'[3]total hrs'!#REF!,[3]gfs0910a!#REF!)</f>
        <v>#REF!</v>
      </c>
      <c r="BQ514" s="10" t="e">
        <f t="shared" si="756"/>
        <v>#REF!</v>
      </c>
      <c r="BR514" s="10" t="e">
        <f>SUMIF([3]gfs0910a!#REF!,'[3]total hrs'!#REF!,[3]gfs0910a!#REF!)</f>
        <v>#REF!</v>
      </c>
      <c r="BS514" s="10" t="e">
        <f t="shared" si="757"/>
        <v>#REF!</v>
      </c>
      <c r="BT514" s="10" t="e">
        <f>SUMIF([3]gfs0910a!#REF!,'[3]total hrs'!#REF!,[3]gfs0910a!#REF!)</f>
        <v>#REF!</v>
      </c>
      <c r="BU514" s="10" t="e">
        <f t="shared" si="758"/>
        <v>#REF!</v>
      </c>
      <c r="BV514" s="10" t="e">
        <f>SUMIF([3]gfs0910a!#REF!,'[3]total hrs'!#REF!,[3]gfs0910a!#REF!)</f>
        <v>#REF!</v>
      </c>
      <c r="BW514" s="10" t="e">
        <f t="shared" si="759"/>
        <v>#REF!</v>
      </c>
    </row>
    <row r="515" spans="1:75" ht="21" customHeight="1" x14ac:dyDescent="0.25">
      <c r="A515" s="12">
        <v>52469</v>
      </c>
      <c r="B515" s="12" t="s">
        <v>528</v>
      </c>
      <c r="C515" s="15" t="s">
        <v>20</v>
      </c>
      <c r="D515" s="29">
        <f>SUMIF(general!$C:$C,'control sheet'!$A:$A,general!$K:$K)</f>
        <v>0</v>
      </c>
      <c r="E515" s="5">
        <f>SUMIF(airport!C:C,'control sheet'!A:A,airport!K:K)</f>
        <v>25</v>
      </c>
      <c r="F515" s="5">
        <f>SUMIF(denarau!C:C,'control sheet'!A:A,denarau!K:K)</f>
        <v>0</v>
      </c>
      <c r="G515" s="98">
        <f>SUMIF(fijian!$C:$C,'control sheet'!$A:$A,fijian!$K:$K)</f>
        <v>0</v>
      </c>
      <c r="H515" s="5">
        <f>SUMIF(north!C:C,'control sheet'!A:A,north!K:K)</f>
        <v>0</v>
      </c>
      <c r="I515" s="5"/>
      <c r="J515" s="5"/>
      <c r="L515" s="6">
        <f t="shared" si="738"/>
        <v>25</v>
      </c>
      <c r="N5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25</v>
      </c>
      <c r="O5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5" s="96">
        <f t="shared" si="739"/>
        <v>0</v>
      </c>
      <c r="R5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15" s="6">
        <f t="shared" si="740"/>
        <v>25</v>
      </c>
      <c r="AE515" s="7"/>
      <c r="AF515" s="6">
        <f t="shared" si="741"/>
        <v>25</v>
      </c>
      <c r="AG515" s="6">
        <f t="shared" si="742"/>
        <v>0</v>
      </c>
      <c r="AH515" s="6">
        <f t="shared" si="743"/>
        <v>0</v>
      </c>
      <c r="AI515" s="6">
        <f t="shared" si="744"/>
        <v>0</v>
      </c>
      <c r="AJ515" s="6">
        <f t="shared" si="745"/>
        <v>0</v>
      </c>
      <c r="AK515" s="6">
        <f t="shared" si="746"/>
        <v>0</v>
      </c>
      <c r="AL515" s="6"/>
      <c r="AM5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5" s="9" t="e">
        <f t="shared" si="747"/>
        <v>#REF!</v>
      </c>
      <c r="BD515" s="9" t="e">
        <f t="shared" si="748"/>
        <v>#REF!</v>
      </c>
      <c r="BE515" s="9" t="e">
        <f t="shared" si="749"/>
        <v>#REF!</v>
      </c>
      <c r="BF515" s="9" t="e">
        <f t="shared" si="750"/>
        <v>#REF!</v>
      </c>
      <c r="BG515" s="9" t="e">
        <f t="shared" si="751"/>
        <v>#REF!</v>
      </c>
      <c r="BH515" s="9" t="e">
        <f t="shared" si="752"/>
        <v>#REF!</v>
      </c>
      <c r="BI515" s="9" t="e">
        <f t="shared" si="753"/>
        <v>#REF!</v>
      </c>
      <c r="BL515" s="10" t="e">
        <f>SUMIF([3]gfs0910a!#REF!,'[3]total hrs'!#REF!,[3]gfs0910a!#REF!)</f>
        <v>#REF!</v>
      </c>
      <c r="BM515" s="10" t="e">
        <f t="shared" si="754"/>
        <v>#REF!</v>
      </c>
      <c r="BN515" s="10" t="e">
        <f>SUMIF([3]gfs0910a!#REF!,'[3]total hrs'!#REF!,[3]gfs0910a!#REF!)</f>
        <v>#REF!</v>
      </c>
      <c r="BO515" s="10" t="e">
        <f t="shared" si="755"/>
        <v>#REF!</v>
      </c>
      <c r="BP515" s="10" t="e">
        <f>SUMIF([3]gfs0910a!#REF!,'[3]total hrs'!#REF!,[3]gfs0910a!#REF!)</f>
        <v>#REF!</v>
      </c>
      <c r="BQ515" s="10" t="e">
        <f t="shared" si="756"/>
        <v>#REF!</v>
      </c>
      <c r="BR515" s="10" t="e">
        <f>SUMIF([3]gfs0910a!#REF!,'[3]total hrs'!#REF!,[3]gfs0910a!#REF!)</f>
        <v>#REF!</v>
      </c>
      <c r="BS515" s="10" t="e">
        <f t="shared" si="757"/>
        <v>#REF!</v>
      </c>
      <c r="BT515" s="10" t="e">
        <f>SUMIF([3]gfs0910a!#REF!,'[3]total hrs'!#REF!,[3]gfs0910a!#REF!)</f>
        <v>#REF!</v>
      </c>
      <c r="BU515" s="10" t="e">
        <f t="shared" si="758"/>
        <v>#REF!</v>
      </c>
      <c r="BV515" s="10" t="e">
        <f>SUMIF([3]gfs0910a!#REF!,'[3]total hrs'!#REF!,[3]gfs0910a!#REF!)</f>
        <v>#REF!</v>
      </c>
      <c r="BW515" s="10" t="e">
        <f t="shared" si="759"/>
        <v>#REF!</v>
      </c>
    </row>
    <row r="516" spans="1:75" ht="21" customHeight="1" x14ac:dyDescent="0.25">
      <c r="A516" s="12">
        <v>52471</v>
      </c>
      <c r="B516" s="12" t="s">
        <v>529</v>
      </c>
      <c r="C516" s="15" t="s">
        <v>20</v>
      </c>
      <c r="D516" s="29">
        <f>SUMIF(general!$C:$C,'control sheet'!$A:$A,general!$K:$K)</f>
        <v>0</v>
      </c>
      <c r="E516" s="5">
        <f>SUMIF(airport!C:C,'control sheet'!A:A,airport!K:K)</f>
        <v>0</v>
      </c>
      <c r="F516" s="5">
        <f>SUMIF(denarau!C:C,'control sheet'!A:A,denarau!K:K)</f>
        <v>0</v>
      </c>
      <c r="G516" s="98">
        <f>SUMIF(fijian!$C:$C,'control sheet'!$A:$A,fijian!$K:$K)</f>
        <v>0</v>
      </c>
      <c r="H516" s="5">
        <f>SUMIF(north!C:C,'control sheet'!A:A,north!K:K)</f>
        <v>0</v>
      </c>
      <c r="I516" s="5"/>
      <c r="J516" s="5"/>
      <c r="L516" s="6">
        <f t="shared" si="738"/>
        <v>0</v>
      </c>
      <c r="N5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6" s="96">
        <f t="shared" si="739"/>
        <v>0</v>
      </c>
      <c r="R5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16" s="6">
        <f t="shared" si="740"/>
        <v>0</v>
      </c>
      <c r="AE516" s="7"/>
      <c r="AF516" s="6">
        <f t="shared" si="741"/>
        <v>0</v>
      </c>
      <c r="AG516" s="6">
        <f t="shared" si="742"/>
        <v>0</v>
      </c>
      <c r="AH516" s="6">
        <f t="shared" si="743"/>
        <v>0</v>
      </c>
      <c r="AI516" s="6">
        <f t="shared" si="744"/>
        <v>0</v>
      </c>
      <c r="AJ516" s="6">
        <f t="shared" si="745"/>
        <v>0</v>
      </c>
      <c r="AK516" s="6">
        <f t="shared" si="746"/>
        <v>0</v>
      </c>
      <c r="AL516" s="6"/>
      <c r="AM5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6" s="9" t="e">
        <f t="shared" si="747"/>
        <v>#REF!</v>
      </c>
      <c r="BD516" s="9" t="e">
        <f t="shared" si="748"/>
        <v>#REF!</v>
      </c>
      <c r="BE516" s="9" t="e">
        <f t="shared" si="749"/>
        <v>#REF!</v>
      </c>
      <c r="BF516" s="9" t="e">
        <f t="shared" si="750"/>
        <v>#REF!</v>
      </c>
      <c r="BG516" s="9" t="e">
        <f t="shared" si="751"/>
        <v>#REF!</v>
      </c>
      <c r="BH516" s="9" t="e">
        <f t="shared" si="752"/>
        <v>#REF!</v>
      </c>
      <c r="BI516" s="9" t="e">
        <f t="shared" si="753"/>
        <v>#REF!</v>
      </c>
      <c r="BL516" s="10" t="e">
        <f>SUMIF([3]gfs0910a!#REF!,'[3]total hrs'!#REF!,[3]gfs0910a!#REF!)</f>
        <v>#REF!</v>
      </c>
      <c r="BM516" s="10" t="e">
        <f t="shared" si="754"/>
        <v>#REF!</v>
      </c>
      <c r="BN516" s="10" t="e">
        <f>SUMIF([3]gfs0910a!#REF!,'[3]total hrs'!#REF!,[3]gfs0910a!#REF!)</f>
        <v>#REF!</v>
      </c>
      <c r="BO516" s="10" t="e">
        <f t="shared" si="755"/>
        <v>#REF!</v>
      </c>
      <c r="BP516" s="10" t="e">
        <f>SUMIF([3]gfs0910a!#REF!,'[3]total hrs'!#REF!,[3]gfs0910a!#REF!)</f>
        <v>#REF!</v>
      </c>
      <c r="BQ516" s="10" t="e">
        <f t="shared" si="756"/>
        <v>#REF!</v>
      </c>
      <c r="BR516" s="10" t="e">
        <f>SUMIF([3]gfs0910a!#REF!,'[3]total hrs'!#REF!,[3]gfs0910a!#REF!)</f>
        <v>#REF!</v>
      </c>
      <c r="BS516" s="10" t="e">
        <f t="shared" si="757"/>
        <v>#REF!</v>
      </c>
      <c r="BT516" s="10" t="e">
        <f>SUMIF([3]gfs0910a!#REF!,'[3]total hrs'!#REF!,[3]gfs0910a!#REF!)</f>
        <v>#REF!</v>
      </c>
      <c r="BU516" s="10" t="e">
        <f t="shared" si="758"/>
        <v>#REF!</v>
      </c>
      <c r="BV516" s="10" t="e">
        <f>SUMIF([3]gfs0910a!#REF!,'[3]total hrs'!#REF!,[3]gfs0910a!#REF!)</f>
        <v>#REF!</v>
      </c>
      <c r="BW516" s="10" t="e">
        <f t="shared" si="759"/>
        <v>#REF!</v>
      </c>
    </row>
    <row r="517" spans="1:75" ht="21" customHeight="1" x14ac:dyDescent="0.25">
      <c r="A517" s="12">
        <v>52474</v>
      </c>
      <c r="B517" s="12" t="s">
        <v>740</v>
      </c>
      <c r="C517" s="15" t="s">
        <v>20</v>
      </c>
      <c r="D517" s="29">
        <f>SUMIF(general!$C:$C,'control sheet'!$A:$A,general!$K:$K)</f>
        <v>0</v>
      </c>
      <c r="E517" s="5">
        <f>SUMIF(airport!C:C,'control sheet'!A:A,airport!K:K)</f>
        <v>53</v>
      </c>
      <c r="F517" s="5">
        <f>SUMIF(denarau!C:C,'control sheet'!A:A,denarau!K:K)</f>
        <v>0</v>
      </c>
      <c r="G517" s="98">
        <f>SUMIF(fijian!$C:$C,'control sheet'!$A:$A,fijian!$K:$K)</f>
        <v>0</v>
      </c>
      <c r="H517" s="5">
        <f>SUMIF(north!C:C,'control sheet'!A:A,north!K:K)</f>
        <v>0</v>
      </c>
      <c r="I517" s="5"/>
      <c r="J517" s="5"/>
      <c r="L517" s="6">
        <f>SUM(D517:J517)</f>
        <v>53</v>
      </c>
      <c r="N5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5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5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7" s="96">
        <f>SUM(N517:P517)-L517</f>
        <v>0</v>
      </c>
      <c r="R5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10.6</v>
      </c>
      <c r="S5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517" s="6">
        <f>+L517-U517</f>
        <v>53</v>
      </c>
      <c r="AE517" s="7"/>
      <c r="AF517" s="6">
        <f t="shared" ref="AF517:AK517" si="762">+N517-W517</f>
        <v>44</v>
      </c>
      <c r="AG517" s="6">
        <f t="shared" si="762"/>
        <v>9</v>
      </c>
      <c r="AH517" s="6">
        <f t="shared" si="762"/>
        <v>0</v>
      </c>
      <c r="AI517" s="6">
        <f t="shared" si="762"/>
        <v>0</v>
      </c>
      <c r="AJ517" s="6">
        <f t="shared" si="762"/>
        <v>10.6</v>
      </c>
      <c r="AK517" s="6">
        <f t="shared" si="762"/>
        <v>12</v>
      </c>
      <c r="AL517" s="6"/>
      <c r="AM5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7" s="9" t="e">
        <f t="shared" ref="BC517:BI517" si="763">+AM517-AU517</f>
        <v>#REF!</v>
      </c>
      <c r="BD517" s="9" t="e">
        <f t="shared" si="763"/>
        <v>#REF!</v>
      </c>
      <c r="BE517" s="9" t="e">
        <f t="shared" si="763"/>
        <v>#REF!</v>
      </c>
      <c r="BF517" s="9" t="e">
        <f t="shared" si="763"/>
        <v>#REF!</v>
      </c>
      <c r="BG517" s="9" t="e">
        <f t="shared" si="763"/>
        <v>#REF!</v>
      </c>
      <c r="BH517" s="9" t="e">
        <f t="shared" si="763"/>
        <v>#REF!</v>
      </c>
      <c r="BI517" s="9" t="e">
        <f t="shared" si="763"/>
        <v>#REF!</v>
      </c>
      <c r="BL517" s="10" t="e">
        <f>SUMIF([3]gfs0910a!#REF!,'[3]total hrs'!#REF!,[3]gfs0910a!#REF!)</f>
        <v>#REF!</v>
      </c>
      <c r="BM517" s="10" t="e">
        <f>+BL517-L517</f>
        <v>#REF!</v>
      </c>
      <c r="BN517" s="10" t="e">
        <f>SUMIF([3]gfs0910a!#REF!,'[3]total hrs'!#REF!,[3]gfs0910a!#REF!)</f>
        <v>#REF!</v>
      </c>
      <c r="BO517" s="10" t="e">
        <f>+BN517-N517</f>
        <v>#REF!</v>
      </c>
      <c r="BP517" s="10" t="e">
        <f>SUMIF([3]gfs0910a!#REF!,'[3]total hrs'!#REF!,[3]gfs0910a!#REF!)</f>
        <v>#REF!</v>
      </c>
      <c r="BQ517" s="10" t="e">
        <f>+BP517-O517</f>
        <v>#REF!</v>
      </c>
      <c r="BR517" s="10" t="e">
        <f>SUMIF([3]gfs0910a!#REF!,'[3]total hrs'!#REF!,[3]gfs0910a!#REF!)</f>
        <v>#REF!</v>
      </c>
      <c r="BS517" s="10" t="e">
        <f>+BR517-P517</f>
        <v>#REF!</v>
      </c>
      <c r="BT517" s="10" t="e">
        <f>SUMIF([3]gfs0910a!#REF!,'[3]total hrs'!#REF!,[3]gfs0910a!#REF!)</f>
        <v>#REF!</v>
      </c>
      <c r="BU517" s="10" t="e">
        <f>+BT517-R517</f>
        <v>#REF!</v>
      </c>
      <c r="BV517" s="10" t="e">
        <f>SUMIF([3]gfs0910a!#REF!,'[3]total hrs'!#REF!,[3]gfs0910a!#REF!)</f>
        <v>#REF!</v>
      </c>
      <c r="BW517" s="10" t="e">
        <f>+BV517-S517</f>
        <v>#REF!</v>
      </c>
    </row>
    <row r="518" spans="1:75" ht="21" customHeight="1" x14ac:dyDescent="0.25">
      <c r="A518" s="12">
        <v>52476</v>
      </c>
      <c r="B518" s="12" t="s">
        <v>530</v>
      </c>
      <c r="C518" s="15" t="s">
        <v>20</v>
      </c>
      <c r="D518" s="29">
        <f>SUMIF(general!$C:$C,'control sheet'!$A:$A,general!$K:$K)</f>
        <v>0</v>
      </c>
      <c r="E518" s="5">
        <f>SUMIF(airport!C:C,'control sheet'!A:A,airport!K:K)</f>
        <v>0</v>
      </c>
      <c r="F518" s="5">
        <f>SUMIF(denarau!C:C,'control sheet'!A:A,denarau!K:K)</f>
        <v>0</v>
      </c>
      <c r="G518" s="98">
        <f>SUMIF(fijian!$C:$C,'control sheet'!$A:$A,fijian!$K:$K)</f>
        <v>0</v>
      </c>
      <c r="H518" s="5">
        <f>SUMIF(north!C:C,'control sheet'!A:A,north!K:K)</f>
        <v>0</v>
      </c>
      <c r="I518" s="5"/>
      <c r="J518" s="5"/>
      <c r="L518" s="6">
        <f t="shared" si="738"/>
        <v>0</v>
      </c>
      <c r="N5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18" s="96">
        <f t="shared" si="739"/>
        <v>0</v>
      </c>
      <c r="R5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18" s="6">
        <f t="shared" si="740"/>
        <v>0</v>
      </c>
      <c r="AE518" s="7"/>
      <c r="AF518" s="6">
        <f t="shared" si="741"/>
        <v>0</v>
      </c>
      <c r="AG518" s="6">
        <f t="shared" si="742"/>
        <v>0</v>
      </c>
      <c r="AH518" s="6">
        <f t="shared" si="743"/>
        <v>0</v>
      </c>
      <c r="AI518" s="6">
        <f t="shared" si="744"/>
        <v>0</v>
      </c>
      <c r="AJ518" s="6">
        <f t="shared" si="745"/>
        <v>0</v>
      </c>
      <c r="AK518" s="6">
        <f t="shared" si="746"/>
        <v>0</v>
      </c>
      <c r="AL518" s="6"/>
      <c r="AM5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8" s="9" t="e">
        <f t="shared" si="747"/>
        <v>#REF!</v>
      </c>
      <c r="BD518" s="9" t="e">
        <f t="shared" si="748"/>
        <v>#REF!</v>
      </c>
      <c r="BE518" s="9" t="e">
        <f t="shared" si="749"/>
        <v>#REF!</v>
      </c>
      <c r="BF518" s="9" t="e">
        <f t="shared" si="750"/>
        <v>#REF!</v>
      </c>
      <c r="BG518" s="9" t="e">
        <f t="shared" si="751"/>
        <v>#REF!</v>
      </c>
      <c r="BH518" s="9" t="e">
        <f t="shared" si="752"/>
        <v>#REF!</v>
      </c>
      <c r="BI518" s="9" t="e">
        <f t="shared" si="753"/>
        <v>#REF!</v>
      </c>
      <c r="BL518" s="10" t="e">
        <f>SUMIF([3]gfs0910a!#REF!,'[3]total hrs'!#REF!,[3]gfs0910a!#REF!)</f>
        <v>#REF!</v>
      </c>
      <c r="BM518" s="10" t="e">
        <f t="shared" si="754"/>
        <v>#REF!</v>
      </c>
      <c r="BN518" s="10" t="e">
        <f>SUMIF([3]gfs0910a!#REF!,'[3]total hrs'!#REF!,[3]gfs0910a!#REF!)</f>
        <v>#REF!</v>
      </c>
      <c r="BO518" s="10" t="e">
        <f t="shared" si="755"/>
        <v>#REF!</v>
      </c>
      <c r="BP518" s="10" t="e">
        <f>SUMIF([3]gfs0910a!#REF!,'[3]total hrs'!#REF!,[3]gfs0910a!#REF!)</f>
        <v>#REF!</v>
      </c>
      <c r="BQ518" s="10" t="e">
        <f t="shared" si="756"/>
        <v>#REF!</v>
      </c>
      <c r="BR518" s="10" t="e">
        <f>SUMIF([3]gfs0910a!#REF!,'[3]total hrs'!#REF!,[3]gfs0910a!#REF!)</f>
        <v>#REF!</v>
      </c>
      <c r="BS518" s="10" t="e">
        <f t="shared" si="757"/>
        <v>#REF!</v>
      </c>
      <c r="BT518" s="10" t="e">
        <f>SUMIF([3]gfs0910a!#REF!,'[3]total hrs'!#REF!,[3]gfs0910a!#REF!)</f>
        <v>#REF!</v>
      </c>
      <c r="BU518" s="10" t="e">
        <f t="shared" si="758"/>
        <v>#REF!</v>
      </c>
      <c r="BV518" s="10" t="e">
        <f>SUMIF([3]gfs0910a!#REF!,'[3]total hrs'!#REF!,[3]gfs0910a!#REF!)</f>
        <v>#REF!</v>
      </c>
      <c r="BW518" s="10" t="e">
        <f t="shared" si="759"/>
        <v>#REF!</v>
      </c>
    </row>
    <row r="519" spans="1:75" ht="21" customHeight="1" x14ac:dyDescent="0.25">
      <c r="A519" s="12">
        <v>52479</v>
      </c>
      <c r="B519" s="12" t="s">
        <v>531</v>
      </c>
      <c r="C519" s="15" t="s">
        <v>20</v>
      </c>
      <c r="D519" s="29">
        <f>SUMIF(general!$C:$C,'control sheet'!$A:$A,general!$K:$K)</f>
        <v>0</v>
      </c>
      <c r="E519" s="5">
        <f>SUMIF(airport!C:C,'control sheet'!A:A,airport!K:K)</f>
        <v>62</v>
      </c>
      <c r="F519" s="5">
        <f>SUMIF(denarau!C:C,'control sheet'!A:A,denarau!K:K)</f>
        <v>0</v>
      </c>
      <c r="G519" s="98">
        <f>SUMIF(fijian!$C:$C,'control sheet'!$A:$A,fijian!$K:$K)</f>
        <v>0</v>
      </c>
      <c r="H519" s="5">
        <f>SUMIF(north!C:C,'control sheet'!A:A,north!K:K)</f>
        <v>0</v>
      </c>
      <c r="I519" s="5"/>
      <c r="J519" s="5"/>
      <c r="L519" s="6">
        <f t="shared" ref="L519:L524" si="764">SUM(D519:J519)</f>
        <v>62</v>
      </c>
      <c r="N5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13</v>
      </c>
      <c r="P5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519" s="96">
        <f t="shared" ref="Q519:Q524" si="765">SUM(N519:P519)-L519</f>
        <v>0</v>
      </c>
      <c r="R5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16</v>
      </c>
      <c r="S5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519" s="6">
        <f t="shared" ref="AD519:AD524" si="766">+L519-U519</f>
        <v>62</v>
      </c>
      <c r="AE519" s="7"/>
      <c r="AF519" s="6">
        <f t="shared" ref="AF519:AF524" si="767">+N519-W519</f>
        <v>48</v>
      </c>
      <c r="AG519" s="6">
        <f t="shared" ref="AG519:AG524" si="768">+O519-X519</f>
        <v>13</v>
      </c>
      <c r="AH519" s="6">
        <f t="shared" ref="AH519:AH524" si="769">+P519-Y519</f>
        <v>1</v>
      </c>
      <c r="AI519" s="6">
        <f t="shared" ref="AI519:AI524" si="770">+Q519-Z519</f>
        <v>0</v>
      </c>
      <c r="AJ519" s="6">
        <f t="shared" ref="AJ519:AJ524" si="771">+R519-AA519</f>
        <v>16</v>
      </c>
      <c r="AK519" s="6">
        <f t="shared" ref="AK519:AK524" si="772">+S519-AB519</f>
        <v>18</v>
      </c>
      <c r="AL519" s="6"/>
      <c r="AM5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19" s="9" t="e">
        <f t="shared" ref="BC519:BC524" si="773">+AM519-AU519</f>
        <v>#REF!</v>
      </c>
      <c r="BD519" s="9" t="e">
        <f t="shared" ref="BD519:BD524" si="774">+AN519-AV519</f>
        <v>#REF!</v>
      </c>
      <c r="BE519" s="9" t="e">
        <f t="shared" ref="BE519:BE524" si="775">+AO519-AW519</f>
        <v>#REF!</v>
      </c>
      <c r="BF519" s="9" t="e">
        <f t="shared" ref="BF519:BF524" si="776">+AP519-AX519</f>
        <v>#REF!</v>
      </c>
      <c r="BG519" s="9" t="e">
        <f t="shared" ref="BG519:BG524" si="777">+AQ519-AY519</f>
        <v>#REF!</v>
      </c>
      <c r="BH519" s="9" t="e">
        <f t="shared" ref="BH519:BH524" si="778">+AR519-AZ519</f>
        <v>#REF!</v>
      </c>
      <c r="BI519" s="9" t="e">
        <f t="shared" ref="BI519:BI524" si="779">+AS519-BA519</f>
        <v>#REF!</v>
      </c>
      <c r="BL519" s="10" t="e">
        <f>SUMIF([3]gfs0910a!#REF!,'[3]total hrs'!#REF!,[3]gfs0910a!#REF!)</f>
        <v>#REF!</v>
      </c>
      <c r="BM519" s="10" t="e">
        <f t="shared" ref="BM519:BM524" si="780">+BL519-L519</f>
        <v>#REF!</v>
      </c>
      <c r="BN519" s="10" t="e">
        <f>SUMIF([3]gfs0910a!#REF!,'[3]total hrs'!#REF!,[3]gfs0910a!#REF!)</f>
        <v>#REF!</v>
      </c>
      <c r="BO519" s="10" t="e">
        <f t="shared" ref="BO519:BO524" si="781">+BN519-N519</f>
        <v>#REF!</v>
      </c>
      <c r="BP519" s="10" t="e">
        <f>SUMIF([3]gfs0910a!#REF!,'[3]total hrs'!#REF!,[3]gfs0910a!#REF!)</f>
        <v>#REF!</v>
      </c>
      <c r="BQ519" s="10" t="e">
        <f t="shared" ref="BQ519:BQ524" si="782">+BP519-O519</f>
        <v>#REF!</v>
      </c>
      <c r="BR519" s="10" t="e">
        <f>SUMIF([3]gfs0910a!#REF!,'[3]total hrs'!#REF!,[3]gfs0910a!#REF!)</f>
        <v>#REF!</v>
      </c>
      <c r="BS519" s="10" t="e">
        <f t="shared" ref="BS519:BS524" si="783">+BR519-P519</f>
        <v>#REF!</v>
      </c>
      <c r="BT519" s="10" t="e">
        <f>SUMIF([3]gfs0910a!#REF!,'[3]total hrs'!#REF!,[3]gfs0910a!#REF!)</f>
        <v>#REF!</v>
      </c>
      <c r="BU519" s="10" t="e">
        <f t="shared" ref="BU519:BU524" si="784">+BT519-R519</f>
        <v>#REF!</v>
      </c>
      <c r="BV519" s="10" t="e">
        <f>SUMIF([3]gfs0910a!#REF!,'[3]total hrs'!#REF!,[3]gfs0910a!#REF!)</f>
        <v>#REF!</v>
      </c>
      <c r="BW519" s="10" t="e">
        <f t="shared" ref="BW519:BW524" si="785">+BV519-S519</f>
        <v>#REF!</v>
      </c>
    </row>
    <row r="520" spans="1:75" ht="21" customHeight="1" x14ac:dyDescent="0.25">
      <c r="A520" s="12">
        <v>52484</v>
      </c>
      <c r="B520" s="12" t="s">
        <v>535</v>
      </c>
      <c r="C520" s="15" t="s">
        <v>20</v>
      </c>
      <c r="D520" s="29">
        <f>SUMIF(general!$C:$C,'control sheet'!$A:$A,general!$K:$K)</f>
        <v>0</v>
      </c>
      <c r="E520" s="5">
        <f>SUMIF(airport!C:C,'control sheet'!A:A,airport!K:K)</f>
        <v>0</v>
      </c>
      <c r="F520" s="5">
        <f>SUMIF(denarau!C:C,'control sheet'!A:A,denarau!K:K)</f>
        <v>0</v>
      </c>
      <c r="G520" s="98">
        <f>SUMIF(fijian!$C:$C,'control sheet'!$A:$A,fijian!$K:$K)</f>
        <v>0</v>
      </c>
      <c r="H520" s="5">
        <f>SUMIF(north!C:C,'control sheet'!A:A,north!K:K)</f>
        <v>0</v>
      </c>
      <c r="I520" s="5"/>
      <c r="J520" s="5"/>
      <c r="L520" s="6">
        <f t="shared" si="764"/>
        <v>0</v>
      </c>
      <c r="N5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0" s="96">
        <f t="shared" si="765"/>
        <v>0</v>
      </c>
      <c r="R5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20" s="6">
        <f t="shared" si="766"/>
        <v>0</v>
      </c>
      <c r="AE520" s="7"/>
      <c r="AF520" s="6">
        <f t="shared" si="767"/>
        <v>0</v>
      </c>
      <c r="AG520" s="6">
        <f t="shared" si="768"/>
        <v>0</v>
      </c>
      <c r="AH520" s="6">
        <f t="shared" si="769"/>
        <v>0</v>
      </c>
      <c r="AI520" s="6">
        <f t="shared" si="770"/>
        <v>0</v>
      </c>
      <c r="AJ520" s="6">
        <f t="shared" si="771"/>
        <v>0</v>
      </c>
      <c r="AK520" s="6">
        <f t="shared" si="772"/>
        <v>0</v>
      </c>
      <c r="AL520" s="6"/>
      <c r="AM5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0" s="9" t="e">
        <f t="shared" si="773"/>
        <v>#REF!</v>
      </c>
      <c r="BD520" s="9" t="e">
        <f t="shared" si="774"/>
        <v>#REF!</v>
      </c>
      <c r="BE520" s="9" t="e">
        <f t="shared" si="775"/>
        <v>#REF!</v>
      </c>
      <c r="BF520" s="9" t="e">
        <f t="shared" si="776"/>
        <v>#REF!</v>
      </c>
      <c r="BG520" s="9" t="e">
        <f t="shared" si="777"/>
        <v>#REF!</v>
      </c>
      <c r="BH520" s="9" t="e">
        <f t="shared" si="778"/>
        <v>#REF!</v>
      </c>
      <c r="BI520" s="9" t="e">
        <f t="shared" si="779"/>
        <v>#REF!</v>
      </c>
      <c r="BL520" s="10" t="e">
        <f>SUMIF([3]gfs0910a!#REF!,'[3]total hrs'!#REF!,[3]gfs0910a!#REF!)</f>
        <v>#REF!</v>
      </c>
      <c r="BM520" s="10" t="e">
        <f t="shared" si="780"/>
        <v>#REF!</v>
      </c>
      <c r="BN520" s="10" t="e">
        <f>SUMIF([3]gfs0910a!#REF!,'[3]total hrs'!#REF!,[3]gfs0910a!#REF!)</f>
        <v>#REF!</v>
      </c>
      <c r="BO520" s="10" t="e">
        <f t="shared" si="781"/>
        <v>#REF!</v>
      </c>
      <c r="BP520" s="10" t="e">
        <f>SUMIF([3]gfs0910a!#REF!,'[3]total hrs'!#REF!,[3]gfs0910a!#REF!)</f>
        <v>#REF!</v>
      </c>
      <c r="BQ520" s="10" t="e">
        <f t="shared" si="782"/>
        <v>#REF!</v>
      </c>
      <c r="BR520" s="10" t="e">
        <f>SUMIF([3]gfs0910a!#REF!,'[3]total hrs'!#REF!,[3]gfs0910a!#REF!)</f>
        <v>#REF!</v>
      </c>
      <c r="BS520" s="10" t="e">
        <f t="shared" si="783"/>
        <v>#REF!</v>
      </c>
      <c r="BT520" s="10" t="e">
        <f>SUMIF([3]gfs0910a!#REF!,'[3]total hrs'!#REF!,[3]gfs0910a!#REF!)</f>
        <v>#REF!</v>
      </c>
      <c r="BU520" s="10" t="e">
        <f t="shared" si="784"/>
        <v>#REF!</v>
      </c>
      <c r="BV520" s="10" t="e">
        <f>SUMIF([3]gfs0910a!#REF!,'[3]total hrs'!#REF!,[3]gfs0910a!#REF!)</f>
        <v>#REF!</v>
      </c>
      <c r="BW520" s="10" t="e">
        <f t="shared" si="785"/>
        <v>#REF!</v>
      </c>
    </row>
    <row r="521" spans="1:75" ht="21" customHeight="1" x14ac:dyDescent="0.25">
      <c r="A521" s="12">
        <v>52487</v>
      </c>
      <c r="B521" s="12" t="s">
        <v>536</v>
      </c>
      <c r="C521" s="15" t="s">
        <v>20</v>
      </c>
      <c r="D521" s="29">
        <f>SUMIF(general!$C:$C,'control sheet'!$A:$A,general!$K:$K)</f>
        <v>0</v>
      </c>
      <c r="E521" s="5">
        <f>SUMIF(airport!C:C,'control sheet'!A:A,airport!K:K)</f>
        <v>0</v>
      </c>
      <c r="F521" s="5">
        <f>SUMIF(denarau!C:C,'control sheet'!A:A,denarau!K:K)</f>
        <v>0</v>
      </c>
      <c r="G521" s="98">
        <f>SUMIF(fijian!$C:$C,'control sheet'!$A:$A,fijian!$K:$K)</f>
        <v>0</v>
      </c>
      <c r="H521" s="5">
        <f>SUMIF(north!C:C,'control sheet'!A:A,north!K:K)</f>
        <v>0</v>
      </c>
      <c r="I521" s="5"/>
      <c r="J521" s="5"/>
      <c r="L521" s="6">
        <f t="shared" si="764"/>
        <v>0</v>
      </c>
      <c r="N5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1" s="96">
        <f t="shared" si="765"/>
        <v>0</v>
      </c>
      <c r="R5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21" s="6">
        <f t="shared" si="766"/>
        <v>0</v>
      </c>
      <c r="AE521" s="7"/>
      <c r="AF521" s="6">
        <f t="shared" si="767"/>
        <v>0</v>
      </c>
      <c r="AG521" s="6">
        <f t="shared" si="768"/>
        <v>0</v>
      </c>
      <c r="AH521" s="6">
        <f t="shared" si="769"/>
        <v>0</v>
      </c>
      <c r="AI521" s="6">
        <f t="shared" si="770"/>
        <v>0</v>
      </c>
      <c r="AJ521" s="6">
        <f t="shared" si="771"/>
        <v>0</v>
      </c>
      <c r="AK521" s="6">
        <f t="shared" si="772"/>
        <v>0</v>
      </c>
      <c r="AL521" s="6"/>
      <c r="AM5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1" s="9" t="e">
        <f t="shared" si="773"/>
        <v>#REF!</v>
      </c>
      <c r="BD521" s="9" t="e">
        <f t="shared" si="774"/>
        <v>#REF!</v>
      </c>
      <c r="BE521" s="9" t="e">
        <f t="shared" si="775"/>
        <v>#REF!</v>
      </c>
      <c r="BF521" s="9" t="e">
        <f t="shared" si="776"/>
        <v>#REF!</v>
      </c>
      <c r="BG521" s="9" t="e">
        <f t="shared" si="777"/>
        <v>#REF!</v>
      </c>
      <c r="BH521" s="9" t="e">
        <f t="shared" si="778"/>
        <v>#REF!</v>
      </c>
      <c r="BI521" s="9" t="e">
        <f t="shared" si="779"/>
        <v>#REF!</v>
      </c>
      <c r="BL521" s="10" t="e">
        <f>SUMIF([3]gfs0910a!#REF!,'[3]total hrs'!#REF!,[3]gfs0910a!#REF!)</f>
        <v>#REF!</v>
      </c>
      <c r="BM521" s="10" t="e">
        <f t="shared" si="780"/>
        <v>#REF!</v>
      </c>
      <c r="BN521" s="10" t="e">
        <f>SUMIF([3]gfs0910a!#REF!,'[3]total hrs'!#REF!,[3]gfs0910a!#REF!)</f>
        <v>#REF!</v>
      </c>
      <c r="BO521" s="10" t="e">
        <f t="shared" si="781"/>
        <v>#REF!</v>
      </c>
      <c r="BP521" s="10" t="e">
        <f>SUMIF([3]gfs0910a!#REF!,'[3]total hrs'!#REF!,[3]gfs0910a!#REF!)</f>
        <v>#REF!</v>
      </c>
      <c r="BQ521" s="10" t="e">
        <f t="shared" si="782"/>
        <v>#REF!</v>
      </c>
      <c r="BR521" s="10" t="e">
        <f>SUMIF([3]gfs0910a!#REF!,'[3]total hrs'!#REF!,[3]gfs0910a!#REF!)</f>
        <v>#REF!</v>
      </c>
      <c r="BS521" s="10" t="e">
        <f t="shared" si="783"/>
        <v>#REF!</v>
      </c>
      <c r="BT521" s="10" t="e">
        <f>SUMIF([3]gfs0910a!#REF!,'[3]total hrs'!#REF!,[3]gfs0910a!#REF!)</f>
        <v>#REF!</v>
      </c>
      <c r="BU521" s="10" t="e">
        <f t="shared" si="784"/>
        <v>#REF!</v>
      </c>
      <c r="BV521" s="10" t="e">
        <f>SUMIF([3]gfs0910a!#REF!,'[3]total hrs'!#REF!,[3]gfs0910a!#REF!)</f>
        <v>#REF!</v>
      </c>
      <c r="BW521" s="10" t="e">
        <f t="shared" si="785"/>
        <v>#REF!</v>
      </c>
    </row>
    <row r="522" spans="1:75" ht="21" customHeight="1" x14ac:dyDescent="0.25">
      <c r="A522" s="12">
        <v>52489</v>
      </c>
      <c r="B522" s="12" t="s">
        <v>537</v>
      </c>
      <c r="C522" s="15" t="s">
        <v>20</v>
      </c>
      <c r="D522" s="29">
        <f>SUMIF(general!$C:$C,'control sheet'!$A:$A,general!$K:$K)</f>
        <v>0</v>
      </c>
      <c r="E522" s="5">
        <f>SUMIF(airport!C:C,'control sheet'!A:A,airport!K:K)</f>
        <v>65</v>
      </c>
      <c r="F522" s="5">
        <f>SUMIF(denarau!C:C,'control sheet'!A:A,denarau!K:K)</f>
        <v>0</v>
      </c>
      <c r="G522" s="98">
        <f>SUMIF(fijian!$C:$C,'control sheet'!$A:$A,fijian!$K:$K)</f>
        <v>0</v>
      </c>
      <c r="H522" s="5">
        <f>SUMIF(north!C:C,'control sheet'!A:A,north!K:K)</f>
        <v>0</v>
      </c>
      <c r="I522" s="5"/>
      <c r="J522" s="5"/>
      <c r="L522" s="6">
        <f t="shared" si="764"/>
        <v>65</v>
      </c>
      <c r="N5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5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5</v>
      </c>
      <c r="Q522" s="96">
        <f t="shared" si="765"/>
        <v>0</v>
      </c>
      <c r="R5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</v>
      </c>
      <c r="S5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522" s="6">
        <f t="shared" si="766"/>
        <v>65</v>
      </c>
      <c r="AE522" s="7"/>
      <c r="AF522" s="6">
        <f t="shared" si="767"/>
        <v>48</v>
      </c>
      <c r="AG522" s="6">
        <f t="shared" si="768"/>
        <v>12</v>
      </c>
      <c r="AH522" s="6">
        <f t="shared" si="769"/>
        <v>5</v>
      </c>
      <c r="AI522" s="6">
        <f t="shared" si="770"/>
        <v>0</v>
      </c>
      <c r="AJ522" s="6">
        <f t="shared" si="771"/>
        <v>13</v>
      </c>
      <c r="AK522" s="6">
        <f t="shared" si="772"/>
        <v>18</v>
      </c>
      <c r="AL522" s="6"/>
      <c r="AM5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2" s="9" t="e">
        <f t="shared" si="773"/>
        <v>#REF!</v>
      </c>
      <c r="BD522" s="9" t="e">
        <f t="shared" si="774"/>
        <v>#REF!</v>
      </c>
      <c r="BE522" s="9" t="e">
        <f t="shared" si="775"/>
        <v>#REF!</v>
      </c>
      <c r="BF522" s="9" t="e">
        <f t="shared" si="776"/>
        <v>#REF!</v>
      </c>
      <c r="BG522" s="9" t="e">
        <f t="shared" si="777"/>
        <v>#REF!</v>
      </c>
      <c r="BH522" s="9" t="e">
        <f t="shared" si="778"/>
        <v>#REF!</v>
      </c>
      <c r="BI522" s="9" t="e">
        <f t="shared" si="779"/>
        <v>#REF!</v>
      </c>
      <c r="BL522" s="10" t="e">
        <f>SUMIF([3]gfs0910a!#REF!,'[3]total hrs'!#REF!,[3]gfs0910a!#REF!)</f>
        <v>#REF!</v>
      </c>
      <c r="BM522" s="10" t="e">
        <f t="shared" si="780"/>
        <v>#REF!</v>
      </c>
      <c r="BN522" s="10" t="e">
        <f>SUMIF([3]gfs0910a!#REF!,'[3]total hrs'!#REF!,[3]gfs0910a!#REF!)</f>
        <v>#REF!</v>
      </c>
      <c r="BO522" s="10" t="e">
        <f t="shared" si="781"/>
        <v>#REF!</v>
      </c>
      <c r="BP522" s="10" t="e">
        <f>SUMIF([3]gfs0910a!#REF!,'[3]total hrs'!#REF!,[3]gfs0910a!#REF!)</f>
        <v>#REF!</v>
      </c>
      <c r="BQ522" s="10" t="e">
        <f t="shared" si="782"/>
        <v>#REF!</v>
      </c>
      <c r="BR522" s="10" t="e">
        <f>SUMIF([3]gfs0910a!#REF!,'[3]total hrs'!#REF!,[3]gfs0910a!#REF!)</f>
        <v>#REF!</v>
      </c>
      <c r="BS522" s="10" t="e">
        <f t="shared" si="783"/>
        <v>#REF!</v>
      </c>
      <c r="BT522" s="10" t="e">
        <f>SUMIF([3]gfs0910a!#REF!,'[3]total hrs'!#REF!,[3]gfs0910a!#REF!)</f>
        <v>#REF!</v>
      </c>
      <c r="BU522" s="10" t="e">
        <f t="shared" si="784"/>
        <v>#REF!</v>
      </c>
      <c r="BV522" s="10" t="e">
        <f>SUMIF([3]gfs0910a!#REF!,'[3]total hrs'!#REF!,[3]gfs0910a!#REF!)</f>
        <v>#REF!</v>
      </c>
      <c r="BW522" s="10" t="e">
        <f t="shared" si="785"/>
        <v>#REF!</v>
      </c>
    </row>
    <row r="523" spans="1:75" ht="21" customHeight="1" x14ac:dyDescent="0.25">
      <c r="A523" s="12">
        <v>52492</v>
      </c>
      <c r="B523" s="12" t="s">
        <v>538</v>
      </c>
      <c r="C523" s="15" t="s">
        <v>20</v>
      </c>
      <c r="D523" s="29">
        <f>SUMIF(general!$C:$C,'control sheet'!$A:$A,general!$K:$K)</f>
        <v>0</v>
      </c>
      <c r="E523" s="5">
        <f>SUMIF(airport!C:C,'control sheet'!A:A,airport!K:K)</f>
        <v>0</v>
      </c>
      <c r="F523" s="5">
        <f>SUMIF(denarau!C:C,'control sheet'!A:A,denarau!K:K)</f>
        <v>0</v>
      </c>
      <c r="G523" s="98">
        <f>SUMIF(fijian!$C:$C,'control sheet'!$A:$A,fijian!$K:$K)</f>
        <v>0</v>
      </c>
      <c r="H523" s="5">
        <f>SUMIF(north!C:C,'control sheet'!A:A,north!K:K)</f>
        <v>0</v>
      </c>
      <c r="I523" s="5"/>
      <c r="J523" s="5"/>
      <c r="L523" s="6">
        <f t="shared" si="764"/>
        <v>0</v>
      </c>
      <c r="N5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3" s="96">
        <f t="shared" si="765"/>
        <v>0</v>
      </c>
      <c r="R5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23" s="6">
        <f t="shared" si="766"/>
        <v>0</v>
      </c>
      <c r="AE523" s="7"/>
      <c r="AF523" s="6">
        <f t="shared" si="767"/>
        <v>0</v>
      </c>
      <c r="AG523" s="6">
        <f t="shared" si="768"/>
        <v>0</v>
      </c>
      <c r="AH523" s="6">
        <f t="shared" si="769"/>
        <v>0</v>
      </c>
      <c r="AI523" s="6">
        <f t="shared" si="770"/>
        <v>0</v>
      </c>
      <c r="AJ523" s="6">
        <f t="shared" si="771"/>
        <v>0</v>
      </c>
      <c r="AK523" s="6">
        <f t="shared" si="772"/>
        <v>0</v>
      </c>
      <c r="AL523" s="6"/>
      <c r="AM5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3" s="9" t="e">
        <f t="shared" si="773"/>
        <v>#REF!</v>
      </c>
      <c r="BD523" s="9" t="e">
        <f t="shared" si="774"/>
        <v>#REF!</v>
      </c>
      <c r="BE523" s="9" t="e">
        <f t="shared" si="775"/>
        <v>#REF!</v>
      </c>
      <c r="BF523" s="9" t="e">
        <f t="shared" si="776"/>
        <v>#REF!</v>
      </c>
      <c r="BG523" s="9" t="e">
        <f t="shared" si="777"/>
        <v>#REF!</v>
      </c>
      <c r="BH523" s="9" t="e">
        <f t="shared" si="778"/>
        <v>#REF!</v>
      </c>
      <c r="BI523" s="9" t="e">
        <f t="shared" si="779"/>
        <v>#REF!</v>
      </c>
      <c r="BL523" s="10" t="e">
        <f>SUMIF([3]gfs0910a!#REF!,'[3]total hrs'!#REF!,[3]gfs0910a!#REF!)</f>
        <v>#REF!</v>
      </c>
      <c r="BM523" s="10" t="e">
        <f t="shared" si="780"/>
        <v>#REF!</v>
      </c>
      <c r="BN523" s="10" t="e">
        <f>SUMIF([3]gfs0910a!#REF!,'[3]total hrs'!#REF!,[3]gfs0910a!#REF!)</f>
        <v>#REF!</v>
      </c>
      <c r="BO523" s="10" t="e">
        <f t="shared" si="781"/>
        <v>#REF!</v>
      </c>
      <c r="BP523" s="10" t="e">
        <f>SUMIF([3]gfs0910a!#REF!,'[3]total hrs'!#REF!,[3]gfs0910a!#REF!)</f>
        <v>#REF!</v>
      </c>
      <c r="BQ523" s="10" t="e">
        <f t="shared" si="782"/>
        <v>#REF!</v>
      </c>
      <c r="BR523" s="10" t="e">
        <f>SUMIF([3]gfs0910a!#REF!,'[3]total hrs'!#REF!,[3]gfs0910a!#REF!)</f>
        <v>#REF!</v>
      </c>
      <c r="BS523" s="10" t="e">
        <f t="shared" si="783"/>
        <v>#REF!</v>
      </c>
      <c r="BT523" s="10" t="e">
        <f>SUMIF([3]gfs0910a!#REF!,'[3]total hrs'!#REF!,[3]gfs0910a!#REF!)</f>
        <v>#REF!</v>
      </c>
      <c r="BU523" s="10" t="e">
        <f t="shared" si="784"/>
        <v>#REF!</v>
      </c>
      <c r="BV523" s="10" t="e">
        <f>SUMIF([3]gfs0910a!#REF!,'[3]total hrs'!#REF!,[3]gfs0910a!#REF!)</f>
        <v>#REF!</v>
      </c>
      <c r="BW523" s="10" t="e">
        <f t="shared" si="785"/>
        <v>#REF!</v>
      </c>
    </row>
    <row r="524" spans="1:75" ht="21" customHeight="1" x14ac:dyDescent="0.25">
      <c r="A524" s="12">
        <v>52493</v>
      </c>
      <c r="B524" s="12" t="s">
        <v>539</v>
      </c>
      <c r="C524" s="15" t="s">
        <v>20</v>
      </c>
      <c r="D524" s="29">
        <f>SUMIF(general!$C:$C,'control sheet'!$A:$A,general!$K:$K)</f>
        <v>0</v>
      </c>
      <c r="E524" s="5">
        <f>SUMIF(airport!C:C,'control sheet'!A:A,airport!K:K)</f>
        <v>0</v>
      </c>
      <c r="F524" s="5">
        <f>SUMIF(denarau!C:C,'control sheet'!A:A,denarau!K:K)</f>
        <v>0</v>
      </c>
      <c r="G524" s="98">
        <f>SUMIF(fijian!$C:$C,'control sheet'!$A:$A,fijian!$K:$K)</f>
        <v>0</v>
      </c>
      <c r="H524" s="5">
        <f>SUMIF(north!C:C,'control sheet'!A:A,north!K:K)</f>
        <v>0</v>
      </c>
      <c r="I524" s="5"/>
      <c r="J524" s="5"/>
      <c r="L524" s="6">
        <f t="shared" si="764"/>
        <v>0</v>
      </c>
      <c r="N5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4" s="96">
        <f t="shared" si="765"/>
        <v>0</v>
      </c>
      <c r="R5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24" s="6">
        <f t="shared" si="766"/>
        <v>0</v>
      </c>
      <c r="AE524" s="7"/>
      <c r="AF524" s="6">
        <f t="shared" si="767"/>
        <v>0</v>
      </c>
      <c r="AG524" s="6">
        <f t="shared" si="768"/>
        <v>0</v>
      </c>
      <c r="AH524" s="6">
        <f t="shared" si="769"/>
        <v>0</v>
      </c>
      <c r="AI524" s="6">
        <f t="shared" si="770"/>
        <v>0</v>
      </c>
      <c r="AJ524" s="6">
        <f t="shared" si="771"/>
        <v>0</v>
      </c>
      <c r="AK524" s="6">
        <f t="shared" si="772"/>
        <v>0</v>
      </c>
      <c r="AL524" s="6"/>
      <c r="AM5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4" s="9" t="e">
        <f t="shared" si="773"/>
        <v>#REF!</v>
      </c>
      <c r="BD524" s="9" t="e">
        <f t="shared" si="774"/>
        <v>#REF!</v>
      </c>
      <c r="BE524" s="9" t="e">
        <f t="shared" si="775"/>
        <v>#REF!</v>
      </c>
      <c r="BF524" s="9" t="e">
        <f t="shared" si="776"/>
        <v>#REF!</v>
      </c>
      <c r="BG524" s="9" t="e">
        <f t="shared" si="777"/>
        <v>#REF!</v>
      </c>
      <c r="BH524" s="9" t="e">
        <f t="shared" si="778"/>
        <v>#REF!</v>
      </c>
      <c r="BI524" s="9" t="e">
        <f t="shared" si="779"/>
        <v>#REF!</v>
      </c>
      <c r="BL524" s="10" t="e">
        <f>SUMIF([3]gfs0910a!#REF!,'[3]total hrs'!#REF!,[3]gfs0910a!#REF!)</f>
        <v>#REF!</v>
      </c>
      <c r="BM524" s="10" t="e">
        <f t="shared" si="780"/>
        <v>#REF!</v>
      </c>
      <c r="BN524" s="10" t="e">
        <f>SUMIF([3]gfs0910a!#REF!,'[3]total hrs'!#REF!,[3]gfs0910a!#REF!)</f>
        <v>#REF!</v>
      </c>
      <c r="BO524" s="10" t="e">
        <f t="shared" si="781"/>
        <v>#REF!</v>
      </c>
      <c r="BP524" s="10" t="e">
        <f>SUMIF([3]gfs0910a!#REF!,'[3]total hrs'!#REF!,[3]gfs0910a!#REF!)</f>
        <v>#REF!</v>
      </c>
      <c r="BQ524" s="10" t="e">
        <f t="shared" si="782"/>
        <v>#REF!</v>
      </c>
      <c r="BR524" s="10" t="e">
        <f>SUMIF([3]gfs0910a!#REF!,'[3]total hrs'!#REF!,[3]gfs0910a!#REF!)</f>
        <v>#REF!</v>
      </c>
      <c r="BS524" s="10" t="e">
        <f t="shared" si="783"/>
        <v>#REF!</v>
      </c>
      <c r="BT524" s="10" t="e">
        <f>SUMIF([3]gfs0910a!#REF!,'[3]total hrs'!#REF!,[3]gfs0910a!#REF!)</f>
        <v>#REF!</v>
      </c>
      <c r="BU524" s="10" t="e">
        <f t="shared" si="784"/>
        <v>#REF!</v>
      </c>
      <c r="BV524" s="10" t="e">
        <f>SUMIF([3]gfs0910a!#REF!,'[3]total hrs'!#REF!,[3]gfs0910a!#REF!)</f>
        <v>#REF!</v>
      </c>
      <c r="BW524" s="10" t="e">
        <f t="shared" si="785"/>
        <v>#REF!</v>
      </c>
    </row>
    <row r="525" spans="1:75" ht="21" customHeight="1" x14ac:dyDescent="0.25">
      <c r="A525" s="12">
        <v>52495</v>
      </c>
      <c r="B525" s="12" t="s">
        <v>948</v>
      </c>
      <c r="C525" s="15" t="s">
        <v>20</v>
      </c>
      <c r="D525" s="29">
        <f>SUMIF(general!$C:$C,'control sheet'!$A:$A,general!$K:$K)</f>
        <v>0</v>
      </c>
      <c r="E525" s="5">
        <f>SUMIF(airport!C:C,'control sheet'!A:A,airport!K:K)</f>
        <v>0</v>
      </c>
      <c r="F525" s="5">
        <f>SUMIF(denarau!C:C,'control sheet'!A:A,denarau!K:K)</f>
        <v>0</v>
      </c>
      <c r="G525" s="98">
        <f>SUMIF(fijian!$C:$C,'control sheet'!$A:$A,fijian!$K:$K)</f>
        <v>0</v>
      </c>
      <c r="H525" s="5">
        <f>SUMIF(north!C:C,'control sheet'!A:A,north!K:K)</f>
        <v>0</v>
      </c>
      <c r="I525" s="5"/>
      <c r="J525" s="5"/>
      <c r="L525" s="6">
        <f>SUM(D525:J525)</f>
        <v>0</v>
      </c>
      <c r="N5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5" s="96">
        <f>SUM(N525:P525)-L525</f>
        <v>0</v>
      </c>
      <c r="R5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25" s="6">
        <f>+L525-U525</f>
        <v>0</v>
      </c>
      <c r="AE525" s="7"/>
      <c r="AF525" s="6">
        <f t="shared" ref="AF525:AK525" si="786">+N525-W525</f>
        <v>0</v>
      </c>
      <c r="AG525" s="6">
        <f t="shared" si="786"/>
        <v>0</v>
      </c>
      <c r="AH525" s="6">
        <f t="shared" si="786"/>
        <v>0</v>
      </c>
      <c r="AI525" s="6">
        <f t="shared" si="786"/>
        <v>0</v>
      </c>
      <c r="AJ525" s="6">
        <f t="shared" si="786"/>
        <v>0</v>
      </c>
      <c r="AK525" s="6">
        <f t="shared" si="786"/>
        <v>0</v>
      </c>
      <c r="AL525" s="6"/>
      <c r="AM5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5" s="9" t="e">
        <f t="shared" ref="BC525:BI525" si="787">+AM525-AU525</f>
        <v>#REF!</v>
      </c>
      <c r="BD525" s="9" t="e">
        <f t="shared" si="787"/>
        <v>#REF!</v>
      </c>
      <c r="BE525" s="9" t="e">
        <f t="shared" si="787"/>
        <v>#REF!</v>
      </c>
      <c r="BF525" s="9" t="e">
        <f t="shared" si="787"/>
        <v>#REF!</v>
      </c>
      <c r="BG525" s="9" t="e">
        <f t="shared" si="787"/>
        <v>#REF!</v>
      </c>
      <c r="BH525" s="9" t="e">
        <f t="shared" si="787"/>
        <v>#REF!</v>
      </c>
      <c r="BI525" s="9" t="e">
        <f t="shared" si="787"/>
        <v>#REF!</v>
      </c>
      <c r="BL525" s="10" t="e">
        <f>SUMIF([3]gfs0910a!#REF!,'[3]total hrs'!#REF!,[3]gfs0910a!#REF!)</f>
        <v>#REF!</v>
      </c>
      <c r="BM525" s="10" t="e">
        <f>+BL525-L525</f>
        <v>#REF!</v>
      </c>
      <c r="BN525" s="10" t="e">
        <f>SUMIF([3]gfs0910a!#REF!,'[3]total hrs'!#REF!,[3]gfs0910a!#REF!)</f>
        <v>#REF!</v>
      </c>
      <c r="BO525" s="10" t="e">
        <f>+BN525-N525</f>
        <v>#REF!</v>
      </c>
      <c r="BP525" s="10" t="e">
        <f>SUMIF([3]gfs0910a!#REF!,'[3]total hrs'!#REF!,[3]gfs0910a!#REF!)</f>
        <v>#REF!</v>
      </c>
      <c r="BQ525" s="10" t="e">
        <f>+BP525-O525</f>
        <v>#REF!</v>
      </c>
      <c r="BR525" s="10" t="e">
        <f>SUMIF([3]gfs0910a!#REF!,'[3]total hrs'!#REF!,[3]gfs0910a!#REF!)</f>
        <v>#REF!</v>
      </c>
      <c r="BS525" s="10" t="e">
        <f>+BR525-P525</f>
        <v>#REF!</v>
      </c>
      <c r="BT525" s="10" t="e">
        <f>SUMIF([3]gfs0910a!#REF!,'[3]total hrs'!#REF!,[3]gfs0910a!#REF!)</f>
        <v>#REF!</v>
      </c>
      <c r="BU525" s="10" t="e">
        <f>+BT525-R525</f>
        <v>#REF!</v>
      </c>
      <c r="BV525" s="10" t="e">
        <f>SUMIF([3]gfs0910a!#REF!,'[3]total hrs'!#REF!,[3]gfs0910a!#REF!)</f>
        <v>#REF!</v>
      </c>
      <c r="BW525" s="10" t="e">
        <f>+BV525-S525</f>
        <v>#REF!</v>
      </c>
    </row>
    <row r="526" spans="1:75" ht="21" customHeight="1" x14ac:dyDescent="0.25">
      <c r="A526" s="12">
        <v>52497</v>
      </c>
      <c r="B526" s="12" t="s">
        <v>544</v>
      </c>
      <c r="C526" s="15" t="s">
        <v>20</v>
      </c>
      <c r="D526" s="29">
        <f>SUMIF(general!$C:$C,'control sheet'!$A:$A,general!$K:$K)</f>
        <v>0</v>
      </c>
      <c r="E526" s="5">
        <f>SUMIF(airport!C:C,'control sheet'!A:A,airport!K:K)</f>
        <v>49.5</v>
      </c>
      <c r="F526" s="5">
        <f>SUMIF(denarau!C:C,'control sheet'!A:A,denarau!K:K)</f>
        <v>0</v>
      </c>
      <c r="G526" s="98">
        <f>SUMIF(fijian!$C:$C,'control sheet'!$A:$A,fijian!$K:$K)</f>
        <v>0</v>
      </c>
      <c r="H526" s="5">
        <f>SUMIF(north!C:C,'control sheet'!A:A,north!K:K)</f>
        <v>0</v>
      </c>
      <c r="I526" s="5"/>
      <c r="J526" s="5"/>
      <c r="L526" s="6">
        <f t="shared" ref="L526:L536" si="788">SUM(D526:J526)</f>
        <v>49.5</v>
      </c>
      <c r="N5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5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4.5</v>
      </c>
      <c r="P5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6" s="96">
        <f t="shared" ref="Q526:Q536" si="789">SUM(N526:P526)-L526</f>
        <v>0</v>
      </c>
      <c r="R5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9.9</v>
      </c>
      <c r="S5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26" s="6">
        <f t="shared" ref="AD526:AD536" si="790">+L526-U526</f>
        <v>49.5</v>
      </c>
      <c r="AE526" s="7"/>
      <c r="AF526" s="6">
        <f t="shared" ref="AF526:AF536" si="791">+N526-W526</f>
        <v>45</v>
      </c>
      <c r="AG526" s="6">
        <f t="shared" ref="AG526:AG536" si="792">+O526-X526</f>
        <v>4.5</v>
      </c>
      <c r="AH526" s="6">
        <f t="shared" ref="AH526:AH536" si="793">+P526-Y526</f>
        <v>0</v>
      </c>
      <c r="AI526" s="6">
        <f t="shared" ref="AI526:AI536" si="794">+Q526-Z526</f>
        <v>0</v>
      </c>
      <c r="AJ526" s="6">
        <f t="shared" ref="AJ526:AJ536" si="795">+R526-AA526</f>
        <v>9.9</v>
      </c>
      <c r="AK526" s="6">
        <f t="shared" ref="AK526:AK536" si="796">+S526-AB526</f>
        <v>0</v>
      </c>
      <c r="AL526" s="6"/>
      <c r="AM5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6" s="9" t="e">
        <f t="shared" ref="BC526:BC536" si="797">+AM526-AU526</f>
        <v>#REF!</v>
      </c>
      <c r="BD526" s="9" t="e">
        <f t="shared" ref="BD526:BD536" si="798">+AN526-AV526</f>
        <v>#REF!</v>
      </c>
      <c r="BE526" s="9" t="e">
        <f t="shared" ref="BE526:BE536" si="799">+AO526-AW526</f>
        <v>#REF!</v>
      </c>
      <c r="BF526" s="9" t="e">
        <f t="shared" ref="BF526:BF536" si="800">+AP526-AX526</f>
        <v>#REF!</v>
      </c>
      <c r="BG526" s="9" t="e">
        <f t="shared" ref="BG526:BG536" si="801">+AQ526-AY526</f>
        <v>#REF!</v>
      </c>
      <c r="BH526" s="9" t="e">
        <f t="shared" ref="BH526:BH536" si="802">+AR526-AZ526</f>
        <v>#REF!</v>
      </c>
      <c r="BI526" s="9" t="e">
        <f t="shared" ref="BI526:BI536" si="803">+AS526-BA526</f>
        <v>#REF!</v>
      </c>
      <c r="BL526" s="10" t="e">
        <f>SUMIF([3]gfs0910a!#REF!,'[3]total hrs'!#REF!,[3]gfs0910a!#REF!)</f>
        <v>#REF!</v>
      </c>
      <c r="BM526" s="10" t="e">
        <f t="shared" ref="BM526:BM536" si="804">+BL526-L526</f>
        <v>#REF!</v>
      </c>
      <c r="BN526" s="10" t="e">
        <f>SUMIF([3]gfs0910a!#REF!,'[3]total hrs'!#REF!,[3]gfs0910a!#REF!)</f>
        <v>#REF!</v>
      </c>
      <c r="BO526" s="10" t="e">
        <f t="shared" ref="BO526:BO536" si="805">+BN526-N526</f>
        <v>#REF!</v>
      </c>
      <c r="BP526" s="10" t="e">
        <f>SUMIF([3]gfs0910a!#REF!,'[3]total hrs'!#REF!,[3]gfs0910a!#REF!)</f>
        <v>#REF!</v>
      </c>
      <c r="BQ526" s="10" t="e">
        <f t="shared" ref="BQ526:BQ536" si="806">+BP526-O526</f>
        <v>#REF!</v>
      </c>
      <c r="BR526" s="10" t="e">
        <f>SUMIF([3]gfs0910a!#REF!,'[3]total hrs'!#REF!,[3]gfs0910a!#REF!)</f>
        <v>#REF!</v>
      </c>
      <c r="BS526" s="10" t="e">
        <f t="shared" ref="BS526:BS536" si="807">+BR526-P526</f>
        <v>#REF!</v>
      </c>
      <c r="BT526" s="10" t="e">
        <f>SUMIF([3]gfs0910a!#REF!,'[3]total hrs'!#REF!,[3]gfs0910a!#REF!)</f>
        <v>#REF!</v>
      </c>
      <c r="BU526" s="10" t="e">
        <f t="shared" ref="BU526:BU536" si="808">+BT526-R526</f>
        <v>#REF!</v>
      </c>
      <c r="BV526" s="10" t="e">
        <f>SUMIF([3]gfs0910a!#REF!,'[3]total hrs'!#REF!,[3]gfs0910a!#REF!)</f>
        <v>#REF!</v>
      </c>
      <c r="BW526" s="10" t="e">
        <f t="shared" ref="BW526:BW536" si="809">+BV526-S526</f>
        <v>#REF!</v>
      </c>
    </row>
    <row r="527" spans="1:75" ht="21" customHeight="1" x14ac:dyDescent="0.25">
      <c r="A527" s="12">
        <v>52499</v>
      </c>
      <c r="B527" s="12" t="s">
        <v>545</v>
      </c>
      <c r="C527" s="15" t="s">
        <v>20</v>
      </c>
      <c r="D527" s="29">
        <f>SUMIF(general!$C:$C,'control sheet'!$A:$A,general!$K:$K)</f>
        <v>0</v>
      </c>
      <c r="E527" s="5">
        <f>SUMIF(airport!C:C,'control sheet'!A:A,airport!K:K)</f>
        <v>81</v>
      </c>
      <c r="F527" s="5">
        <f>SUMIF(denarau!C:C,'control sheet'!A:A,denarau!K:K)</f>
        <v>0</v>
      </c>
      <c r="G527" s="98">
        <f>SUMIF(fijian!$C:$C,'control sheet'!$A:$A,fijian!$K:$K)</f>
        <v>0</v>
      </c>
      <c r="H527" s="5">
        <f>SUMIF(north!C:C,'control sheet'!A:A,north!K:K)</f>
        <v>0</v>
      </c>
      <c r="I527" s="5"/>
      <c r="J527" s="5"/>
      <c r="L527" s="6">
        <f t="shared" si="788"/>
        <v>81</v>
      </c>
      <c r="N5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24</v>
      </c>
      <c r="P5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9</v>
      </c>
      <c r="Q527" s="96">
        <f t="shared" si="789"/>
        <v>0</v>
      </c>
      <c r="R5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16.200000000000003</v>
      </c>
      <c r="S5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30</v>
      </c>
      <c r="AD527" s="6">
        <f t="shared" si="790"/>
        <v>81</v>
      </c>
      <c r="AE527" s="7"/>
      <c r="AF527" s="6">
        <f t="shared" si="791"/>
        <v>48</v>
      </c>
      <c r="AG527" s="6">
        <f t="shared" si="792"/>
        <v>24</v>
      </c>
      <c r="AH527" s="6">
        <f t="shared" si="793"/>
        <v>9</v>
      </c>
      <c r="AI527" s="6">
        <f t="shared" si="794"/>
        <v>0</v>
      </c>
      <c r="AJ527" s="6">
        <f t="shared" si="795"/>
        <v>16.200000000000003</v>
      </c>
      <c r="AK527" s="6">
        <f t="shared" si="796"/>
        <v>30</v>
      </c>
      <c r="AL527" s="6"/>
      <c r="AM5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7" s="9" t="e">
        <f t="shared" si="797"/>
        <v>#REF!</v>
      </c>
      <c r="BD527" s="9" t="e">
        <f t="shared" si="798"/>
        <v>#REF!</v>
      </c>
      <c r="BE527" s="9" t="e">
        <f t="shared" si="799"/>
        <v>#REF!</v>
      </c>
      <c r="BF527" s="9" t="e">
        <f t="shared" si="800"/>
        <v>#REF!</v>
      </c>
      <c r="BG527" s="9" t="e">
        <f t="shared" si="801"/>
        <v>#REF!</v>
      </c>
      <c r="BH527" s="9" t="e">
        <f t="shared" si="802"/>
        <v>#REF!</v>
      </c>
      <c r="BI527" s="9" t="e">
        <f t="shared" si="803"/>
        <v>#REF!</v>
      </c>
      <c r="BL527" s="10" t="e">
        <f>SUMIF([3]gfs0910a!#REF!,'[3]total hrs'!#REF!,[3]gfs0910a!#REF!)</f>
        <v>#REF!</v>
      </c>
      <c r="BM527" s="10" t="e">
        <f t="shared" si="804"/>
        <v>#REF!</v>
      </c>
      <c r="BN527" s="10" t="e">
        <f>SUMIF([3]gfs0910a!#REF!,'[3]total hrs'!#REF!,[3]gfs0910a!#REF!)</f>
        <v>#REF!</v>
      </c>
      <c r="BO527" s="10" t="e">
        <f t="shared" si="805"/>
        <v>#REF!</v>
      </c>
      <c r="BP527" s="10" t="e">
        <f>SUMIF([3]gfs0910a!#REF!,'[3]total hrs'!#REF!,[3]gfs0910a!#REF!)</f>
        <v>#REF!</v>
      </c>
      <c r="BQ527" s="10" t="e">
        <f t="shared" si="806"/>
        <v>#REF!</v>
      </c>
      <c r="BR527" s="10" t="e">
        <f>SUMIF([3]gfs0910a!#REF!,'[3]total hrs'!#REF!,[3]gfs0910a!#REF!)</f>
        <v>#REF!</v>
      </c>
      <c r="BS527" s="10" t="e">
        <f t="shared" si="807"/>
        <v>#REF!</v>
      </c>
      <c r="BT527" s="10" t="e">
        <f>SUMIF([3]gfs0910a!#REF!,'[3]total hrs'!#REF!,[3]gfs0910a!#REF!)</f>
        <v>#REF!</v>
      </c>
      <c r="BU527" s="10" t="e">
        <f t="shared" si="808"/>
        <v>#REF!</v>
      </c>
      <c r="BV527" s="10" t="e">
        <f>SUMIF([3]gfs0910a!#REF!,'[3]total hrs'!#REF!,[3]gfs0910a!#REF!)</f>
        <v>#REF!</v>
      </c>
      <c r="BW527" s="10" t="e">
        <f t="shared" si="809"/>
        <v>#REF!</v>
      </c>
    </row>
    <row r="528" spans="1:75" ht="21" customHeight="1" x14ac:dyDescent="0.25">
      <c r="A528" s="12">
        <v>52500</v>
      </c>
      <c r="B528" s="12" t="s">
        <v>643</v>
      </c>
      <c r="C528" s="15" t="s">
        <v>20</v>
      </c>
      <c r="D528" s="29">
        <f>SUMIF(general!$C:$C,'control sheet'!$A:$A,general!$K:$K)</f>
        <v>0</v>
      </c>
      <c r="E528" s="5">
        <f>SUMIF(airport!C:C,'control sheet'!A:A,airport!K:K)</f>
        <v>0</v>
      </c>
      <c r="F528" s="5">
        <f>SUMIF(denarau!C:C,'control sheet'!A:A,denarau!K:K)</f>
        <v>0</v>
      </c>
      <c r="G528" s="98">
        <f>SUMIF(fijian!$C:$C,'control sheet'!$A:$A,fijian!$K:$K)</f>
        <v>0</v>
      </c>
      <c r="H528" s="5">
        <f>SUMIF(north!C:C,'control sheet'!A:A,north!K:K)</f>
        <v>0</v>
      </c>
      <c r="I528" s="5"/>
      <c r="J528" s="5"/>
      <c r="L528" s="6">
        <f>SUM(D528:J528)</f>
        <v>0</v>
      </c>
      <c r="N5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8" s="96">
        <f>SUM(N528:P528)-L528</f>
        <v>0</v>
      </c>
      <c r="R5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28" s="6">
        <f>+L528-U528</f>
        <v>0</v>
      </c>
      <c r="AE528" s="7"/>
      <c r="AF528" s="6">
        <f t="shared" ref="AF528:AK528" si="810">+N528-W528</f>
        <v>0</v>
      </c>
      <c r="AG528" s="6">
        <f t="shared" si="810"/>
        <v>0</v>
      </c>
      <c r="AH528" s="6">
        <f t="shared" si="810"/>
        <v>0</v>
      </c>
      <c r="AI528" s="6">
        <f t="shared" si="810"/>
        <v>0</v>
      </c>
      <c r="AJ528" s="6">
        <f t="shared" si="810"/>
        <v>0</v>
      </c>
      <c r="AK528" s="6">
        <f t="shared" si="810"/>
        <v>0</v>
      </c>
      <c r="AL528" s="6"/>
      <c r="AM5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8" s="9" t="e">
        <f t="shared" ref="BC528:BI528" si="811">+AM528-AU528</f>
        <v>#REF!</v>
      </c>
      <c r="BD528" s="9" t="e">
        <f t="shared" si="811"/>
        <v>#REF!</v>
      </c>
      <c r="BE528" s="9" t="e">
        <f t="shared" si="811"/>
        <v>#REF!</v>
      </c>
      <c r="BF528" s="9" t="e">
        <f t="shared" si="811"/>
        <v>#REF!</v>
      </c>
      <c r="BG528" s="9" t="e">
        <f t="shared" si="811"/>
        <v>#REF!</v>
      </c>
      <c r="BH528" s="9" t="e">
        <f t="shared" si="811"/>
        <v>#REF!</v>
      </c>
      <c r="BI528" s="9" t="e">
        <f t="shared" si="811"/>
        <v>#REF!</v>
      </c>
      <c r="BL528" s="10" t="e">
        <f>SUMIF([3]gfs0910a!#REF!,'[3]total hrs'!#REF!,[3]gfs0910a!#REF!)</f>
        <v>#REF!</v>
      </c>
      <c r="BM528" s="10" t="e">
        <f>+BL528-L528</f>
        <v>#REF!</v>
      </c>
      <c r="BN528" s="10" t="e">
        <f>SUMIF([3]gfs0910a!#REF!,'[3]total hrs'!#REF!,[3]gfs0910a!#REF!)</f>
        <v>#REF!</v>
      </c>
      <c r="BO528" s="10" t="e">
        <f>+BN528-N528</f>
        <v>#REF!</v>
      </c>
      <c r="BP528" s="10" t="e">
        <f>SUMIF([3]gfs0910a!#REF!,'[3]total hrs'!#REF!,[3]gfs0910a!#REF!)</f>
        <v>#REF!</v>
      </c>
      <c r="BQ528" s="10" t="e">
        <f>+BP528-O528</f>
        <v>#REF!</v>
      </c>
      <c r="BR528" s="10" t="e">
        <f>SUMIF([3]gfs0910a!#REF!,'[3]total hrs'!#REF!,[3]gfs0910a!#REF!)</f>
        <v>#REF!</v>
      </c>
      <c r="BS528" s="10" t="e">
        <f>+BR528-P528</f>
        <v>#REF!</v>
      </c>
      <c r="BT528" s="10" t="e">
        <f>SUMIF([3]gfs0910a!#REF!,'[3]total hrs'!#REF!,[3]gfs0910a!#REF!)</f>
        <v>#REF!</v>
      </c>
      <c r="BU528" s="10" t="e">
        <f>+BT528-R528</f>
        <v>#REF!</v>
      </c>
      <c r="BV528" s="10" t="e">
        <f>SUMIF([3]gfs0910a!#REF!,'[3]total hrs'!#REF!,[3]gfs0910a!#REF!)</f>
        <v>#REF!</v>
      </c>
      <c r="BW528" s="10" t="e">
        <f>+BV528-S528</f>
        <v>#REF!</v>
      </c>
    </row>
    <row r="529" spans="1:75" ht="21" customHeight="1" x14ac:dyDescent="0.25">
      <c r="A529" s="12">
        <v>52501</v>
      </c>
      <c r="B529" s="12" t="s">
        <v>949</v>
      </c>
      <c r="C529" s="15" t="s">
        <v>20</v>
      </c>
      <c r="D529" s="29">
        <f>SUMIF(general!$C:$C,'control sheet'!$A:$A,general!$K:$K)</f>
        <v>0</v>
      </c>
      <c r="E529" s="5">
        <f>SUMIF(airport!C:C,'control sheet'!A:A,airport!K:K)</f>
        <v>24</v>
      </c>
      <c r="F529" s="5">
        <f>SUMIF(denarau!C:C,'control sheet'!A:A,denarau!K:K)</f>
        <v>0</v>
      </c>
      <c r="G529" s="98">
        <f>SUMIF(fijian!$C:$C,'control sheet'!$A:$A,fijian!$K:$K)</f>
        <v>0</v>
      </c>
      <c r="H529" s="5">
        <f>SUMIF(north!C:C,'control sheet'!A:A,north!K:K)</f>
        <v>0</v>
      </c>
      <c r="I529" s="5"/>
      <c r="J529" s="5"/>
      <c r="L529" s="6">
        <f>SUM(D529:J529)</f>
        <v>24</v>
      </c>
      <c r="N5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18</v>
      </c>
      <c r="O5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5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29" s="96">
        <f>SUM(N529:P529)-L529</f>
        <v>0</v>
      </c>
      <c r="R5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4.8000000000000007</v>
      </c>
      <c r="S5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529" s="6">
        <f>+L529-U529</f>
        <v>24</v>
      </c>
      <c r="AE529" s="7"/>
      <c r="AF529" s="6">
        <f t="shared" ref="AF529:AK529" si="812">+N529-W529</f>
        <v>18</v>
      </c>
      <c r="AG529" s="6">
        <f t="shared" si="812"/>
        <v>6</v>
      </c>
      <c r="AH529" s="6">
        <f t="shared" si="812"/>
        <v>0</v>
      </c>
      <c r="AI529" s="6">
        <f t="shared" si="812"/>
        <v>0</v>
      </c>
      <c r="AJ529" s="6">
        <f t="shared" si="812"/>
        <v>4.8000000000000007</v>
      </c>
      <c r="AK529" s="6">
        <f t="shared" si="812"/>
        <v>12</v>
      </c>
      <c r="AL529" s="6"/>
      <c r="AM5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29" s="9" t="e">
        <f t="shared" ref="BC529:BI529" si="813">+AM529-AU529</f>
        <v>#REF!</v>
      </c>
      <c r="BD529" s="9" t="e">
        <f t="shared" si="813"/>
        <v>#REF!</v>
      </c>
      <c r="BE529" s="9" t="e">
        <f t="shared" si="813"/>
        <v>#REF!</v>
      </c>
      <c r="BF529" s="9" t="e">
        <f t="shared" si="813"/>
        <v>#REF!</v>
      </c>
      <c r="BG529" s="9" t="e">
        <f t="shared" si="813"/>
        <v>#REF!</v>
      </c>
      <c r="BH529" s="9" t="e">
        <f t="shared" si="813"/>
        <v>#REF!</v>
      </c>
      <c r="BI529" s="9" t="e">
        <f t="shared" si="813"/>
        <v>#REF!</v>
      </c>
      <c r="BL529" s="10" t="e">
        <f>SUMIF([3]gfs0910a!#REF!,'[3]total hrs'!#REF!,[3]gfs0910a!#REF!)</f>
        <v>#REF!</v>
      </c>
      <c r="BM529" s="10" t="e">
        <f>+BL529-L529</f>
        <v>#REF!</v>
      </c>
      <c r="BN529" s="10" t="e">
        <f>SUMIF([3]gfs0910a!#REF!,'[3]total hrs'!#REF!,[3]gfs0910a!#REF!)</f>
        <v>#REF!</v>
      </c>
      <c r="BO529" s="10" t="e">
        <f>+BN529-N529</f>
        <v>#REF!</v>
      </c>
      <c r="BP529" s="10" t="e">
        <f>SUMIF([3]gfs0910a!#REF!,'[3]total hrs'!#REF!,[3]gfs0910a!#REF!)</f>
        <v>#REF!</v>
      </c>
      <c r="BQ529" s="10" t="e">
        <f>+BP529-O529</f>
        <v>#REF!</v>
      </c>
      <c r="BR529" s="10" t="e">
        <f>SUMIF([3]gfs0910a!#REF!,'[3]total hrs'!#REF!,[3]gfs0910a!#REF!)</f>
        <v>#REF!</v>
      </c>
      <c r="BS529" s="10" t="e">
        <f>+BR529-P529</f>
        <v>#REF!</v>
      </c>
      <c r="BT529" s="10" t="e">
        <f>SUMIF([3]gfs0910a!#REF!,'[3]total hrs'!#REF!,[3]gfs0910a!#REF!)</f>
        <v>#REF!</v>
      </c>
      <c r="BU529" s="10" t="e">
        <f>+BT529-R529</f>
        <v>#REF!</v>
      </c>
      <c r="BV529" s="10" t="e">
        <f>SUMIF([3]gfs0910a!#REF!,'[3]total hrs'!#REF!,[3]gfs0910a!#REF!)</f>
        <v>#REF!</v>
      </c>
      <c r="BW529" s="10" t="e">
        <f>+BV529-S529</f>
        <v>#REF!</v>
      </c>
    </row>
    <row r="530" spans="1:75" ht="21" customHeight="1" x14ac:dyDescent="0.25">
      <c r="A530" s="12">
        <v>52504</v>
      </c>
      <c r="B530" s="12" t="s">
        <v>546</v>
      </c>
      <c r="C530" s="15" t="s">
        <v>20</v>
      </c>
      <c r="D530" s="29">
        <f>SUMIF(general!$C:$C,'control sheet'!$A:$A,general!$K:$K)</f>
        <v>0</v>
      </c>
      <c r="E530" s="5">
        <f>SUMIF(airport!C:C,'control sheet'!A:A,airport!K:K)</f>
        <v>68</v>
      </c>
      <c r="F530" s="5">
        <f>SUMIF(denarau!C:C,'control sheet'!A:A,denarau!K:K)</f>
        <v>0</v>
      </c>
      <c r="G530" s="98">
        <f>SUMIF(fijian!$C:$C,'control sheet'!$A:$A,fijian!$K:$K)</f>
        <v>0</v>
      </c>
      <c r="H530" s="5">
        <f>SUMIF(north!C:C,'control sheet'!A:A,north!K:K)</f>
        <v>0</v>
      </c>
      <c r="I530" s="5"/>
      <c r="J530" s="5"/>
      <c r="L530" s="6">
        <f t="shared" si="788"/>
        <v>68</v>
      </c>
      <c r="N5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5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530" s="96">
        <f t="shared" si="789"/>
        <v>0</v>
      </c>
      <c r="R5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13.600000000000001</v>
      </c>
      <c r="S5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530" s="6">
        <f t="shared" si="790"/>
        <v>68</v>
      </c>
      <c r="AE530" s="7"/>
      <c r="AF530" s="6">
        <f t="shared" si="791"/>
        <v>48</v>
      </c>
      <c r="AG530" s="6">
        <f t="shared" si="792"/>
        <v>16</v>
      </c>
      <c r="AH530" s="6">
        <f t="shared" si="793"/>
        <v>4</v>
      </c>
      <c r="AI530" s="6">
        <f t="shared" si="794"/>
        <v>0</v>
      </c>
      <c r="AJ530" s="6">
        <f t="shared" si="795"/>
        <v>13.600000000000001</v>
      </c>
      <c r="AK530" s="6">
        <f t="shared" si="796"/>
        <v>24</v>
      </c>
      <c r="AL530" s="6"/>
      <c r="AM5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0" s="9" t="e">
        <f t="shared" si="797"/>
        <v>#REF!</v>
      </c>
      <c r="BD530" s="9" t="e">
        <f t="shared" si="798"/>
        <v>#REF!</v>
      </c>
      <c r="BE530" s="9" t="e">
        <f t="shared" si="799"/>
        <v>#REF!</v>
      </c>
      <c r="BF530" s="9" t="e">
        <f t="shared" si="800"/>
        <v>#REF!</v>
      </c>
      <c r="BG530" s="9" t="e">
        <f t="shared" si="801"/>
        <v>#REF!</v>
      </c>
      <c r="BH530" s="9" t="e">
        <f t="shared" si="802"/>
        <v>#REF!</v>
      </c>
      <c r="BI530" s="9" t="e">
        <f t="shared" si="803"/>
        <v>#REF!</v>
      </c>
      <c r="BL530" s="10" t="e">
        <f>SUMIF([3]gfs0910a!#REF!,'[3]total hrs'!#REF!,[3]gfs0910a!#REF!)</f>
        <v>#REF!</v>
      </c>
      <c r="BM530" s="10" t="e">
        <f t="shared" si="804"/>
        <v>#REF!</v>
      </c>
      <c r="BN530" s="10" t="e">
        <f>SUMIF([3]gfs0910a!#REF!,'[3]total hrs'!#REF!,[3]gfs0910a!#REF!)</f>
        <v>#REF!</v>
      </c>
      <c r="BO530" s="10" t="e">
        <f t="shared" si="805"/>
        <v>#REF!</v>
      </c>
      <c r="BP530" s="10" t="e">
        <f>SUMIF([3]gfs0910a!#REF!,'[3]total hrs'!#REF!,[3]gfs0910a!#REF!)</f>
        <v>#REF!</v>
      </c>
      <c r="BQ530" s="10" t="e">
        <f t="shared" si="806"/>
        <v>#REF!</v>
      </c>
      <c r="BR530" s="10" t="e">
        <f>SUMIF([3]gfs0910a!#REF!,'[3]total hrs'!#REF!,[3]gfs0910a!#REF!)</f>
        <v>#REF!</v>
      </c>
      <c r="BS530" s="10" t="e">
        <f t="shared" si="807"/>
        <v>#REF!</v>
      </c>
      <c r="BT530" s="10" t="e">
        <f>SUMIF([3]gfs0910a!#REF!,'[3]total hrs'!#REF!,[3]gfs0910a!#REF!)</f>
        <v>#REF!</v>
      </c>
      <c r="BU530" s="10" t="e">
        <f t="shared" si="808"/>
        <v>#REF!</v>
      </c>
      <c r="BV530" s="10" t="e">
        <f>SUMIF([3]gfs0910a!#REF!,'[3]total hrs'!#REF!,[3]gfs0910a!#REF!)</f>
        <v>#REF!</v>
      </c>
      <c r="BW530" s="10" t="e">
        <f t="shared" si="809"/>
        <v>#REF!</v>
      </c>
    </row>
    <row r="531" spans="1:75" ht="21" customHeight="1" x14ac:dyDescent="0.25">
      <c r="A531" s="12">
        <v>52505</v>
      </c>
      <c r="B531" s="12" t="s">
        <v>739</v>
      </c>
      <c r="C531" s="15" t="s">
        <v>20</v>
      </c>
      <c r="D531" s="29">
        <f>SUMIF(general!$C:$C,'control sheet'!$A:$A,general!$K:$K)</f>
        <v>0</v>
      </c>
      <c r="E531" s="5">
        <f>SUMIF(airport!C:C,'control sheet'!A:A,airport!K:K)</f>
        <v>63</v>
      </c>
      <c r="F531" s="5">
        <f>SUMIF(denarau!C:C,'control sheet'!A:A,denarau!K:K)</f>
        <v>0</v>
      </c>
      <c r="G531" s="98">
        <f>SUMIF(fijian!$C:$C,'control sheet'!$A:$A,fijian!$K:$K)</f>
        <v>0</v>
      </c>
      <c r="H531" s="5">
        <f>SUMIF(north!C:C,'control sheet'!A:A,north!K:K)</f>
        <v>0</v>
      </c>
      <c r="I531" s="5"/>
      <c r="J531" s="5"/>
      <c r="L531" s="6">
        <f>SUM(D531:J531)</f>
        <v>63</v>
      </c>
      <c r="N5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5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5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531" s="96">
        <f>SUM(N531:P531)-L531</f>
        <v>0</v>
      </c>
      <c r="R5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12.600000000000001</v>
      </c>
      <c r="S5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531" s="6">
        <f>+L531-U531</f>
        <v>63</v>
      </c>
      <c r="AE531" s="7"/>
      <c r="AF531" s="6">
        <f t="shared" ref="AF531:AK531" si="814">+N531-W531</f>
        <v>45</v>
      </c>
      <c r="AG531" s="6">
        <f t="shared" si="814"/>
        <v>16</v>
      </c>
      <c r="AH531" s="6">
        <f t="shared" si="814"/>
        <v>2</v>
      </c>
      <c r="AI531" s="6">
        <f t="shared" si="814"/>
        <v>0</v>
      </c>
      <c r="AJ531" s="6">
        <f t="shared" si="814"/>
        <v>12.600000000000001</v>
      </c>
      <c r="AK531" s="6">
        <f t="shared" si="814"/>
        <v>24</v>
      </c>
      <c r="AL531" s="6"/>
      <c r="AM5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1" s="9" t="e">
        <f t="shared" ref="BC531:BI531" si="815">+AM531-AU531</f>
        <v>#REF!</v>
      </c>
      <c r="BD531" s="9" t="e">
        <f t="shared" si="815"/>
        <v>#REF!</v>
      </c>
      <c r="BE531" s="9" t="e">
        <f t="shared" si="815"/>
        <v>#REF!</v>
      </c>
      <c r="BF531" s="9" t="e">
        <f t="shared" si="815"/>
        <v>#REF!</v>
      </c>
      <c r="BG531" s="9" t="e">
        <f t="shared" si="815"/>
        <v>#REF!</v>
      </c>
      <c r="BH531" s="9" t="e">
        <f t="shared" si="815"/>
        <v>#REF!</v>
      </c>
      <c r="BI531" s="9" t="e">
        <f t="shared" si="815"/>
        <v>#REF!</v>
      </c>
      <c r="BL531" s="10" t="e">
        <f>SUMIF([3]gfs0910a!#REF!,'[3]total hrs'!#REF!,[3]gfs0910a!#REF!)</f>
        <v>#REF!</v>
      </c>
      <c r="BM531" s="10" t="e">
        <f>+BL531-L531</f>
        <v>#REF!</v>
      </c>
      <c r="BN531" s="10" t="e">
        <f>SUMIF([3]gfs0910a!#REF!,'[3]total hrs'!#REF!,[3]gfs0910a!#REF!)</f>
        <v>#REF!</v>
      </c>
      <c r="BO531" s="10" t="e">
        <f>+BN531-N531</f>
        <v>#REF!</v>
      </c>
      <c r="BP531" s="10" t="e">
        <f>SUMIF([3]gfs0910a!#REF!,'[3]total hrs'!#REF!,[3]gfs0910a!#REF!)</f>
        <v>#REF!</v>
      </c>
      <c r="BQ531" s="10" t="e">
        <f>+BP531-O531</f>
        <v>#REF!</v>
      </c>
      <c r="BR531" s="10" t="e">
        <f>SUMIF([3]gfs0910a!#REF!,'[3]total hrs'!#REF!,[3]gfs0910a!#REF!)</f>
        <v>#REF!</v>
      </c>
      <c r="BS531" s="10" t="e">
        <f>+BR531-P531</f>
        <v>#REF!</v>
      </c>
      <c r="BT531" s="10" t="e">
        <f>SUMIF([3]gfs0910a!#REF!,'[3]total hrs'!#REF!,[3]gfs0910a!#REF!)</f>
        <v>#REF!</v>
      </c>
      <c r="BU531" s="10" t="e">
        <f>+BT531-R531</f>
        <v>#REF!</v>
      </c>
      <c r="BV531" s="10" t="e">
        <f>SUMIF([3]gfs0910a!#REF!,'[3]total hrs'!#REF!,[3]gfs0910a!#REF!)</f>
        <v>#REF!</v>
      </c>
      <c r="BW531" s="10" t="e">
        <f>+BV531-S531</f>
        <v>#REF!</v>
      </c>
    </row>
    <row r="532" spans="1:75" ht="21" customHeight="1" x14ac:dyDescent="0.25">
      <c r="A532" s="12">
        <v>52510</v>
      </c>
      <c r="B532" s="12" t="s">
        <v>547</v>
      </c>
      <c r="C532" s="15" t="s">
        <v>20</v>
      </c>
      <c r="D532" s="29">
        <f>SUMIF(general!$C:$C,'control sheet'!$A:$A,general!$K:$K)</f>
        <v>0</v>
      </c>
      <c r="E532" s="5">
        <f>SUMIF(airport!C:C,'control sheet'!A:A,airport!K:K)</f>
        <v>0</v>
      </c>
      <c r="F532" s="5">
        <f>SUMIF(denarau!C:C,'control sheet'!A:A,denarau!K:K)</f>
        <v>0</v>
      </c>
      <c r="G532" s="98">
        <f>SUMIF(fijian!$C:$C,'control sheet'!$A:$A,fijian!$K:$K)</f>
        <v>0</v>
      </c>
      <c r="H532" s="5">
        <f>SUMIF(north!C:C,'control sheet'!A:A,north!K:K)</f>
        <v>0</v>
      </c>
      <c r="I532" s="5"/>
      <c r="J532" s="5"/>
      <c r="L532" s="6">
        <f t="shared" si="788"/>
        <v>0</v>
      </c>
      <c r="N5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32" s="96">
        <f t="shared" si="789"/>
        <v>0</v>
      </c>
      <c r="R5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32" s="6">
        <f t="shared" si="790"/>
        <v>0</v>
      </c>
      <c r="AE532" s="7"/>
      <c r="AF532" s="6">
        <f t="shared" si="791"/>
        <v>0</v>
      </c>
      <c r="AG532" s="6">
        <f t="shared" si="792"/>
        <v>0</v>
      </c>
      <c r="AH532" s="6">
        <f t="shared" si="793"/>
        <v>0</v>
      </c>
      <c r="AI532" s="6">
        <f t="shared" si="794"/>
        <v>0</v>
      </c>
      <c r="AJ532" s="6">
        <f t="shared" si="795"/>
        <v>0</v>
      </c>
      <c r="AK532" s="6">
        <f t="shared" si="796"/>
        <v>0</v>
      </c>
      <c r="AL532" s="6"/>
      <c r="AM5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2" s="9" t="e">
        <f t="shared" si="797"/>
        <v>#REF!</v>
      </c>
      <c r="BD532" s="9" t="e">
        <f t="shared" si="798"/>
        <v>#REF!</v>
      </c>
      <c r="BE532" s="9" t="e">
        <f t="shared" si="799"/>
        <v>#REF!</v>
      </c>
      <c r="BF532" s="9" t="e">
        <f t="shared" si="800"/>
        <v>#REF!</v>
      </c>
      <c r="BG532" s="9" t="e">
        <f t="shared" si="801"/>
        <v>#REF!</v>
      </c>
      <c r="BH532" s="9" t="e">
        <f t="shared" si="802"/>
        <v>#REF!</v>
      </c>
      <c r="BI532" s="9" t="e">
        <f t="shared" si="803"/>
        <v>#REF!</v>
      </c>
      <c r="BL532" s="10" t="e">
        <f>SUMIF([3]gfs0910a!#REF!,'[3]total hrs'!#REF!,[3]gfs0910a!#REF!)</f>
        <v>#REF!</v>
      </c>
      <c r="BM532" s="10" t="e">
        <f t="shared" si="804"/>
        <v>#REF!</v>
      </c>
      <c r="BN532" s="10" t="e">
        <f>SUMIF([3]gfs0910a!#REF!,'[3]total hrs'!#REF!,[3]gfs0910a!#REF!)</f>
        <v>#REF!</v>
      </c>
      <c r="BO532" s="10" t="e">
        <f t="shared" si="805"/>
        <v>#REF!</v>
      </c>
      <c r="BP532" s="10" t="e">
        <f>SUMIF([3]gfs0910a!#REF!,'[3]total hrs'!#REF!,[3]gfs0910a!#REF!)</f>
        <v>#REF!</v>
      </c>
      <c r="BQ532" s="10" t="e">
        <f t="shared" si="806"/>
        <v>#REF!</v>
      </c>
      <c r="BR532" s="10" t="e">
        <f>SUMIF([3]gfs0910a!#REF!,'[3]total hrs'!#REF!,[3]gfs0910a!#REF!)</f>
        <v>#REF!</v>
      </c>
      <c r="BS532" s="10" t="e">
        <f t="shared" si="807"/>
        <v>#REF!</v>
      </c>
      <c r="BT532" s="10" t="e">
        <f>SUMIF([3]gfs0910a!#REF!,'[3]total hrs'!#REF!,[3]gfs0910a!#REF!)</f>
        <v>#REF!</v>
      </c>
      <c r="BU532" s="10" t="e">
        <f t="shared" si="808"/>
        <v>#REF!</v>
      </c>
      <c r="BV532" s="10" t="e">
        <f>SUMIF([3]gfs0910a!#REF!,'[3]total hrs'!#REF!,[3]gfs0910a!#REF!)</f>
        <v>#REF!</v>
      </c>
      <c r="BW532" s="10" t="e">
        <f t="shared" si="809"/>
        <v>#REF!</v>
      </c>
    </row>
    <row r="533" spans="1:75" ht="21" customHeight="1" x14ac:dyDescent="0.25">
      <c r="A533" s="12">
        <v>52511</v>
      </c>
      <c r="B533" s="12" t="s">
        <v>549</v>
      </c>
      <c r="C533" s="15" t="s">
        <v>20</v>
      </c>
      <c r="D533" s="29">
        <f>SUMIF(general!$C:$C,'control sheet'!$A:$A,general!$K:$K)</f>
        <v>0</v>
      </c>
      <c r="E533" s="5">
        <f>SUMIF(airport!C:C,'control sheet'!A:A,airport!K:K)</f>
        <v>25</v>
      </c>
      <c r="F533" s="5">
        <f>SUMIF(denarau!C:C,'control sheet'!A:A,denarau!K:K)</f>
        <v>0</v>
      </c>
      <c r="G533" s="98">
        <f>SUMIF(fijian!$C:$C,'control sheet'!$A:$A,fijian!$K:$K)</f>
        <v>0</v>
      </c>
      <c r="H533" s="5">
        <f>SUMIF(north!C:C,'control sheet'!A:A,north!K:K)</f>
        <v>0</v>
      </c>
      <c r="I533" s="5"/>
      <c r="J533" s="5"/>
      <c r="L533" s="6">
        <f t="shared" si="788"/>
        <v>25</v>
      </c>
      <c r="N5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18</v>
      </c>
      <c r="O5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5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33" s="96">
        <f t="shared" si="789"/>
        <v>0</v>
      </c>
      <c r="R5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533" s="6">
        <f t="shared" si="790"/>
        <v>25</v>
      </c>
      <c r="AE533" s="7"/>
      <c r="AF533" s="6">
        <f t="shared" si="791"/>
        <v>18</v>
      </c>
      <c r="AG533" s="6">
        <f t="shared" si="792"/>
        <v>7</v>
      </c>
      <c r="AH533" s="6">
        <f t="shared" si="793"/>
        <v>0</v>
      </c>
      <c r="AI533" s="6">
        <f t="shared" si="794"/>
        <v>0</v>
      </c>
      <c r="AJ533" s="6">
        <f t="shared" si="795"/>
        <v>0</v>
      </c>
      <c r="AK533" s="6">
        <f t="shared" si="796"/>
        <v>12</v>
      </c>
      <c r="AL533" s="6"/>
      <c r="AM5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3" s="9" t="e">
        <f t="shared" si="797"/>
        <v>#REF!</v>
      </c>
      <c r="BD533" s="9" t="e">
        <f t="shared" si="798"/>
        <v>#REF!</v>
      </c>
      <c r="BE533" s="9" t="e">
        <f t="shared" si="799"/>
        <v>#REF!</v>
      </c>
      <c r="BF533" s="9" t="e">
        <f t="shared" si="800"/>
        <v>#REF!</v>
      </c>
      <c r="BG533" s="9" t="e">
        <f t="shared" si="801"/>
        <v>#REF!</v>
      </c>
      <c r="BH533" s="9" t="e">
        <f t="shared" si="802"/>
        <v>#REF!</v>
      </c>
      <c r="BI533" s="9" t="e">
        <f t="shared" si="803"/>
        <v>#REF!</v>
      </c>
      <c r="BL533" s="10" t="e">
        <f>SUMIF([3]gfs0910a!#REF!,'[3]total hrs'!#REF!,[3]gfs0910a!#REF!)</f>
        <v>#REF!</v>
      </c>
      <c r="BM533" s="10" t="e">
        <f t="shared" si="804"/>
        <v>#REF!</v>
      </c>
      <c r="BN533" s="10" t="e">
        <f>SUMIF([3]gfs0910a!#REF!,'[3]total hrs'!#REF!,[3]gfs0910a!#REF!)</f>
        <v>#REF!</v>
      </c>
      <c r="BO533" s="10" t="e">
        <f t="shared" si="805"/>
        <v>#REF!</v>
      </c>
      <c r="BP533" s="10" t="e">
        <f>SUMIF([3]gfs0910a!#REF!,'[3]total hrs'!#REF!,[3]gfs0910a!#REF!)</f>
        <v>#REF!</v>
      </c>
      <c r="BQ533" s="10" t="e">
        <f t="shared" si="806"/>
        <v>#REF!</v>
      </c>
      <c r="BR533" s="10" t="e">
        <f>SUMIF([3]gfs0910a!#REF!,'[3]total hrs'!#REF!,[3]gfs0910a!#REF!)</f>
        <v>#REF!</v>
      </c>
      <c r="BS533" s="10" t="e">
        <f t="shared" si="807"/>
        <v>#REF!</v>
      </c>
      <c r="BT533" s="10" t="e">
        <f>SUMIF([3]gfs0910a!#REF!,'[3]total hrs'!#REF!,[3]gfs0910a!#REF!)</f>
        <v>#REF!</v>
      </c>
      <c r="BU533" s="10" t="e">
        <f t="shared" si="808"/>
        <v>#REF!</v>
      </c>
      <c r="BV533" s="10" t="e">
        <f>SUMIF([3]gfs0910a!#REF!,'[3]total hrs'!#REF!,[3]gfs0910a!#REF!)</f>
        <v>#REF!</v>
      </c>
      <c r="BW533" s="10" t="e">
        <f t="shared" si="809"/>
        <v>#REF!</v>
      </c>
    </row>
    <row r="534" spans="1:75" ht="21" customHeight="1" x14ac:dyDescent="0.25">
      <c r="A534" s="12">
        <v>52512</v>
      </c>
      <c r="B534" s="12" t="s">
        <v>550</v>
      </c>
      <c r="C534" s="15" t="s">
        <v>20</v>
      </c>
      <c r="D534" s="29">
        <f>SUMIF(general!$C:$C,'control sheet'!$A:$A,general!$K:$K)</f>
        <v>0</v>
      </c>
      <c r="E534" s="5">
        <f>SUMIF(airport!C:C,'control sheet'!A:A,airport!K:K)</f>
        <v>49</v>
      </c>
      <c r="F534" s="5">
        <f>SUMIF(denarau!C:C,'control sheet'!A:A,denarau!K:K)</f>
        <v>0</v>
      </c>
      <c r="G534" s="98">
        <f>SUMIF(fijian!$C:$C,'control sheet'!$A:$A,fijian!$K:$K)</f>
        <v>0</v>
      </c>
      <c r="H534" s="5">
        <f>SUMIF(north!C:C,'control sheet'!A:A,north!K:K)</f>
        <v>0</v>
      </c>
      <c r="I534" s="5"/>
      <c r="J534" s="5"/>
      <c r="L534" s="6">
        <f t="shared" si="788"/>
        <v>49</v>
      </c>
      <c r="N5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5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5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34" s="96">
        <f t="shared" si="789"/>
        <v>0</v>
      </c>
      <c r="R5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9.8000000000000007</v>
      </c>
      <c r="S5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534" s="6">
        <f t="shared" si="790"/>
        <v>49</v>
      </c>
      <c r="AE534" s="7"/>
      <c r="AF534" s="6">
        <f t="shared" si="791"/>
        <v>45</v>
      </c>
      <c r="AG534" s="6">
        <f t="shared" si="792"/>
        <v>4</v>
      </c>
      <c r="AH534" s="6">
        <f t="shared" si="793"/>
        <v>0</v>
      </c>
      <c r="AI534" s="6">
        <f t="shared" si="794"/>
        <v>0</v>
      </c>
      <c r="AJ534" s="6">
        <f t="shared" si="795"/>
        <v>9.8000000000000007</v>
      </c>
      <c r="AK534" s="6">
        <f t="shared" si="796"/>
        <v>6</v>
      </c>
      <c r="AL534" s="6"/>
      <c r="AM5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4" s="9" t="e">
        <f t="shared" si="797"/>
        <v>#REF!</v>
      </c>
      <c r="BD534" s="9" t="e">
        <f t="shared" si="798"/>
        <v>#REF!</v>
      </c>
      <c r="BE534" s="9" t="e">
        <f t="shared" si="799"/>
        <v>#REF!</v>
      </c>
      <c r="BF534" s="9" t="e">
        <f t="shared" si="800"/>
        <v>#REF!</v>
      </c>
      <c r="BG534" s="9" t="e">
        <f t="shared" si="801"/>
        <v>#REF!</v>
      </c>
      <c r="BH534" s="9" t="e">
        <f t="shared" si="802"/>
        <v>#REF!</v>
      </c>
      <c r="BI534" s="9" t="e">
        <f t="shared" si="803"/>
        <v>#REF!</v>
      </c>
      <c r="BL534" s="10" t="e">
        <f>SUMIF([3]gfs0910a!#REF!,'[3]total hrs'!#REF!,[3]gfs0910a!#REF!)</f>
        <v>#REF!</v>
      </c>
      <c r="BM534" s="10" t="e">
        <f t="shared" si="804"/>
        <v>#REF!</v>
      </c>
      <c r="BN534" s="10" t="e">
        <f>SUMIF([3]gfs0910a!#REF!,'[3]total hrs'!#REF!,[3]gfs0910a!#REF!)</f>
        <v>#REF!</v>
      </c>
      <c r="BO534" s="10" t="e">
        <f t="shared" si="805"/>
        <v>#REF!</v>
      </c>
      <c r="BP534" s="10" t="e">
        <f>SUMIF([3]gfs0910a!#REF!,'[3]total hrs'!#REF!,[3]gfs0910a!#REF!)</f>
        <v>#REF!</v>
      </c>
      <c r="BQ534" s="10" t="e">
        <f t="shared" si="806"/>
        <v>#REF!</v>
      </c>
      <c r="BR534" s="10" t="e">
        <f>SUMIF([3]gfs0910a!#REF!,'[3]total hrs'!#REF!,[3]gfs0910a!#REF!)</f>
        <v>#REF!</v>
      </c>
      <c r="BS534" s="10" t="e">
        <f t="shared" si="807"/>
        <v>#REF!</v>
      </c>
      <c r="BT534" s="10" t="e">
        <f>SUMIF([3]gfs0910a!#REF!,'[3]total hrs'!#REF!,[3]gfs0910a!#REF!)</f>
        <v>#REF!</v>
      </c>
      <c r="BU534" s="10" t="e">
        <f t="shared" si="808"/>
        <v>#REF!</v>
      </c>
      <c r="BV534" s="10" t="e">
        <f>SUMIF([3]gfs0910a!#REF!,'[3]total hrs'!#REF!,[3]gfs0910a!#REF!)</f>
        <v>#REF!</v>
      </c>
      <c r="BW534" s="10" t="e">
        <f t="shared" si="809"/>
        <v>#REF!</v>
      </c>
    </row>
    <row r="535" spans="1:75" ht="21" customHeight="1" x14ac:dyDescent="0.25">
      <c r="A535" s="12">
        <v>52513</v>
      </c>
      <c r="B535" s="12" t="s">
        <v>551</v>
      </c>
      <c r="C535" s="15" t="s">
        <v>20</v>
      </c>
      <c r="D535" s="29">
        <f>SUMIF(general!$C:$C,'control sheet'!$A:$A,general!$K:$K)</f>
        <v>0</v>
      </c>
      <c r="E535" s="5">
        <f>SUMIF(airport!C:C,'control sheet'!A:A,airport!K:K)</f>
        <v>0</v>
      </c>
      <c r="F535" s="5">
        <f>SUMIF(denarau!C:C,'control sheet'!A:A,denarau!K:K)</f>
        <v>0</v>
      </c>
      <c r="G535" s="98">
        <f>SUMIF(fijian!$C:$C,'control sheet'!$A:$A,fijian!$K:$K)</f>
        <v>0</v>
      </c>
      <c r="H535" s="5">
        <f>SUMIF(north!C:C,'control sheet'!A:A,north!K:K)</f>
        <v>0</v>
      </c>
      <c r="I535" s="5"/>
      <c r="J535" s="5"/>
      <c r="L535" s="6">
        <f t="shared" si="788"/>
        <v>0</v>
      </c>
      <c r="N5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35" s="96">
        <f t="shared" si="789"/>
        <v>0</v>
      </c>
      <c r="R5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35" s="6">
        <f t="shared" si="790"/>
        <v>0</v>
      </c>
      <c r="AE535" s="7"/>
      <c r="AF535" s="6">
        <f t="shared" si="791"/>
        <v>0</v>
      </c>
      <c r="AG535" s="6">
        <f t="shared" si="792"/>
        <v>0</v>
      </c>
      <c r="AH535" s="6">
        <f t="shared" si="793"/>
        <v>0</v>
      </c>
      <c r="AI535" s="6">
        <f t="shared" si="794"/>
        <v>0</v>
      </c>
      <c r="AJ535" s="6">
        <f t="shared" si="795"/>
        <v>0</v>
      </c>
      <c r="AK535" s="6">
        <f t="shared" si="796"/>
        <v>0</v>
      </c>
      <c r="AL535" s="6"/>
      <c r="AM5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5" s="9" t="e">
        <f t="shared" si="797"/>
        <v>#REF!</v>
      </c>
      <c r="BD535" s="9" t="e">
        <f t="shared" si="798"/>
        <v>#REF!</v>
      </c>
      <c r="BE535" s="9" t="e">
        <f t="shared" si="799"/>
        <v>#REF!</v>
      </c>
      <c r="BF535" s="9" t="e">
        <f t="shared" si="800"/>
        <v>#REF!</v>
      </c>
      <c r="BG535" s="9" t="e">
        <f t="shared" si="801"/>
        <v>#REF!</v>
      </c>
      <c r="BH535" s="9" t="e">
        <f t="shared" si="802"/>
        <v>#REF!</v>
      </c>
      <c r="BI535" s="9" t="e">
        <f t="shared" si="803"/>
        <v>#REF!</v>
      </c>
      <c r="BL535" s="10" t="e">
        <f>SUMIF([3]gfs0910a!#REF!,'[3]total hrs'!#REF!,[3]gfs0910a!#REF!)</f>
        <v>#REF!</v>
      </c>
      <c r="BM535" s="10" t="e">
        <f t="shared" si="804"/>
        <v>#REF!</v>
      </c>
      <c r="BN535" s="10" t="e">
        <f>SUMIF([3]gfs0910a!#REF!,'[3]total hrs'!#REF!,[3]gfs0910a!#REF!)</f>
        <v>#REF!</v>
      </c>
      <c r="BO535" s="10" t="e">
        <f t="shared" si="805"/>
        <v>#REF!</v>
      </c>
      <c r="BP535" s="10" t="e">
        <f>SUMIF([3]gfs0910a!#REF!,'[3]total hrs'!#REF!,[3]gfs0910a!#REF!)</f>
        <v>#REF!</v>
      </c>
      <c r="BQ535" s="10" t="e">
        <f t="shared" si="806"/>
        <v>#REF!</v>
      </c>
      <c r="BR535" s="10" t="e">
        <f>SUMIF([3]gfs0910a!#REF!,'[3]total hrs'!#REF!,[3]gfs0910a!#REF!)</f>
        <v>#REF!</v>
      </c>
      <c r="BS535" s="10" t="e">
        <f t="shared" si="807"/>
        <v>#REF!</v>
      </c>
      <c r="BT535" s="10" t="e">
        <f>SUMIF([3]gfs0910a!#REF!,'[3]total hrs'!#REF!,[3]gfs0910a!#REF!)</f>
        <v>#REF!</v>
      </c>
      <c r="BU535" s="10" t="e">
        <f t="shared" si="808"/>
        <v>#REF!</v>
      </c>
      <c r="BV535" s="10" t="e">
        <f>SUMIF([3]gfs0910a!#REF!,'[3]total hrs'!#REF!,[3]gfs0910a!#REF!)</f>
        <v>#REF!</v>
      </c>
      <c r="BW535" s="10" t="e">
        <f t="shared" si="809"/>
        <v>#REF!</v>
      </c>
    </row>
    <row r="536" spans="1:75" ht="21" customHeight="1" x14ac:dyDescent="0.25">
      <c r="A536" s="12">
        <v>52515</v>
      </c>
      <c r="B536" s="12" t="s">
        <v>552</v>
      </c>
      <c r="C536" s="15" t="s">
        <v>20</v>
      </c>
      <c r="D536" s="29">
        <f>SUMIF(general!$C:$C,'control sheet'!$A:$A,general!$K:$K)</f>
        <v>0</v>
      </c>
      <c r="E536" s="5">
        <f>SUMIF(airport!C:C,'control sheet'!A:A,airport!K:K)</f>
        <v>0</v>
      </c>
      <c r="F536" s="5">
        <f>SUMIF(denarau!C:C,'control sheet'!A:A,denarau!K:K)</f>
        <v>0</v>
      </c>
      <c r="G536" s="98">
        <f>SUMIF(fijian!$C:$C,'control sheet'!$A:$A,fijian!$K:$K)</f>
        <v>0</v>
      </c>
      <c r="H536" s="5">
        <f>SUMIF(north!C:C,'control sheet'!A:A,north!K:K)</f>
        <v>0</v>
      </c>
      <c r="I536" s="5"/>
      <c r="J536" s="5"/>
      <c r="L536" s="6">
        <f t="shared" si="788"/>
        <v>0</v>
      </c>
      <c r="N5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36" s="96">
        <f t="shared" si="789"/>
        <v>0</v>
      </c>
      <c r="R5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36" s="6">
        <f t="shared" si="790"/>
        <v>0</v>
      </c>
      <c r="AE536" s="7"/>
      <c r="AF536" s="6">
        <f t="shared" si="791"/>
        <v>0</v>
      </c>
      <c r="AG536" s="6">
        <f t="shared" si="792"/>
        <v>0</v>
      </c>
      <c r="AH536" s="6">
        <f t="shared" si="793"/>
        <v>0</v>
      </c>
      <c r="AI536" s="6">
        <f t="shared" si="794"/>
        <v>0</v>
      </c>
      <c r="AJ536" s="6">
        <f t="shared" si="795"/>
        <v>0</v>
      </c>
      <c r="AK536" s="6">
        <f t="shared" si="796"/>
        <v>0</v>
      </c>
      <c r="AL536" s="6"/>
      <c r="AM5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6" s="9" t="e">
        <f t="shared" si="797"/>
        <v>#REF!</v>
      </c>
      <c r="BD536" s="9" t="e">
        <f t="shared" si="798"/>
        <v>#REF!</v>
      </c>
      <c r="BE536" s="9" t="e">
        <f t="shared" si="799"/>
        <v>#REF!</v>
      </c>
      <c r="BF536" s="9" t="e">
        <f t="shared" si="800"/>
        <v>#REF!</v>
      </c>
      <c r="BG536" s="9" t="e">
        <f t="shared" si="801"/>
        <v>#REF!</v>
      </c>
      <c r="BH536" s="9" t="e">
        <f t="shared" si="802"/>
        <v>#REF!</v>
      </c>
      <c r="BI536" s="9" t="e">
        <f t="shared" si="803"/>
        <v>#REF!</v>
      </c>
      <c r="BL536" s="10" t="e">
        <f>SUMIF([3]gfs0910a!#REF!,'[3]total hrs'!#REF!,[3]gfs0910a!#REF!)</f>
        <v>#REF!</v>
      </c>
      <c r="BM536" s="10" t="e">
        <f t="shared" si="804"/>
        <v>#REF!</v>
      </c>
      <c r="BN536" s="10" t="e">
        <f>SUMIF([3]gfs0910a!#REF!,'[3]total hrs'!#REF!,[3]gfs0910a!#REF!)</f>
        <v>#REF!</v>
      </c>
      <c r="BO536" s="10" t="e">
        <f t="shared" si="805"/>
        <v>#REF!</v>
      </c>
      <c r="BP536" s="10" t="e">
        <f>SUMIF([3]gfs0910a!#REF!,'[3]total hrs'!#REF!,[3]gfs0910a!#REF!)</f>
        <v>#REF!</v>
      </c>
      <c r="BQ536" s="10" t="e">
        <f t="shared" si="806"/>
        <v>#REF!</v>
      </c>
      <c r="BR536" s="10" t="e">
        <f>SUMIF([3]gfs0910a!#REF!,'[3]total hrs'!#REF!,[3]gfs0910a!#REF!)</f>
        <v>#REF!</v>
      </c>
      <c r="BS536" s="10" t="e">
        <f t="shared" si="807"/>
        <v>#REF!</v>
      </c>
      <c r="BT536" s="10" t="e">
        <f>SUMIF([3]gfs0910a!#REF!,'[3]total hrs'!#REF!,[3]gfs0910a!#REF!)</f>
        <v>#REF!</v>
      </c>
      <c r="BU536" s="10" t="e">
        <f t="shared" si="808"/>
        <v>#REF!</v>
      </c>
      <c r="BV536" s="10" t="e">
        <f>SUMIF([3]gfs0910a!#REF!,'[3]total hrs'!#REF!,[3]gfs0910a!#REF!)</f>
        <v>#REF!</v>
      </c>
      <c r="BW536" s="10" t="e">
        <f t="shared" si="809"/>
        <v>#REF!</v>
      </c>
    </row>
    <row r="537" spans="1:75" ht="21" customHeight="1" x14ac:dyDescent="0.25">
      <c r="A537" s="12">
        <v>52520</v>
      </c>
      <c r="B537" s="12" t="s">
        <v>817</v>
      </c>
      <c r="C537" s="15" t="s">
        <v>20</v>
      </c>
      <c r="D537" s="29">
        <f>SUMIF(general!$C:$C,'control sheet'!$A:$A,general!$K:$K)</f>
        <v>0</v>
      </c>
      <c r="E537" s="5">
        <f>SUMIF(airport!C:C,'control sheet'!A:A,airport!K:K)</f>
        <v>61</v>
      </c>
      <c r="F537" s="5">
        <f>SUMIF(denarau!C:C,'control sheet'!A:A,denarau!K:K)</f>
        <v>0</v>
      </c>
      <c r="G537" s="98">
        <f>SUMIF(fijian!$C:$C,'control sheet'!$A:$A,fijian!$K:$K)</f>
        <v>0</v>
      </c>
      <c r="H537" s="5">
        <f>SUMIF(north!C:C,'control sheet'!A:A,north!K:K)</f>
        <v>0</v>
      </c>
      <c r="I537" s="5"/>
      <c r="J537" s="5"/>
      <c r="L537" s="6">
        <f>SUM(D537:J537)</f>
        <v>61</v>
      </c>
      <c r="N5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5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537" s="96">
        <f>SUM(N537:P537)-L537</f>
        <v>0</v>
      </c>
      <c r="R5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12.200000000000001</v>
      </c>
      <c r="S5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537" s="6">
        <f>+L537-U537</f>
        <v>61</v>
      </c>
      <c r="AE537" s="7"/>
      <c r="AF537" s="6">
        <f t="shared" ref="AF537:AK537" si="816">+N537-W537</f>
        <v>48</v>
      </c>
      <c r="AG537" s="6">
        <f t="shared" si="816"/>
        <v>11</v>
      </c>
      <c r="AH537" s="6">
        <f t="shared" si="816"/>
        <v>2</v>
      </c>
      <c r="AI537" s="6">
        <f t="shared" si="816"/>
        <v>0</v>
      </c>
      <c r="AJ537" s="6">
        <f t="shared" si="816"/>
        <v>12.200000000000001</v>
      </c>
      <c r="AK537" s="6">
        <f t="shared" si="816"/>
        <v>12</v>
      </c>
      <c r="AL537" s="6"/>
      <c r="AM5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7" s="9" t="e">
        <f t="shared" ref="BC537:BI537" si="817">+AM537-AU537</f>
        <v>#REF!</v>
      </c>
      <c r="BD537" s="9" t="e">
        <f t="shared" si="817"/>
        <v>#REF!</v>
      </c>
      <c r="BE537" s="9" t="e">
        <f t="shared" si="817"/>
        <v>#REF!</v>
      </c>
      <c r="BF537" s="9" t="e">
        <f t="shared" si="817"/>
        <v>#REF!</v>
      </c>
      <c r="BG537" s="9" t="e">
        <f t="shared" si="817"/>
        <v>#REF!</v>
      </c>
      <c r="BH537" s="9" t="e">
        <f t="shared" si="817"/>
        <v>#REF!</v>
      </c>
      <c r="BI537" s="9" t="e">
        <f t="shared" si="817"/>
        <v>#REF!</v>
      </c>
      <c r="BL537" s="10" t="e">
        <f>SUMIF([3]gfs0910a!#REF!,'[3]total hrs'!#REF!,[3]gfs0910a!#REF!)</f>
        <v>#REF!</v>
      </c>
      <c r="BM537" s="10" t="e">
        <f>+BL537-L537</f>
        <v>#REF!</v>
      </c>
      <c r="BN537" s="10" t="e">
        <f>SUMIF([3]gfs0910a!#REF!,'[3]total hrs'!#REF!,[3]gfs0910a!#REF!)</f>
        <v>#REF!</v>
      </c>
      <c r="BO537" s="10" t="e">
        <f>+BN537-N537</f>
        <v>#REF!</v>
      </c>
      <c r="BP537" s="10" t="e">
        <f>SUMIF([3]gfs0910a!#REF!,'[3]total hrs'!#REF!,[3]gfs0910a!#REF!)</f>
        <v>#REF!</v>
      </c>
      <c r="BQ537" s="10" t="e">
        <f>+BP537-O537</f>
        <v>#REF!</v>
      </c>
      <c r="BR537" s="10" t="e">
        <f>SUMIF([3]gfs0910a!#REF!,'[3]total hrs'!#REF!,[3]gfs0910a!#REF!)</f>
        <v>#REF!</v>
      </c>
      <c r="BS537" s="10" t="e">
        <f>+BR537-P537</f>
        <v>#REF!</v>
      </c>
      <c r="BT537" s="10" t="e">
        <f>SUMIF([3]gfs0910a!#REF!,'[3]total hrs'!#REF!,[3]gfs0910a!#REF!)</f>
        <v>#REF!</v>
      </c>
      <c r="BU537" s="10" t="e">
        <f>+BT537-R537</f>
        <v>#REF!</v>
      </c>
      <c r="BV537" s="10" t="e">
        <f>SUMIF([3]gfs0910a!#REF!,'[3]total hrs'!#REF!,[3]gfs0910a!#REF!)</f>
        <v>#REF!</v>
      </c>
      <c r="BW537" s="10" t="e">
        <f>+BV537-S537</f>
        <v>#REF!</v>
      </c>
    </row>
    <row r="538" spans="1:75" ht="21" customHeight="1" x14ac:dyDescent="0.25">
      <c r="A538" s="12">
        <v>52523</v>
      </c>
      <c r="B538" s="12" t="s">
        <v>553</v>
      </c>
      <c r="C538" s="15" t="s">
        <v>20</v>
      </c>
      <c r="D538" s="29">
        <f>SUMIF(general!$C:$C,'control sheet'!$A:$A,general!$K:$K)</f>
        <v>0</v>
      </c>
      <c r="E538" s="5">
        <f>SUMIF(airport!C:C,'control sheet'!A:A,airport!K:K)</f>
        <v>0</v>
      </c>
      <c r="F538" s="5">
        <f>SUMIF(denarau!C:C,'control sheet'!A:A,denarau!K:K)</f>
        <v>0</v>
      </c>
      <c r="G538" s="98">
        <f>SUMIF(fijian!$C:$C,'control sheet'!$A:$A,fijian!$K:$K)</f>
        <v>0</v>
      </c>
      <c r="H538" s="5">
        <f>SUMIF(north!C:C,'control sheet'!A:A,north!K:K)</f>
        <v>0</v>
      </c>
      <c r="I538" s="5"/>
      <c r="J538" s="5"/>
      <c r="L538" s="6">
        <f t="shared" ref="L538:L549" si="818">SUM(D538:J538)</f>
        <v>0</v>
      </c>
      <c r="N5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38" s="96">
        <f t="shared" ref="Q538:Q549" si="819">SUM(N538:P538)-L538</f>
        <v>0</v>
      </c>
      <c r="R5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38" s="6">
        <f t="shared" ref="AD538:AD549" si="820">+L538-U538</f>
        <v>0</v>
      </c>
      <c r="AE538" s="7"/>
      <c r="AF538" s="6">
        <f t="shared" ref="AF538:AF549" si="821">+N538-W538</f>
        <v>0</v>
      </c>
      <c r="AG538" s="6">
        <f t="shared" ref="AG538:AG549" si="822">+O538-X538</f>
        <v>0</v>
      </c>
      <c r="AH538" s="6">
        <f t="shared" ref="AH538:AH549" si="823">+P538-Y538</f>
        <v>0</v>
      </c>
      <c r="AI538" s="6">
        <f t="shared" ref="AI538:AI549" si="824">+Q538-Z538</f>
        <v>0</v>
      </c>
      <c r="AJ538" s="6">
        <f t="shared" ref="AJ538:AJ549" si="825">+R538-AA538</f>
        <v>0</v>
      </c>
      <c r="AK538" s="6">
        <f t="shared" ref="AK538:AK549" si="826">+S538-AB538</f>
        <v>0</v>
      </c>
      <c r="AL538" s="6"/>
      <c r="AM5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8" s="9" t="e">
        <f t="shared" ref="BC538:BC549" si="827">+AM538-AU538</f>
        <v>#REF!</v>
      </c>
      <c r="BD538" s="9" t="e">
        <f t="shared" ref="BD538:BD549" si="828">+AN538-AV538</f>
        <v>#REF!</v>
      </c>
      <c r="BE538" s="9" t="e">
        <f t="shared" ref="BE538:BE549" si="829">+AO538-AW538</f>
        <v>#REF!</v>
      </c>
      <c r="BF538" s="9" t="e">
        <f t="shared" ref="BF538:BF549" si="830">+AP538-AX538</f>
        <v>#REF!</v>
      </c>
      <c r="BG538" s="9" t="e">
        <f t="shared" ref="BG538:BG549" si="831">+AQ538-AY538</f>
        <v>#REF!</v>
      </c>
      <c r="BH538" s="9" t="e">
        <f t="shared" ref="BH538:BH549" si="832">+AR538-AZ538</f>
        <v>#REF!</v>
      </c>
      <c r="BI538" s="9" t="e">
        <f t="shared" ref="BI538:BI549" si="833">+AS538-BA538</f>
        <v>#REF!</v>
      </c>
      <c r="BL538" s="10" t="e">
        <f>SUMIF([3]gfs0910a!#REF!,'[3]total hrs'!#REF!,[3]gfs0910a!#REF!)</f>
        <v>#REF!</v>
      </c>
      <c r="BM538" s="10" t="e">
        <f t="shared" ref="BM538:BM549" si="834">+BL538-L538</f>
        <v>#REF!</v>
      </c>
      <c r="BN538" s="10" t="e">
        <f>SUMIF([3]gfs0910a!#REF!,'[3]total hrs'!#REF!,[3]gfs0910a!#REF!)</f>
        <v>#REF!</v>
      </c>
      <c r="BO538" s="10" t="e">
        <f t="shared" ref="BO538:BO549" si="835">+BN538-N538</f>
        <v>#REF!</v>
      </c>
      <c r="BP538" s="10" t="e">
        <f>SUMIF([3]gfs0910a!#REF!,'[3]total hrs'!#REF!,[3]gfs0910a!#REF!)</f>
        <v>#REF!</v>
      </c>
      <c r="BQ538" s="10" t="e">
        <f t="shared" ref="BQ538:BQ549" si="836">+BP538-O538</f>
        <v>#REF!</v>
      </c>
      <c r="BR538" s="10" t="e">
        <f>SUMIF([3]gfs0910a!#REF!,'[3]total hrs'!#REF!,[3]gfs0910a!#REF!)</f>
        <v>#REF!</v>
      </c>
      <c r="BS538" s="10" t="e">
        <f t="shared" ref="BS538:BS549" si="837">+BR538-P538</f>
        <v>#REF!</v>
      </c>
      <c r="BT538" s="10" t="e">
        <f>SUMIF([3]gfs0910a!#REF!,'[3]total hrs'!#REF!,[3]gfs0910a!#REF!)</f>
        <v>#REF!</v>
      </c>
      <c r="BU538" s="10" t="e">
        <f t="shared" ref="BU538:BU549" si="838">+BT538-R538</f>
        <v>#REF!</v>
      </c>
      <c r="BV538" s="10" t="e">
        <f>SUMIF([3]gfs0910a!#REF!,'[3]total hrs'!#REF!,[3]gfs0910a!#REF!)</f>
        <v>#REF!</v>
      </c>
      <c r="BW538" s="10" t="e">
        <f t="shared" ref="BW538:BW549" si="839">+BV538-S538</f>
        <v>#REF!</v>
      </c>
    </row>
    <row r="539" spans="1:75" ht="21" customHeight="1" x14ac:dyDescent="0.25">
      <c r="A539" s="12">
        <v>52525</v>
      </c>
      <c r="B539" s="12" t="s">
        <v>554</v>
      </c>
      <c r="C539" s="15" t="s">
        <v>20</v>
      </c>
      <c r="D539" s="29">
        <f>SUMIF(general!$C:$C,'control sheet'!$A:$A,general!$K:$K)</f>
        <v>0</v>
      </c>
      <c r="E539" s="5">
        <f>SUMIF(airport!C:C,'control sheet'!A:A,airport!K:K)</f>
        <v>58</v>
      </c>
      <c r="F539" s="5">
        <f>SUMIF(denarau!C:C,'control sheet'!A:A,denarau!K:K)</f>
        <v>0</v>
      </c>
      <c r="G539" s="98">
        <f>SUMIF(fijian!$C:$C,'control sheet'!$A:$A,fijian!$K:$K)</f>
        <v>0</v>
      </c>
      <c r="H539" s="5">
        <f>SUMIF(north!C:C,'control sheet'!A:A,north!K:K)</f>
        <v>0</v>
      </c>
      <c r="I539" s="5"/>
      <c r="J539" s="5"/>
      <c r="L539" s="6">
        <f t="shared" si="818"/>
        <v>58</v>
      </c>
      <c r="N5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5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5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39" s="96">
        <f t="shared" si="819"/>
        <v>0</v>
      </c>
      <c r="R5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11.600000000000001</v>
      </c>
      <c r="S5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539" s="6">
        <f t="shared" si="820"/>
        <v>58</v>
      </c>
      <c r="AE539" s="7"/>
      <c r="AF539" s="6">
        <f t="shared" si="821"/>
        <v>48</v>
      </c>
      <c r="AG539" s="6">
        <f t="shared" si="822"/>
        <v>10</v>
      </c>
      <c r="AH539" s="6">
        <f t="shared" si="823"/>
        <v>0</v>
      </c>
      <c r="AI539" s="6">
        <f t="shared" si="824"/>
        <v>0</v>
      </c>
      <c r="AJ539" s="6">
        <f t="shared" si="825"/>
        <v>11.600000000000001</v>
      </c>
      <c r="AK539" s="6">
        <f t="shared" si="826"/>
        <v>18</v>
      </c>
      <c r="AL539" s="6"/>
      <c r="AM5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39" s="9" t="e">
        <f t="shared" si="827"/>
        <v>#REF!</v>
      </c>
      <c r="BD539" s="9" t="e">
        <f t="shared" si="828"/>
        <v>#REF!</v>
      </c>
      <c r="BE539" s="9" t="e">
        <f t="shared" si="829"/>
        <v>#REF!</v>
      </c>
      <c r="BF539" s="9" t="e">
        <f t="shared" si="830"/>
        <v>#REF!</v>
      </c>
      <c r="BG539" s="9" t="e">
        <f t="shared" si="831"/>
        <v>#REF!</v>
      </c>
      <c r="BH539" s="9" t="e">
        <f t="shared" si="832"/>
        <v>#REF!</v>
      </c>
      <c r="BI539" s="9" t="e">
        <f t="shared" si="833"/>
        <v>#REF!</v>
      </c>
      <c r="BL539" s="10" t="e">
        <f>SUMIF([3]gfs0910a!#REF!,'[3]total hrs'!#REF!,[3]gfs0910a!#REF!)</f>
        <v>#REF!</v>
      </c>
      <c r="BM539" s="10" t="e">
        <f t="shared" si="834"/>
        <v>#REF!</v>
      </c>
      <c r="BN539" s="10" t="e">
        <f>SUMIF([3]gfs0910a!#REF!,'[3]total hrs'!#REF!,[3]gfs0910a!#REF!)</f>
        <v>#REF!</v>
      </c>
      <c r="BO539" s="10" t="e">
        <f t="shared" si="835"/>
        <v>#REF!</v>
      </c>
      <c r="BP539" s="10" t="e">
        <f>SUMIF([3]gfs0910a!#REF!,'[3]total hrs'!#REF!,[3]gfs0910a!#REF!)</f>
        <v>#REF!</v>
      </c>
      <c r="BQ539" s="10" t="e">
        <f t="shared" si="836"/>
        <v>#REF!</v>
      </c>
      <c r="BR539" s="10" t="e">
        <f>SUMIF([3]gfs0910a!#REF!,'[3]total hrs'!#REF!,[3]gfs0910a!#REF!)</f>
        <v>#REF!</v>
      </c>
      <c r="BS539" s="10" t="e">
        <f t="shared" si="837"/>
        <v>#REF!</v>
      </c>
      <c r="BT539" s="10" t="e">
        <f>SUMIF([3]gfs0910a!#REF!,'[3]total hrs'!#REF!,[3]gfs0910a!#REF!)</f>
        <v>#REF!</v>
      </c>
      <c r="BU539" s="10" t="e">
        <f t="shared" si="838"/>
        <v>#REF!</v>
      </c>
      <c r="BV539" s="10" t="e">
        <f>SUMIF([3]gfs0910a!#REF!,'[3]total hrs'!#REF!,[3]gfs0910a!#REF!)</f>
        <v>#REF!</v>
      </c>
      <c r="BW539" s="10" t="e">
        <f t="shared" si="839"/>
        <v>#REF!</v>
      </c>
    </row>
    <row r="540" spans="1:75" ht="21" customHeight="1" x14ac:dyDescent="0.25">
      <c r="A540" s="12">
        <v>52527</v>
      </c>
      <c r="B540" s="12" t="s">
        <v>555</v>
      </c>
      <c r="C540" s="15" t="s">
        <v>20</v>
      </c>
      <c r="D540" s="29">
        <f>SUMIF(general!$C:$C,'control sheet'!$A:$A,general!$K:$K)</f>
        <v>0</v>
      </c>
      <c r="E540" s="5">
        <f>SUMIF(airport!C:C,'control sheet'!A:A,airport!K:K)</f>
        <v>0</v>
      </c>
      <c r="F540" s="5">
        <f>SUMIF(denarau!C:C,'control sheet'!A:A,denarau!K:K)</f>
        <v>0</v>
      </c>
      <c r="G540" s="98">
        <f>SUMIF(fijian!$C:$C,'control sheet'!$A:$A,fijian!$K:$K)</f>
        <v>0</v>
      </c>
      <c r="H540" s="5">
        <f>SUMIF(north!C:C,'control sheet'!A:A,north!K:K)</f>
        <v>0</v>
      </c>
      <c r="I540" s="5"/>
      <c r="J540" s="5"/>
      <c r="L540" s="6">
        <f t="shared" si="818"/>
        <v>0</v>
      </c>
      <c r="N5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0" s="96">
        <f t="shared" si="819"/>
        <v>0</v>
      </c>
      <c r="R5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0" s="6">
        <f t="shared" si="820"/>
        <v>0</v>
      </c>
      <c r="AE540" s="7"/>
      <c r="AF540" s="6">
        <f t="shared" si="821"/>
        <v>0</v>
      </c>
      <c r="AG540" s="6">
        <f t="shared" si="822"/>
        <v>0</v>
      </c>
      <c r="AH540" s="6">
        <f t="shared" si="823"/>
        <v>0</v>
      </c>
      <c r="AI540" s="6">
        <f t="shared" si="824"/>
        <v>0</v>
      </c>
      <c r="AJ540" s="6">
        <f t="shared" si="825"/>
        <v>0</v>
      </c>
      <c r="AK540" s="6">
        <f t="shared" si="826"/>
        <v>0</v>
      </c>
      <c r="AL540" s="6"/>
      <c r="AM5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0" s="9" t="e">
        <f t="shared" si="827"/>
        <v>#REF!</v>
      </c>
      <c r="BD540" s="9" t="e">
        <f t="shared" si="828"/>
        <v>#REF!</v>
      </c>
      <c r="BE540" s="9" t="e">
        <f t="shared" si="829"/>
        <v>#REF!</v>
      </c>
      <c r="BF540" s="9" t="e">
        <f t="shared" si="830"/>
        <v>#REF!</v>
      </c>
      <c r="BG540" s="9" t="e">
        <f t="shared" si="831"/>
        <v>#REF!</v>
      </c>
      <c r="BH540" s="9" t="e">
        <f t="shared" si="832"/>
        <v>#REF!</v>
      </c>
      <c r="BI540" s="9" t="e">
        <f t="shared" si="833"/>
        <v>#REF!</v>
      </c>
      <c r="BL540" s="10" t="e">
        <f>SUMIF([3]gfs0910a!#REF!,'[3]total hrs'!#REF!,[3]gfs0910a!#REF!)</f>
        <v>#REF!</v>
      </c>
      <c r="BM540" s="10" t="e">
        <f t="shared" si="834"/>
        <v>#REF!</v>
      </c>
      <c r="BN540" s="10" t="e">
        <f>SUMIF([3]gfs0910a!#REF!,'[3]total hrs'!#REF!,[3]gfs0910a!#REF!)</f>
        <v>#REF!</v>
      </c>
      <c r="BO540" s="10" t="e">
        <f t="shared" si="835"/>
        <v>#REF!</v>
      </c>
      <c r="BP540" s="10" t="e">
        <f>SUMIF([3]gfs0910a!#REF!,'[3]total hrs'!#REF!,[3]gfs0910a!#REF!)</f>
        <v>#REF!</v>
      </c>
      <c r="BQ540" s="10" t="e">
        <f t="shared" si="836"/>
        <v>#REF!</v>
      </c>
      <c r="BR540" s="10" t="e">
        <f>SUMIF([3]gfs0910a!#REF!,'[3]total hrs'!#REF!,[3]gfs0910a!#REF!)</f>
        <v>#REF!</v>
      </c>
      <c r="BS540" s="10" t="e">
        <f t="shared" si="837"/>
        <v>#REF!</v>
      </c>
      <c r="BT540" s="10" t="e">
        <f>SUMIF([3]gfs0910a!#REF!,'[3]total hrs'!#REF!,[3]gfs0910a!#REF!)</f>
        <v>#REF!</v>
      </c>
      <c r="BU540" s="10" t="e">
        <f t="shared" si="838"/>
        <v>#REF!</v>
      </c>
      <c r="BV540" s="10" t="e">
        <f>SUMIF([3]gfs0910a!#REF!,'[3]total hrs'!#REF!,[3]gfs0910a!#REF!)</f>
        <v>#REF!</v>
      </c>
      <c r="BW540" s="10" t="e">
        <f t="shared" si="839"/>
        <v>#REF!</v>
      </c>
    </row>
    <row r="541" spans="1:75" ht="21" customHeight="1" x14ac:dyDescent="0.25">
      <c r="A541" s="12">
        <v>52531</v>
      </c>
      <c r="B541" s="12" t="s">
        <v>611</v>
      </c>
      <c r="C541" s="15" t="s">
        <v>20</v>
      </c>
      <c r="D541" s="29">
        <f>SUMIF(general!$C:$C,'control sheet'!$A:$A,general!$K:$K)</f>
        <v>0</v>
      </c>
      <c r="E541" s="5">
        <f>SUMIF(airport!C:C,'control sheet'!A:A,airport!K:K)</f>
        <v>32</v>
      </c>
      <c r="F541" s="5">
        <f>SUMIF(denarau!C:C,'control sheet'!A:A,denarau!K:K)</f>
        <v>0</v>
      </c>
      <c r="G541" s="98">
        <f>SUMIF(fijian!$C:$C,'control sheet'!$A:$A,fijian!$K:$K)</f>
        <v>0</v>
      </c>
      <c r="H541" s="5">
        <f>SUMIF(north!C:C,'control sheet'!A:A,north!K:K)</f>
        <v>0</v>
      </c>
      <c r="I541" s="5"/>
      <c r="J541" s="5"/>
      <c r="L541" s="6">
        <f t="shared" si="818"/>
        <v>32</v>
      </c>
      <c r="N5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5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5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541" s="96">
        <f t="shared" si="819"/>
        <v>0</v>
      </c>
      <c r="R5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6.4</v>
      </c>
      <c r="S5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541" s="6">
        <f t="shared" si="820"/>
        <v>32</v>
      </c>
      <c r="AE541" s="7"/>
      <c r="AF541" s="6">
        <f t="shared" si="821"/>
        <v>27</v>
      </c>
      <c r="AG541" s="6">
        <f t="shared" si="822"/>
        <v>4</v>
      </c>
      <c r="AH541" s="6">
        <f t="shared" si="823"/>
        <v>1</v>
      </c>
      <c r="AI541" s="6">
        <f t="shared" si="824"/>
        <v>0</v>
      </c>
      <c r="AJ541" s="6">
        <f t="shared" si="825"/>
        <v>6.4</v>
      </c>
      <c r="AK541" s="6">
        <f t="shared" si="826"/>
        <v>6</v>
      </c>
      <c r="AL541" s="6"/>
      <c r="AM5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1" s="9" t="e">
        <f t="shared" si="827"/>
        <v>#REF!</v>
      </c>
      <c r="BD541" s="9" t="e">
        <f t="shared" si="828"/>
        <v>#REF!</v>
      </c>
      <c r="BE541" s="9" t="e">
        <f t="shared" si="829"/>
        <v>#REF!</v>
      </c>
      <c r="BF541" s="9" t="e">
        <f t="shared" si="830"/>
        <v>#REF!</v>
      </c>
      <c r="BG541" s="9" t="e">
        <f t="shared" si="831"/>
        <v>#REF!</v>
      </c>
      <c r="BH541" s="9" t="e">
        <f t="shared" si="832"/>
        <v>#REF!</v>
      </c>
      <c r="BI541" s="9" t="e">
        <f t="shared" si="833"/>
        <v>#REF!</v>
      </c>
      <c r="BL541" s="10" t="e">
        <f>SUMIF([3]gfs0910a!#REF!,'[3]total hrs'!#REF!,[3]gfs0910a!#REF!)</f>
        <v>#REF!</v>
      </c>
      <c r="BM541" s="10" t="e">
        <f t="shared" si="834"/>
        <v>#REF!</v>
      </c>
      <c r="BN541" s="10" t="e">
        <f>SUMIF([3]gfs0910a!#REF!,'[3]total hrs'!#REF!,[3]gfs0910a!#REF!)</f>
        <v>#REF!</v>
      </c>
      <c r="BO541" s="10" t="e">
        <f t="shared" si="835"/>
        <v>#REF!</v>
      </c>
      <c r="BP541" s="10" t="e">
        <f>SUMIF([3]gfs0910a!#REF!,'[3]total hrs'!#REF!,[3]gfs0910a!#REF!)</f>
        <v>#REF!</v>
      </c>
      <c r="BQ541" s="10" t="e">
        <f t="shared" si="836"/>
        <v>#REF!</v>
      </c>
      <c r="BR541" s="10" t="e">
        <f>SUMIF([3]gfs0910a!#REF!,'[3]total hrs'!#REF!,[3]gfs0910a!#REF!)</f>
        <v>#REF!</v>
      </c>
      <c r="BS541" s="10" t="e">
        <f t="shared" si="837"/>
        <v>#REF!</v>
      </c>
      <c r="BT541" s="10" t="e">
        <f>SUMIF([3]gfs0910a!#REF!,'[3]total hrs'!#REF!,[3]gfs0910a!#REF!)</f>
        <v>#REF!</v>
      </c>
      <c r="BU541" s="10" t="e">
        <f t="shared" si="838"/>
        <v>#REF!</v>
      </c>
      <c r="BV541" s="10" t="e">
        <f>SUMIF([3]gfs0910a!#REF!,'[3]total hrs'!#REF!,[3]gfs0910a!#REF!)</f>
        <v>#REF!</v>
      </c>
      <c r="BW541" s="10" t="e">
        <f t="shared" si="839"/>
        <v>#REF!</v>
      </c>
    </row>
    <row r="542" spans="1:75" ht="21" customHeight="1" x14ac:dyDescent="0.25">
      <c r="A542" s="12">
        <v>52532</v>
      </c>
      <c r="B542" s="12" t="s">
        <v>557</v>
      </c>
      <c r="C542" s="15" t="s">
        <v>20</v>
      </c>
      <c r="D542" s="29">
        <f>SUMIF(general!$C:$C,'control sheet'!$A:$A,general!$K:$K)</f>
        <v>0</v>
      </c>
      <c r="E542" s="5">
        <f>SUMIF(airport!C:C,'control sheet'!A:A,airport!K:K)</f>
        <v>0</v>
      </c>
      <c r="F542" s="5">
        <f>SUMIF(denarau!C:C,'control sheet'!A:A,denarau!K:K)</f>
        <v>0</v>
      </c>
      <c r="G542" s="98">
        <f>SUMIF(fijian!$C:$C,'control sheet'!$A:$A,fijian!$K:$K)</f>
        <v>0</v>
      </c>
      <c r="H542" s="5">
        <f>SUMIF(north!C:C,'control sheet'!A:A,north!K:K)</f>
        <v>0</v>
      </c>
      <c r="I542" s="5"/>
      <c r="J542" s="5"/>
      <c r="L542" s="6">
        <f t="shared" si="818"/>
        <v>0</v>
      </c>
      <c r="N5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2" s="96">
        <f t="shared" si="819"/>
        <v>0</v>
      </c>
      <c r="R5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2" s="6">
        <f t="shared" si="820"/>
        <v>0</v>
      </c>
      <c r="AE542" s="7"/>
      <c r="AF542" s="6">
        <f t="shared" si="821"/>
        <v>0</v>
      </c>
      <c r="AG542" s="6">
        <f t="shared" si="822"/>
        <v>0</v>
      </c>
      <c r="AH542" s="6">
        <f t="shared" si="823"/>
        <v>0</v>
      </c>
      <c r="AI542" s="6">
        <f t="shared" si="824"/>
        <v>0</v>
      </c>
      <c r="AJ542" s="6">
        <f t="shared" si="825"/>
        <v>0</v>
      </c>
      <c r="AK542" s="6">
        <f t="shared" si="826"/>
        <v>0</v>
      </c>
      <c r="AL542" s="6"/>
      <c r="AM5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2" s="9" t="e">
        <f t="shared" si="827"/>
        <v>#REF!</v>
      </c>
      <c r="BD542" s="9" t="e">
        <f t="shared" si="828"/>
        <v>#REF!</v>
      </c>
      <c r="BE542" s="9" t="e">
        <f t="shared" si="829"/>
        <v>#REF!</v>
      </c>
      <c r="BF542" s="9" t="e">
        <f t="shared" si="830"/>
        <v>#REF!</v>
      </c>
      <c r="BG542" s="9" t="e">
        <f t="shared" si="831"/>
        <v>#REF!</v>
      </c>
      <c r="BH542" s="9" t="e">
        <f t="shared" si="832"/>
        <v>#REF!</v>
      </c>
      <c r="BI542" s="9" t="e">
        <f t="shared" si="833"/>
        <v>#REF!</v>
      </c>
      <c r="BL542" s="10" t="e">
        <f>SUMIF([3]gfs0910a!#REF!,'[3]total hrs'!#REF!,[3]gfs0910a!#REF!)</f>
        <v>#REF!</v>
      </c>
      <c r="BM542" s="10" t="e">
        <f t="shared" si="834"/>
        <v>#REF!</v>
      </c>
      <c r="BN542" s="10" t="e">
        <f>SUMIF([3]gfs0910a!#REF!,'[3]total hrs'!#REF!,[3]gfs0910a!#REF!)</f>
        <v>#REF!</v>
      </c>
      <c r="BO542" s="10" t="e">
        <f t="shared" si="835"/>
        <v>#REF!</v>
      </c>
      <c r="BP542" s="10" t="e">
        <f>SUMIF([3]gfs0910a!#REF!,'[3]total hrs'!#REF!,[3]gfs0910a!#REF!)</f>
        <v>#REF!</v>
      </c>
      <c r="BQ542" s="10" t="e">
        <f t="shared" si="836"/>
        <v>#REF!</v>
      </c>
      <c r="BR542" s="10" t="e">
        <f>SUMIF([3]gfs0910a!#REF!,'[3]total hrs'!#REF!,[3]gfs0910a!#REF!)</f>
        <v>#REF!</v>
      </c>
      <c r="BS542" s="10" t="e">
        <f t="shared" si="837"/>
        <v>#REF!</v>
      </c>
      <c r="BT542" s="10" t="e">
        <f>SUMIF([3]gfs0910a!#REF!,'[3]total hrs'!#REF!,[3]gfs0910a!#REF!)</f>
        <v>#REF!</v>
      </c>
      <c r="BU542" s="10" t="e">
        <f t="shared" si="838"/>
        <v>#REF!</v>
      </c>
      <c r="BV542" s="10" t="e">
        <f>SUMIF([3]gfs0910a!#REF!,'[3]total hrs'!#REF!,[3]gfs0910a!#REF!)</f>
        <v>#REF!</v>
      </c>
      <c r="BW542" s="10" t="e">
        <f t="shared" si="839"/>
        <v>#REF!</v>
      </c>
    </row>
    <row r="543" spans="1:75" ht="21" customHeight="1" x14ac:dyDescent="0.25">
      <c r="A543" s="12">
        <v>52534</v>
      </c>
      <c r="B543" s="12" t="s">
        <v>558</v>
      </c>
      <c r="C543" s="15" t="s">
        <v>20</v>
      </c>
      <c r="D543" s="29">
        <f>SUMIF(general!$C:$C,'control sheet'!$A:$A,general!$K:$K)</f>
        <v>0</v>
      </c>
      <c r="E543" s="5">
        <f>SUMIF(airport!C:C,'control sheet'!A:A,airport!K:K)</f>
        <v>0</v>
      </c>
      <c r="F543" s="5">
        <f>SUMIF(denarau!C:C,'control sheet'!A:A,denarau!K:K)</f>
        <v>0</v>
      </c>
      <c r="G543" s="98">
        <f>SUMIF(fijian!$C:$C,'control sheet'!$A:$A,fijian!$K:$K)</f>
        <v>0</v>
      </c>
      <c r="H543" s="5">
        <f>SUMIF(north!C:C,'control sheet'!A:A,north!K:K)</f>
        <v>0</v>
      </c>
      <c r="I543" s="5"/>
      <c r="J543" s="5"/>
      <c r="L543" s="6">
        <f t="shared" si="818"/>
        <v>0</v>
      </c>
      <c r="N5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3" s="96">
        <f t="shared" si="819"/>
        <v>0</v>
      </c>
      <c r="R5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3" s="6">
        <f t="shared" si="820"/>
        <v>0</v>
      </c>
      <c r="AE543" s="7"/>
      <c r="AF543" s="6">
        <f t="shared" si="821"/>
        <v>0</v>
      </c>
      <c r="AG543" s="6">
        <f t="shared" si="822"/>
        <v>0</v>
      </c>
      <c r="AH543" s="6">
        <f t="shared" si="823"/>
        <v>0</v>
      </c>
      <c r="AI543" s="6">
        <f t="shared" si="824"/>
        <v>0</v>
      </c>
      <c r="AJ543" s="6">
        <f t="shared" si="825"/>
        <v>0</v>
      </c>
      <c r="AK543" s="6">
        <f t="shared" si="826"/>
        <v>0</v>
      </c>
      <c r="AL543" s="6"/>
      <c r="AM5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3" s="9" t="e">
        <f t="shared" si="827"/>
        <v>#REF!</v>
      </c>
      <c r="BD543" s="9" t="e">
        <f t="shared" si="828"/>
        <v>#REF!</v>
      </c>
      <c r="BE543" s="9" t="e">
        <f t="shared" si="829"/>
        <v>#REF!</v>
      </c>
      <c r="BF543" s="9" t="e">
        <f t="shared" si="830"/>
        <v>#REF!</v>
      </c>
      <c r="BG543" s="9" t="e">
        <f t="shared" si="831"/>
        <v>#REF!</v>
      </c>
      <c r="BH543" s="9" t="e">
        <f t="shared" si="832"/>
        <v>#REF!</v>
      </c>
      <c r="BI543" s="9" t="e">
        <f t="shared" si="833"/>
        <v>#REF!</v>
      </c>
      <c r="BL543" s="10" t="e">
        <f>SUMIF([3]gfs0910a!#REF!,'[3]total hrs'!#REF!,[3]gfs0910a!#REF!)</f>
        <v>#REF!</v>
      </c>
      <c r="BM543" s="10" t="e">
        <f t="shared" si="834"/>
        <v>#REF!</v>
      </c>
      <c r="BN543" s="10" t="e">
        <f>SUMIF([3]gfs0910a!#REF!,'[3]total hrs'!#REF!,[3]gfs0910a!#REF!)</f>
        <v>#REF!</v>
      </c>
      <c r="BO543" s="10" t="e">
        <f t="shared" si="835"/>
        <v>#REF!</v>
      </c>
      <c r="BP543" s="10" t="e">
        <f>SUMIF([3]gfs0910a!#REF!,'[3]total hrs'!#REF!,[3]gfs0910a!#REF!)</f>
        <v>#REF!</v>
      </c>
      <c r="BQ543" s="10" t="e">
        <f t="shared" si="836"/>
        <v>#REF!</v>
      </c>
      <c r="BR543" s="10" t="e">
        <f>SUMIF([3]gfs0910a!#REF!,'[3]total hrs'!#REF!,[3]gfs0910a!#REF!)</f>
        <v>#REF!</v>
      </c>
      <c r="BS543" s="10" t="e">
        <f t="shared" si="837"/>
        <v>#REF!</v>
      </c>
      <c r="BT543" s="10" t="e">
        <f>SUMIF([3]gfs0910a!#REF!,'[3]total hrs'!#REF!,[3]gfs0910a!#REF!)</f>
        <v>#REF!</v>
      </c>
      <c r="BU543" s="10" t="e">
        <f t="shared" si="838"/>
        <v>#REF!</v>
      </c>
      <c r="BV543" s="10" t="e">
        <f>SUMIF([3]gfs0910a!#REF!,'[3]total hrs'!#REF!,[3]gfs0910a!#REF!)</f>
        <v>#REF!</v>
      </c>
      <c r="BW543" s="10" t="e">
        <f t="shared" si="839"/>
        <v>#REF!</v>
      </c>
    </row>
    <row r="544" spans="1:75" ht="21" customHeight="1" x14ac:dyDescent="0.25">
      <c r="A544" s="12">
        <v>52535</v>
      </c>
      <c r="B544" s="12" t="s">
        <v>559</v>
      </c>
      <c r="C544" s="15" t="s">
        <v>20</v>
      </c>
      <c r="D544" s="29">
        <f>SUMIF(general!$C:$C,'control sheet'!$A:$A,general!$K:$K)</f>
        <v>0</v>
      </c>
      <c r="E544" s="5">
        <f>SUMIF(airport!C:C,'control sheet'!A:A,airport!K:K)</f>
        <v>0</v>
      </c>
      <c r="F544" s="5">
        <f>SUMIF(denarau!C:C,'control sheet'!A:A,denarau!K:K)</f>
        <v>0</v>
      </c>
      <c r="G544" s="98">
        <f>SUMIF(fijian!$C:$C,'control sheet'!$A:$A,fijian!$K:$K)</f>
        <v>0</v>
      </c>
      <c r="H544" s="5">
        <f>SUMIF(north!C:C,'control sheet'!A:A,north!K:K)</f>
        <v>0</v>
      </c>
      <c r="I544" s="5"/>
      <c r="J544" s="5"/>
      <c r="L544" s="6">
        <f t="shared" si="818"/>
        <v>0</v>
      </c>
      <c r="N5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4" s="96">
        <f t="shared" si="819"/>
        <v>0</v>
      </c>
      <c r="R5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4" s="6">
        <f t="shared" si="820"/>
        <v>0</v>
      </c>
      <c r="AE544" s="7"/>
      <c r="AF544" s="6">
        <f t="shared" si="821"/>
        <v>0</v>
      </c>
      <c r="AG544" s="6">
        <f t="shared" si="822"/>
        <v>0</v>
      </c>
      <c r="AH544" s="6">
        <f t="shared" si="823"/>
        <v>0</v>
      </c>
      <c r="AI544" s="6">
        <f t="shared" si="824"/>
        <v>0</v>
      </c>
      <c r="AJ544" s="6">
        <f t="shared" si="825"/>
        <v>0</v>
      </c>
      <c r="AK544" s="6">
        <f t="shared" si="826"/>
        <v>0</v>
      </c>
      <c r="AL544" s="6"/>
      <c r="AM5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4" s="9" t="e">
        <f t="shared" si="827"/>
        <v>#REF!</v>
      </c>
      <c r="BD544" s="9" t="e">
        <f t="shared" si="828"/>
        <v>#REF!</v>
      </c>
      <c r="BE544" s="9" t="e">
        <f t="shared" si="829"/>
        <v>#REF!</v>
      </c>
      <c r="BF544" s="9" t="e">
        <f t="shared" si="830"/>
        <v>#REF!</v>
      </c>
      <c r="BG544" s="9" t="e">
        <f t="shared" si="831"/>
        <v>#REF!</v>
      </c>
      <c r="BH544" s="9" t="e">
        <f t="shared" si="832"/>
        <v>#REF!</v>
      </c>
      <c r="BI544" s="9" t="e">
        <f t="shared" si="833"/>
        <v>#REF!</v>
      </c>
      <c r="BL544" s="10" t="e">
        <f>SUMIF([3]gfs0910a!#REF!,'[3]total hrs'!#REF!,[3]gfs0910a!#REF!)</f>
        <v>#REF!</v>
      </c>
      <c r="BM544" s="10" t="e">
        <f t="shared" si="834"/>
        <v>#REF!</v>
      </c>
      <c r="BN544" s="10" t="e">
        <f>SUMIF([3]gfs0910a!#REF!,'[3]total hrs'!#REF!,[3]gfs0910a!#REF!)</f>
        <v>#REF!</v>
      </c>
      <c r="BO544" s="10" t="e">
        <f t="shared" si="835"/>
        <v>#REF!</v>
      </c>
      <c r="BP544" s="10" t="e">
        <f>SUMIF([3]gfs0910a!#REF!,'[3]total hrs'!#REF!,[3]gfs0910a!#REF!)</f>
        <v>#REF!</v>
      </c>
      <c r="BQ544" s="10" t="e">
        <f t="shared" si="836"/>
        <v>#REF!</v>
      </c>
      <c r="BR544" s="10" t="e">
        <f>SUMIF([3]gfs0910a!#REF!,'[3]total hrs'!#REF!,[3]gfs0910a!#REF!)</f>
        <v>#REF!</v>
      </c>
      <c r="BS544" s="10" t="e">
        <f t="shared" si="837"/>
        <v>#REF!</v>
      </c>
      <c r="BT544" s="10" t="e">
        <f>SUMIF([3]gfs0910a!#REF!,'[3]total hrs'!#REF!,[3]gfs0910a!#REF!)</f>
        <v>#REF!</v>
      </c>
      <c r="BU544" s="10" t="e">
        <f t="shared" si="838"/>
        <v>#REF!</v>
      </c>
      <c r="BV544" s="10" t="e">
        <f>SUMIF([3]gfs0910a!#REF!,'[3]total hrs'!#REF!,[3]gfs0910a!#REF!)</f>
        <v>#REF!</v>
      </c>
      <c r="BW544" s="10" t="e">
        <f t="shared" si="839"/>
        <v>#REF!</v>
      </c>
    </row>
    <row r="545" spans="1:75" ht="21" customHeight="1" x14ac:dyDescent="0.25">
      <c r="A545" s="12">
        <v>52540</v>
      </c>
      <c r="B545" s="12" t="s">
        <v>560</v>
      </c>
      <c r="C545" s="15" t="s">
        <v>20</v>
      </c>
      <c r="D545" s="29">
        <f>SUMIF(general!$C:$C,'control sheet'!$A:$A,general!$K:$K)</f>
        <v>0</v>
      </c>
      <c r="E545" s="5">
        <f>SUMIF(airport!C:C,'control sheet'!A:A,airport!K:K)</f>
        <v>0</v>
      </c>
      <c r="F545" s="5">
        <f>SUMIF(denarau!C:C,'control sheet'!A:A,denarau!K:K)</f>
        <v>0</v>
      </c>
      <c r="G545" s="98">
        <f>SUMIF(fijian!$C:$C,'control sheet'!$A:$A,fijian!$K:$K)</f>
        <v>0</v>
      </c>
      <c r="H545" s="5">
        <f>SUMIF(north!C:C,'control sheet'!A:A,north!K:K)</f>
        <v>0</v>
      </c>
      <c r="I545" s="5"/>
      <c r="J545" s="5"/>
      <c r="L545" s="6">
        <f>SUM(D545:J545)</f>
        <v>0</v>
      </c>
      <c r="N5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5" s="96">
        <f>SUM(N545:P545)-L545</f>
        <v>0</v>
      </c>
      <c r="R5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5" s="6">
        <f>+L545-U545</f>
        <v>0</v>
      </c>
      <c r="AE545" s="7"/>
      <c r="AF545" s="6">
        <f t="shared" ref="AF545:AK545" si="840">+N545-W545</f>
        <v>0</v>
      </c>
      <c r="AG545" s="6">
        <f t="shared" si="840"/>
        <v>0</v>
      </c>
      <c r="AH545" s="6">
        <f t="shared" si="840"/>
        <v>0</v>
      </c>
      <c r="AI545" s="6">
        <f t="shared" si="840"/>
        <v>0</v>
      </c>
      <c r="AJ545" s="6">
        <f t="shared" si="840"/>
        <v>0</v>
      </c>
      <c r="AK545" s="6">
        <f t="shared" si="840"/>
        <v>0</v>
      </c>
      <c r="AL545" s="6"/>
      <c r="AM5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5" s="9" t="e">
        <f t="shared" ref="BC545:BI545" si="841">+AM545-AU545</f>
        <v>#REF!</v>
      </c>
      <c r="BD545" s="9" t="e">
        <f t="shared" si="841"/>
        <v>#REF!</v>
      </c>
      <c r="BE545" s="9" t="e">
        <f t="shared" si="841"/>
        <v>#REF!</v>
      </c>
      <c r="BF545" s="9" t="e">
        <f t="shared" si="841"/>
        <v>#REF!</v>
      </c>
      <c r="BG545" s="9" t="e">
        <f t="shared" si="841"/>
        <v>#REF!</v>
      </c>
      <c r="BH545" s="9" t="e">
        <f t="shared" si="841"/>
        <v>#REF!</v>
      </c>
      <c r="BI545" s="9" t="e">
        <f t="shared" si="841"/>
        <v>#REF!</v>
      </c>
      <c r="BL545" s="10" t="e">
        <f>SUMIF([3]gfs0910a!#REF!,'[3]total hrs'!#REF!,[3]gfs0910a!#REF!)</f>
        <v>#REF!</v>
      </c>
      <c r="BM545" s="10" t="e">
        <f>+BL545-L545</f>
        <v>#REF!</v>
      </c>
      <c r="BN545" s="10" t="e">
        <f>SUMIF([3]gfs0910a!#REF!,'[3]total hrs'!#REF!,[3]gfs0910a!#REF!)</f>
        <v>#REF!</v>
      </c>
      <c r="BO545" s="10" t="e">
        <f>+BN545-N545</f>
        <v>#REF!</v>
      </c>
      <c r="BP545" s="10" t="e">
        <f>SUMIF([3]gfs0910a!#REF!,'[3]total hrs'!#REF!,[3]gfs0910a!#REF!)</f>
        <v>#REF!</v>
      </c>
      <c r="BQ545" s="10" t="e">
        <f>+BP545-O545</f>
        <v>#REF!</v>
      </c>
      <c r="BR545" s="10" t="e">
        <f>SUMIF([3]gfs0910a!#REF!,'[3]total hrs'!#REF!,[3]gfs0910a!#REF!)</f>
        <v>#REF!</v>
      </c>
      <c r="BS545" s="10" t="e">
        <f>+BR545-P545</f>
        <v>#REF!</v>
      </c>
      <c r="BT545" s="10" t="e">
        <f>SUMIF([3]gfs0910a!#REF!,'[3]total hrs'!#REF!,[3]gfs0910a!#REF!)</f>
        <v>#REF!</v>
      </c>
      <c r="BU545" s="10" t="e">
        <f>+BT545-R545</f>
        <v>#REF!</v>
      </c>
      <c r="BV545" s="10" t="e">
        <f>SUMIF([3]gfs0910a!#REF!,'[3]total hrs'!#REF!,[3]gfs0910a!#REF!)</f>
        <v>#REF!</v>
      </c>
      <c r="BW545" s="10" t="e">
        <f>+BV545-S545</f>
        <v>#REF!</v>
      </c>
    </row>
    <row r="546" spans="1:75" ht="21" customHeight="1" x14ac:dyDescent="0.25">
      <c r="A546" s="12">
        <v>52541</v>
      </c>
      <c r="B546" s="12" t="s">
        <v>845</v>
      </c>
      <c r="C546" s="15" t="s">
        <v>20</v>
      </c>
      <c r="D546" s="29">
        <f>SUMIF(general!$C:$C,'control sheet'!$A:$A,general!$K:$K)</f>
        <v>0</v>
      </c>
      <c r="E546" s="5">
        <f>SUMIF(airport!C:C,'control sheet'!A:A,airport!K:K)</f>
        <v>0</v>
      </c>
      <c r="F546" s="5">
        <f>SUMIF(denarau!C:C,'control sheet'!A:A,denarau!K:K)</f>
        <v>0</v>
      </c>
      <c r="G546" s="98">
        <f>SUMIF(fijian!$C:$C,'control sheet'!$A:$A,fijian!$K:$K)</f>
        <v>0</v>
      </c>
      <c r="H546" s="5">
        <f>SUMIF(north!C:C,'control sheet'!A:A,north!K:K)</f>
        <v>0</v>
      </c>
      <c r="I546" s="5"/>
      <c r="J546" s="5"/>
      <c r="L546" s="6">
        <f t="shared" si="818"/>
        <v>0</v>
      </c>
      <c r="N5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6" s="96">
        <f t="shared" si="819"/>
        <v>0</v>
      </c>
      <c r="R5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6" s="6">
        <f t="shared" si="820"/>
        <v>0</v>
      </c>
      <c r="AE546" s="7"/>
      <c r="AF546" s="6">
        <f t="shared" si="821"/>
        <v>0</v>
      </c>
      <c r="AG546" s="6">
        <f t="shared" si="822"/>
        <v>0</v>
      </c>
      <c r="AH546" s="6">
        <f t="shared" si="823"/>
        <v>0</v>
      </c>
      <c r="AI546" s="6">
        <f t="shared" si="824"/>
        <v>0</v>
      </c>
      <c r="AJ546" s="6">
        <f t="shared" si="825"/>
        <v>0</v>
      </c>
      <c r="AK546" s="6">
        <f t="shared" si="826"/>
        <v>0</v>
      </c>
      <c r="AL546" s="6"/>
      <c r="AM5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6" s="9" t="e">
        <f t="shared" si="827"/>
        <v>#REF!</v>
      </c>
      <c r="BD546" s="9" t="e">
        <f t="shared" si="828"/>
        <v>#REF!</v>
      </c>
      <c r="BE546" s="9" t="e">
        <f t="shared" si="829"/>
        <v>#REF!</v>
      </c>
      <c r="BF546" s="9" t="e">
        <f t="shared" si="830"/>
        <v>#REF!</v>
      </c>
      <c r="BG546" s="9" t="e">
        <f t="shared" si="831"/>
        <v>#REF!</v>
      </c>
      <c r="BH546" s="9" t="e">
        <f t="shared" si="832"/>
        <v>#REF!</v>
      </c>
      <c r="BI546" s="9" t="e">
        <f t="shared" si="833"/>
        <v>#REF!</v>
      </c>
      <c r="BL546" s="10" t="e">
        <f>SUMIF([3]gfs0910a!#REF!,'[3]total hrs'!#REF!,[3]gfs0910a!#REF!)</f>
        <v>#REF!</v>
      </c>
      <c r="BM546" s="10" t="e">
        <f t="shared" si="834"/>
        <v>#REF!</v>
      </c>
      <c r="BN546" s="10" t="e">
        <f>SUMIF([3]gfs0910a!#REF!,'[3]total hrs'!#REF!,[3]gfs0910a!#REF!)</f>
        <v>#REF!</v>
      </c>
      <c r="BO546" s="10" t="e">
        <f t="shared" si="835"/>
        <v>#REF!</v>
      </c>
      <c r="BP546" s="10" t="e">
        <f>SUMIF([3]gfs0910a!#REF!,'[3]total hrs'!#REF!,[3]gfs0910a!#REF!)</f>
        <v>#REF!</v>
      </c>
      <c r="BQ546" s="10" t="e">
        <f t="shared" si="836"/>
        <v>#REF!</v>
      </c>
      <c r="BR546" s="10" t="e">
        <f>SUMIF([3]gfs0910a!#REF!,'[3]total hrs'!#REF!,[3]gfs0910a!#REF!)</f>
        <v>#REF!</v>
      </c>
      <c r="BS546" s="10" t="e">
        <f t="shared" si="837"/>
        <v>#REF!</v>
      </c>
      <c r="BT546" s="10" t="e">
        <f>SUMIF([3]gfs0910a!#REF!,'[3]total hrs'!#REF!,[3]gfs0910a!#REF!)</f>
        <v>#REF!</v>
      </c>
      <c r="BU546" s="10" t="e">
        <f t="shared" si="838"/>
        <v>#REF!</v>
      </c>
      <c r="BV546" s="10" t="e">
        <f>SUMIF([3]gfs0910a!#REF!,'[3]total hrs'!#REF!,[3]gfs0910a!#REF!)</f>
        <v>#REF!</v>
      </c>
      <c r="BW546" s="10" t="e">
        <f t="shared" si="839"/>
        <v>#REF!</v>
      </c>
    </row>
    <row r="547" spans="1:75" ht="21" customHeight="1" x14ac:dyDescent="0.25">
      <c r="A547" s="12">
        <v>52543</v>
      </c>
      <c r="B547" s="12" t="s">
        <v>561</v>
      </c>
      <c r="C547" s="15" t="s">
        <v>20</v>
      </c>
      <c r="D547" s="29">
        <f>SUMIF(general!$C:$C,'control sheet'!$A:$A,general!$K:$K)</f>
        <v>0</v>
      </c>
      <c r="E547" s="5">
        <f>SUMIF(airport!C:C,'control sheet'!A:A,airport!K:K)</f>
        <v>0</v>
      </c>
      <c r="F547" s="5">
        <f>SUMIF(denarau!C:C,'control sheet'!A:A,denarau!K:K)</f>
        <v>0</v>
      </c>
      <c r="G547" s="98">
        <f>SUMIF(fijian!$C:$C,'control sheet'!$A:$A,fijian!$K:$K)</f>
        <v>0</v>
      </c>
      <c r="H547" s="5">
        <f>SUMIF(north!C:C,'control sheet'!A:A,north!K:K)</f>
        <v>0</v>
      </c>
      <c r="I547" s="5"/>
      <c r="J547" s="5"/>
      <c r="L547" s="6">
        <f t="shared" si="818"/>
        <v>0</v>
      </c>
      <c r="N5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7" s="96">
        <f t="shared" si="819"/>
        <v>0</v>
      </c>
      <c r="R5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7" s="6">
        <f t="shared" si="820"/>
        <v>0</v>
      </c>
      <c r="AE547" s="7"/>
      <c r="AF547" s="6">
        <f t="shared" si="821"/>
        <v>0</v>
      </c>
      <c r="AG547" s="6">
        <f t="shared" si="822"/>
        <v>0</v>
      </c>
      <c r="AH547" s="6">
        <f t="shared" si="823"/>
        <v>0</v>
      </c>
      <c r="AI547" s="6">
        <f t="shared" si="824"/>
        <v>0</v>
      </c>
      <c r="AJ547" s="6">
        <f t="shared" si="825"/>
        <v>0</v>
      </c>
      <c r="AK547" s="6">
        <f t="shared" si="826"/>
        <v>0</v>
      </c>
      <c r="AL547" s="6"/>
      <c r="AM5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7" s="9" t="e">
        <f t="shared" si="827"/>
        <v>#REF!</v>
      </c>
      <c r="BD547" s="9" t="e">
        <f t="shared" si="828"/>
        <v>#REF!</v>
      </c>
      <c r="BE547" s="9" t="e">
        <f t="shared" si="829"/>
        <v>#REF!</v>
      </c>
      <c r="BF547" s="9" t="e">
        <f t="shared" si="830"/>
        <v>#REF!</v>
      </c>
      <c r="BG547" s="9" t="e">
        <f t="shared" si="831"/>
        <v>#REF!</v>
      </c>
      <c r="BH547" s="9" t="e">
        <f t="shared" si="832"/>
        <v>#REF!</v>
      </c>
      <c r="BI547" s="9" t="e">
        <f t="shared" si="833"/>
        <v>#REF!</v>
      </c>
      <c r="BL547" s="10" t="e">
        <f>SUMIF([3]gfs0910a!#REF!,'[3]total hrs'!#REF!,[3]gfs0910a!#REF!)</f>
        <v>#REF!</v>
      </c>
      <c r="BM547" s="10" t="e">
        <f t="shared" si="834"/>
        <v>#REF!</v>
      </c>
      <c r="BN547" s="10" t="e">
        <f>SUMIF([3]gfs0910a!#REF!,'[3]total hrs'!#REF!,[3]gfs0910a!#REF!)</f>
        <v>#REF!</v>
      </c>
      <c r="BO547" s="10" t="e">
        <f t="shared" si="835"/>
        <v>#REF!</v>
      </c>
      <c r="BP547" s="10" t="e">
        <f>SUMIF([3]gfs0910a!#REF!,'[3]total hrs'!#REF!,[3]gfs0910a!#REF!)</f>
        <v>#REF!</v>
      </c>
      <c r="BQ547" s="10" t="e">
        <f t="shared" si="836"/>
        <v>#REF!</v>
      </c>
      <c r="BR547" s="10" t="e">
        <f>SUMIF([3]gfs0910a!#REF!,'[3]total hrs'!#REF!,[3]gfs0910a!#REF!)</f>
        <v>#REF!</v>
      </c>
      <c r="BS547" s="10" t="e">
        <f t="shared" si="837"/>
        <v>#REF!</v>
      </c>
      <c r="BT547" s="10" t="e">
        <f>SUMIF([3]gfs0910a!#REF!,'[3]total hrs'!#REF!,[3]gfs0910a!#REF!)</f>
        <v>#REF!</v>
      </c>
      <c r="BU547" s="10" t="e">
        <f t="shared" si="838"/>
        <v>#REF!</v>
      </c>
      <c r="BV547" s="10" t="e">
        <f>SUMIF([3]gfs0910a!#REF!,'[3]total hrs'!#REF!,[3]gfs0910a!#REF!)</f>
        <v>#REF!</v>
      </c>
      <c r="BW547" s="10" t="e">
        <f t="shared" si="839"/>
        <v>#REF!</v>
      </c>
    </row>
    <row r="548" spans="1:75" ht="21" customHeight="1" x14ac:dyDescent="0.25">
      <c r="A548" s="12">
        <v>52544</v>
      </c>
      <c r="B548" s="12" t="s">
        <v>562</v>
      </c>
      <c r="C548" s="15" t="s">
        <v>20</v>
      </c>
      <c r="D548" s="29">
        <f>SUMIF(general!$C:$C,'control sheet'!$A:$A,general!$K:$K)</f>
        <v>0</v>
      </c>
      <c r="E548" s="5">
        <f>SUMIF(airport!C:C,'control sheet'!A:A,airport!K:K)</f>
        <v>0</v>
      </c>
      <c r="F548" s="5">
        <f>SUMIF(denarau!C:C,'control sheet'!A:A,denarau!K:K)</f>
        <v>0</v>
      </c>
      <c r="G548" s="98">
        <f>SUMIF(fijian!$C:$C,'control sheet'!$A:$A,fijian!$K:$K)</f>
        <v>0</v>
      </c>
      <c r="H548" s="5">
        <f>SUMIF(north!C:C,'control sheet'!A:A,north!K:K)</f>
        <v>0</v>
      </c>
      <c r="I548" s="5"/>
      <c r="J548" s="5"/>
      <c r="L548" s="6">
        <f t="shared" si="818"/>
        <v>0</v>
      </c>
      <c r="N5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8" s="96">
        <f t="shared" si="819"/>
        <v>0</v>
      </c>
      <c r="R5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8" s="6">
        <f t="shared" si="820"/>
        <v>0</v>
      </c>
      <c r="AE548" s="7"/>
      <c r="AF548" s="6">
        <f t="shared" si="821"/>
        <v>0</v>
      </c>
      <c r="AG548" s="6">
        <f t="shared" si="822"/>
        <v>0</v>
      </c>
      <c r="AH548" s="6">
        <f t="shared" si="823"/>
        <v>0</v>
      </c>
      <c r="AI548" s="6">
        <f t="shared" si="824"/>
        <v>0</v>
      </c>
      <c r="AJ548" s="6">
        <f t="shared" si="825"/>
        <v>0</v>
      </c>
      <c r="AK548" s="6">
        <f t="shared" si="826"/>
        <v>0</v>
      </c>
      <c r="AL548" s="6"/>
      <c r="AM5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8" s="9" t="e">
        <f t="shared" si="827"/>
        <v>#REF!</v>
      </c>
      <c r="BD548" s="9" t="e">
        <f t="shared" si="828"/>
        <v>#REF!</v>
      </c>
      <c r="BE548" s="9" t="e">
        <f t="shared" si="829"/>
        <v>#REF!</v>
      </c>
      <c r="BF548" s="9" t="e">
        <f t="shared" si="830"/>
        <v>#REF!</v>
      </c>
      <c r="BG548" s="9" t="e">
        <f t="shared" si="831"/>
        <v>#REF!</v>
      </c>
      <c r="BH548" s="9" t="e">
        <f t="shared" si="832"/>
        <v>#REF!</v>
      </c>
      <c r="BI548" s="9" t="e">
        <f t="shared" si="833"/>
        <v>#REF!</v>
      </c>
      <c r="BL548" s="10" t="e">
        <f>SUMIF([3]gfs0910a!#REF!,'[3]total hrs'!#REF!,[3]gfs0910a!#REF!)</f>
        <v>#REF!</v>
      </c>
      <c r="BM548" s="10" t="e">
        <f t="shared" si="834"/>
        <v>#REF!</v>
      </c>
      <c r="BN548" s="10" t="e">
        <f>SUMIF([3]gfs0910a!#REF!,'[3]total hrs'!#REF!,[3]gfs0910a!#REF!)</f>
        <v>#REF!</v>
      </c>
      <c r="BO548" s="10" t="e">
        <f t="shared" si="835"/>
        <v>#REF!</v>
      </c>
      <c r="BP548" s="10" t="e">
        <f>SUMIF([3]gfs0910a!#REF!,'[3]total hrs'!#REF!,[3]gfs0910a!#REF!)</f>
        <v>#REF!</v>
      </c>
      <c r="BQ548" s="10" t="e">
        <f t="shared" si="836"/>
        <v>#REF!</v>
      </c>
      <c r="BR548" s="10" t="e">
        <f>SUMIF([3]gfs0910a!#REF!,'[3]total hrs'!#REF!,[3]gfs0910a!#REF!)</f>
        <v>#REF!</v>
      </c>
      <c r="BS548" s="10" t="e">
        <f t="shared" si="837"/>
        <v>#REF!</v>
      </c>
      <c r="BT548" s="10" t="e">
        <f>SUMIF([3]gfs0910a!#REF!,'[3]total hrs'!#REF!,[3]gfs0910a!#REF!)</f>
        <v>#REF!</v>
      </c>
      <c r="BU548" s="10" t="e">
        <f t="shared" si="838"/>
        <v>#REF!</v>
      </c>
      <c r="BV548" s="10" t="e">
        <f>SUMIF([3]gfs0910a!#REF!,'[3]total hrs'!#REF!,[3]gfs0910a!#REF!)</f>
        <v>#REF!</v>
      </c>
      <c r="BW548" s="10" t="e">
        <f t="shared" si="839"/>
        <v>#REF!</v>
      </c>
    </row>
    <row r="549" spans="1:75" ht="21" customHeight="1" x14ac:dyDescent="0.25">
      <c r="A549" s="12">
        <v>52545</v>
      </c>
      <c r="B549" s="12" t="s">
        <v>563</v>
      </c>
      <c r="C549" s="15" t="s">
        <v>20</v>
      </c>
      <c r="D549" s="29">
        <f>SUMIF(general!$C:$C,'control sheet'!$A:$A,general!$K:$K)</f>
        <v>0</v>
      </c>
      <c r="E549" s="5">
        <f>SUMIF(airport!C:C,'control sheet'!A:A,airport!K:K)</f>
        <v>0</v>
      </c>
      <c r="F549" s="5">
        <f>SUMIF(denarau!C:C,'control sheet'!A:A,denarau!K:K)</f>
        <v>0</v>
      </c>
      <c r="G549" s="98">
        <f>SUMIF(fijian!$C:$C,'control sheet'!$A:$A,fijian!$K:$K)</f>
        <v>0</v>
      </c>
      <c r="H549" s="5">
        <f>SUMIF(north!C:C,'control sheet'!A:A,north!K:K)</f>
        <v>0</v>
      </c>
      <c r="I549" s="5"/>
      <c r="J549" s="5"/>
      <c r="L549" s="6">
        <f t="shared" si="818"/>
        <v>0</v>
      </c>
      <c r="N5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49" s="96">
        <f t="shared" si="819"/>
        <v>0</v>
      </c>
      <c r="R5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49" s="6">
        <f t="shared" si="820"/>
        <v>0</v>
      </c>
      <c r="AE549" s="7"/>
      <c r="AF549" s="6">
        <f t="shared" si="821"/>
        <v>0</v>
      </c>
      <c r="AG549" s="6">
        <f t="shared" si="822"/>
        <v>0</v>
      </c>
      <c r="AH549" s="6">
        <f t="shared" si="823"/>
        <v>0</v>
      </c>
      <c r="AI549" s="6">
        <f t="shared" si="824"/>
        <v>0</v>
      </c>
      <c r="AJ549" s="6">
        <f t="shared" si="825"/>
        <v>0</v>
      </c>
      <c r="AK549" s="6">
        <f t="shared" si="826"/>
        <v>0</v>
      </c>
      <c r="AL549" s="6"/>
      <c r="AM5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49" s="9" t="e">
        <f t="shared" si="827"/>
        <v>#REF!</v>
      </c>
      <c r="BD549" s="9" t="e">
        <f t="shared" si="828"/>
        <v>#REF!</v>
      </c>
      <c r="BE549" s="9" t="e">
        <f t="shared" si="829"/>
        <v>#REF!</v>
      </c>
      <c r="BF549" s="9" t="e">
        <f t="shared" si="830"/>
        <v>#REF!</v>
      </c>
      <c r="BG549" s="9" t="e">
        <f t="shared" si="831"/>
        <v>#REF!</v>
      </c>
      <c r="BH549" s="9" t="e">
        <f t="shared" si="832"/>
        <v>#REF!</v>
      </c>
      <c r="BI549" s="9" t="e">
        <f t="shared" si="833"/>
        <v>#REF!</v>
      </c>
      <c r="BL549" s="10" t="e">
        <f>SUMIF([3]gfs0910a!#REF!,'[3]total hrs'!#REF!,[3]gfs0910a!#REF!)</f>
        <v>#REF!</v>
      </c>
      <c r="BM549" s="10" t="e">
        <f t="shared" si="834"/>
        <v>#REF!</v>
      </c>
      <c r="BN549" s="10" t="e">
        <f>SUMIF([3]gfs0910a!#REF!,'[3]total hrs'!#REF!,[3]gfs0910a!#REF!)</f>
        <v>#REF!</v>
      </c>
      <c r="BO549" s="10" t="e">
        <f t="shared" si="835"/>
        <v>#REF!</v>
      </c>
      <c r="BP549" s="10" t="e">
        <f>SUMIF([3]gfs0910a!#REF!,'[3]total hrs'!#REF!,[3]gfs0910a!#REF!)</f>
        <v>#REF!</v>
      </c>
      <c r="BQ549" s="10" t="e">
        <f t="shared" si="836"/>
        <v>#REF!</v>
      </c>
      <c r="BR549" s="10" t="e">
        <f>SUMIF([3]gfs0910a!#REF!,'[3]total hrs'!#REF!,[3]gfs0910a!#REF!)</f>
        <v>#REF!</v>
      </c>
      <c r="BS549" s="10" t="e">
        <f t="shared" si="837"/>
        <v>#REF!</v>
      </c>
      <c r="BT549" s="10" t="e">
        <f>SUMIF([3]gfs0910a!#REF!,'[3]total hrs'!#REF!,[3]gfs0910a!#REF!)</f>
        <v>#REF!</v>
      </c>
      <c r="BU549" s="10" t="e">
        <f t="shared" si="838"/>
        <v>#REF!</v>
      </c>
      <c r="BV549" s="10" t="e">
        <f>SUMIF([3]gfs0910a!#REF!,'[3]total hrs'!#REF!,[3]gfs0910a!#REF!)</f>
        <v>#REF!</v>
      </c>
      <c r="BW549" s="10" t="e">
        <f t="shared" si="839"/>
        <v>#REF!</v>
      </c>
    </row>
    <row r="550" spans="1:75" ht="21" customHeight="1" x14ac:dyDescent="0.25">
      <c r="A550" s="12">
        <v>52546</v>
      </c>
      <c r="B550" s="12" t="s">
        <v>565</v>
      </c>
      <c r="C550" s="15" t="s">
        <v>20</v>
      </c>
      <c r="D550" s="29">
        <f>SUMIF(general!$C:$C,'control sheet'!$A:$A,general!$K:$K)</f>
        <v>0</v>
      </c>
      <c r="E550" s="5">
        <f>SUMIF(airport!C:C,'control sheet'!A:A,airport!K:K)</f>
        <v>0</v>
      </c>
      <c r="F550" s="5">
        <f>SUMIF(denarau!C:C,'control sheet'!A:A,denarau!K:K)</f>
        <v>0</v>
      </c>
      <c r="G550" s="98">
        <f>SUMIF(fijian!$C:$C,'control sheet'!$A:$A,fijian!$K:$K)</f>
        <v>0</v>
      </c>
      <c r="H550" s="5">
        <f>SUMIF(north!C:C,'control sheet'!A:A,north!K:K)</f>
        <v>0</v>
      </c>
      <c r="I550" s="5"/>
      <c r="J550" s="5"/>
      <c r="L550" s="6">
        <f t="shared" ref="L550:L558" si="842">SUM(D550:J550)</f>
        <v>0</v>
      </c>
      <c r="N5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0" s="96">
        <f t="shared" ref="Q550:Q558" si="843">SUM(N550:P550)-L550</f>
        <v>0</v>
      </c>
      <c r="R5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0" s="6">
        <f t="shared" ref="AD550:AD558" si="844">+L550-U550</f>
        <v>0</v>
      </c>
      <c r="AE550" s="7"/>
      <c r="AF550" s="6">
        <f t="shared" ref="AF550:AF558" si="845">+N550-W550</f>
        <v>0</v>
      </c>
      <c r="AG550" s="6">
        <f t="shared" ref="AG550:AG558" si="846">+O550-X550</f>
        <v>0</v>
      </c>
      <c r="AH550" s="6">
        <f t="shared" ref="AH550:AH558" si="847">+P550-Y550</f>
        <v>0</v>
      </c>
      <c r="AI550" s="6">
        <f t="shared" ref="AI550:AI558" si="848">+Q550-Z550</f>
        <v>0</v>
      </c>
      <c r="AJ550" s="6">
        <f t="shared" ref="AJ550:AJ558" si="849">+R550-AA550</f>
        <v>0</v>
      </c>
      <c r="AK550" s="6">
        <f t="shared" ref="AK550:AK558" si="850">+S550-AB550</f>
        <v>0</v>
      </c>
      <c r="AL550" s="6"/>
      <c r="AM5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0" s="9" t="e">
        <f t="shared" ref="BC550:BC558" si="851">+AM550-AU550</f>
        <v>#REF!</v>
      </c>
      <c r="BD550" s="9" t="e">
        <f t="shared" ref="BD550:BD558" si="852">+AN550-AV550</f>
        <v>#REF!</v>
      </c>
      <c r="BE550" s="9" t="e">
        <f t="shared" ref="BE550:BE558" si="853">+AO550-AW550</f>
        <v>#REF!</v>
      </c>
      <c r="BF550" s="9" t="e">
        <f t="shared" ref="BF550:BF558" si="854">+AP550-AX550</f>
        <v>#REF!</v>
      </c>
      <c r="BG550" s="9" t="e">
        <f t="shared" ref="BG550:BG558" si="855">+AQ550-AY550</f>
        <v>#REF!</v>
      </c>
      <c r="BH550" s="9" t="e">
        <f t="shared" ref="BH550:BH558" si="856">+AR550-AZ550</f>
        <v>#REF!</v>
      </c>
      <c r="BI550" s="9" t="e">
        <f t="shared" ref="BI550:BI558" si="857">+AS550-BA550</f>
        <v>#REF!</v>
      </c>
      <c r="BL550" s="10" t="e">
        <f>SUMIF([3]gfs0910a!#REF!,'[3]total hrs'!#REF!,[3]gfs0910a!#REF!)</f>
        <v>#REF!</v>
      </c>
      <c r="BM550" s="10" t="e">
        <f t="shared" ref="BM550:BM558" si="858">+BL550-L550</f>
        <v>#REF!</v>
      </c>
      <c r="BN550" s="10" t="e">
        <f>SUMIF([3]gfs0910a!#REF!,'[3]total hrs'!#REF!,[3]gfs0910a!#REF!)</f>
        <v>#REF!</v>
      </c>
      <c r="BO550" s="10" t="e">
        <f t="shared" ref="BO550:BO558" si="859">+BN550-N550</f>
        <v>#REF!</v>
      </c>
      <c r="BP550" s="10" t="e">
        <f>SUMIF([3]gfs0910a!#REF!,'[3]total hrs'!#REF!,[3]gfs0910a!#REF!)</f>
        <v>#REF!</v>
      </c>
      <c r="BQ550" s="10" t="e">
        <f t="shared" ref="BQ550:BQ558" si="860">+BP550-O550</f>
        <v>#REF!</v>
      </c>
      <c r="BR550" s="10" t="e">
        <f>SUMIF([3]gfs0910a!#REF!,'[3]total hrs'!#REF!,[3]gfs0910a!#REF!)</f>
        <v>#REF!</v>
      </c>
      <c r="BS550" s="10" t="e">
        <f t="shared" ref="BS550:BS558" si="861">+BR550-P550</f>
        <v>#REF!</v>
      </c>
      <c r="BT550" s="10" t="e">
        <f>SUMIF([3]gfs0910a!#REF!,'[3]total hrs'!#REF!,[3]gfs0910a!#REF!)</f>
        <v>#REF!</v>
      </c>
      <c r="BU550" s="10" t="e">
        <f t="shared" ref="BU550:BU558" si="862">+BT550-R550</f>
        <v>#REF!</v>
      </c>
      <c r="BV550" s="10" t="e">
        <f>SUMIF([3]gfs0910a!#REF!,'[3]total hrs'!#REF!,[3]gfs0910a!#REF!)</f>
        <v>#REF!</v>
      </c>
      <c r="BW550" s="10" t="e">
        <f t="shared" ref="BW550:BW558" si="863">+BV550-S550</f>
        <v>#REF!</v>
      </c>
    </row>
    <row r="551" spans="1:75" ht="21" customHeight="1" x14ac:dyDescent="0.25">
      <c r="A551" s="12">
        <v>52547</v>
      </c>
      <c r="B551" s="12" t="s">
        <v>566</v>
      </c>
      <c r="C551" s="15" t="s">
        <v>20</v>
      </c>
      <c r="D551" s="29">
        <f>SUMIF(general!$C:$C,'control sheet'!$A:$A,general!$K:$K)</f>
        <v>0</v>
      </c>
      <c r="E551" s="5">
        <f>SUMIF(airport!C:C,'control sheet'!A:A,airport!K:K)</f>
        <v>0</v>
      </c>
      <c r="F551" s="5">
        <f>SUMIF(denarau!C:C,'control sheet'!A:A,denarau!K:K)</f>
        <v>0</v>
      </c>
      <c r="G551" s="98">
        <f>SUMIF(fijian!$C:$C,'control sheet'!$A:$A,fijian!$K:$K)</f>
        <v>0</v>
      </c>
      <c r="H551" s="5">
        <f>SUMIF(north!C:C,'control sheet'!A:A,north!K:K)</f>
        <v>0</v>
      </c>
      <c r="I551" s="5"/>
      <c r="J551" s="5"/>
      <c r="L551" s="6">
        <f t="shared" si="842"/>
        <v>0</v>
      </c>
      <c r="N5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1" s="96">
        <f t="shared" si="843"/>
        <v>0</v>
      </c>
      <c r="R5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1" s="6">
        <f t="shared" si="844"/>
        <v>0</v>
      </c>
      <c r="AE551" s="7"/>
      <c r="AF551" s="6">
        <f t="shared" si="845"/>
        <v>0</v>
      </c>
      <c r="AG551" s="6">
        <f t="shared" si="846"/>
        <v>0</v>
      </c>
      <c r="AH551" s="6">
        <f t="shared" si="847"/>
        <v>0</v>
      </c>
      <c r="AI551" s="6">
        <f t="shared" si="848"/>
        <v>0</v>
      </c>
      <c r="AJ551" s="6">
        <f t="shared" si="849"/>
        <v>0</v>
      </c>
      <c r="AK551" s="6">
        <f t="shared" si="850"/>
        <v>0</v>
      </c>
      <c r="AL551" s="6"/>
      <c r="AM5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1" s="9" t="e">
        <f t="shared" si="851"/>
        <v>#REF!</v>
      </c>
      <c r="BD551" s="9" t="e">
        <f t="shared" si="852"/>
        <v>#REF!</v>
      </c>
      <c r="BE551" s="9" t="e">
        <f t="shared" si="853"/>
        <v>#REF!</v>
      </c>
      <c r="BF551" s="9" t="e">
        <f t="shared" si="854"/>
        <v>#REF!</v>
      </c>
      <c r="BG551" s="9" t="e">
        <f t="shared" si="855"/>
        <v>#REF!</v>
      </c>
      <c r="BH551" s="9" t="e">
        <f t="shared" si="856"/>
        <v>#REF!</v>
      </c>
      <c r="BI551" s="9" t="e">
        <f t="shared" si="857"/>
        <v>#REF!</v>
      </c>
      <c r="BL551" s="10" t="e">
        <f>SUMIF([3]gfs0910a!#REF!,'[3]total hrs'!#REF!,[3]gfs0910a!#REF!)</f>
        <v>#REF!</v>
      </c>
      <c r="BM551" s="10" t="e">
        <f t="shared" si="858"/>
        <v>#REF!</v>
      </c>
      <c r="BN551" s="10" t="e">
        <f>SUMIF([3]gfs0910a!#REF!,'[3]total hrs'!#REF!,[3]gfs0910a!#REF!)</f>
        <v>#REF!</v>
      </c>
      <c r="BO551" s="10" t="e">
        <f t="shared" si="859"/>
        <v>#REF!</v>
      </c>
      <c r="BP551" s="10" t="e">
        <f>SUMIF([3]gfs0910a!#REF!,'[3]total hrs'!#REF!,[3]gfs0910a!#REF!)</f>
        <v>#REF!</v>
      </c>
      <c r="BQ551" s="10" t="e">
        <f t="shared" si="860"/>
        <v>#REF!</v>
      </c>
      <c r="BR551" s="10" t="e">
        <f>SUMIF([3]gfs0910a!#REF!,'[3]total hrs'!#REF!,[3]gfs0910a!#REF!)</f>
        <v>#REF!</v>
      </c>
      <c r="BS551" s="10" t="e">
        <f t="shared" si="861"/>
        <v>#REF!</v>
      </c>
      <c r="BT551" s="10" t="e">
        <f>SUMIF([3]gfs0910a!#REF!,'[3]total hrs'!#REF!,[3]gfs0910a!#REF!)</f>
        <v>#REF!</v>
      </c>
      <c r="BU551" s="10" t="e">
        <f t="shared" si="862"/>
        <v>#REF!</v>
      </c>
      <c r="BV551" s="10" t="e">
        <f>SUMIF([3]gfs0910a!#REF!,'[3]total hrs'!#REF!,[3]gfs0910a!#REF!)</f>
        <v>#REF!</v>
      </c>
      <c r="BW551" s="10" t="e">
        <f t="shared" si="863"/>
        <v>#REF!</v>
      </c>
    </row>
    <row r="552" spans="1:75" ht="21" customHeight="1" x14ac:dyDescent="0.25">
      <c r="A552" s="12">
        <v>52549</v>
      </c>
      <c r="B552" s="12" t="s">
        <v>622</v>
      </c>
      <c r="C552" s="15" t="s">
        <v>20</v>
      </c>
      <c r="D552" s="29">
        <f>SUMIF(general!$C:$C,'control sheet'!$A:$A,general!$K:$K)</f>
        <v>0</v>
      </c>
      <c r="E552" s="5">
        <f>SUMIF(airport!C:C,'control sheet'!A:A,airport!K:K)</f>
        <v>0</v>
      </c>
      <c r="F552" s="5">
        <f>SUMIF(denarau!C:C,'control sheet'!A:A,denarau!K:K)</f>
        <v>0</v>
      </c>
      <c r="G552" s="98">
        <f>SUMIF(fijian!$C:$C,'control sheet'!$A:$A,fijian!$K:$K)</f>
        <v>0</v>
      </c>
      <c r="H552" s="5">
        <f>SUMIF(north!C:C,'control sheet'!A:A,north!K:K)</f>
        <v>0</v>
      </c>
      <c r="I552" s="5"/>
      <c r="J552" s="5"/>
      <c r="L552" s="6">
        <f t="shared" si="842"/>
        <v>0</v>
      </c>
      <c r="N5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2" s="96">
        <f t="shared" si="843"/>
        <v>0</v>
      </c>
      <c r="R5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2" s="6">
        <f t="shared" si="844"/>
        <v>0</v>
      </c>
      <c r="AE552" s="7"/>
      <c r="AF552" s="6">
        <f t="shared" si="845"/>
        <v>0</v>
      </c>
      <c r="AG552" s="6">
        <f t="shared" si="846"/>
        <v>0</v>
      </c>
      <c r="AH552" s="6">
        <f t="shared" si="847"/>
        <v>0</v>
      </c>
      <c r="AI552" s="6">
        <f t="shared" si="848"/>
        <v>0</v>
      </c>
      <c r="AJ552" s="6">
        <f t="shared" si="849"/>
        <v>0</v>
      </c>
      <c r="AK552" s="6">
        <f t="shared" si="850"/>
        <v>0</v>
      </c>
      <c r="AL552" s="6"/>
      <c r="AM5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2" s="9" t="e">
        <f t="shared" si="851"/>
        <v>#REF!</v>
      </c>
      <c r="BD552" s="9" t="e">
        <f t="shared" si="852"/>
        <v>#REF!</v>
      </c>
      <c r="BE552" s="9" t="e">
        <f t="shared" si="853"/>
        <v>#REF!</v>
      </c>
      <c r="BF552" s="9" t="e">
        <f t="shared" si="854"/>
        <v>#REF!</v>
      </c>
      <c r="BG552" s="9" t="e">
        <f t="shared" si="855"/>
        <v>#REF!</v>
      </c>
      <c r="BH552" s="9" t="e">
        <f t="shared" si="856"/>
        <v>#REF!</v>
      </c>
      <c r="BI552" s="9" t="e">
        <f t="shared" si="857"/>
        <v>#REF!</v>
      </c>
      <c r="BL552" s="10" t="e">
        <f>SUMIF([3]gfs0910a!#REF!,'[3]total hrs'!#REF!,[3]gfs0910a!#REF!)</f>
        <v>#REF!</v>
      </c>
      <c r="BM552" s="10" t="e">
        <f t="shared" si="858"/>
        <v>#REF!</v>
      </c>
      <c r="BN552" s="10" t="e">
        <f>SUMIF([3]gfs0910a!#REF!,'[3]total hrs'!#REF!,[3]gfs0910a!#REF!)</f>
        <v>#REF!</v>
      </c>
      <c r="BO552" s="10" t="e">
        <f t="shared" si="859"/>
        <v>#REF!</v>
      </c>
      <c r="BP552" s="10" t="e">
        <f>SUMIF([3]gfs0910a!#REF!,'[3]total hrs'!#REF!,[3]gfs0910a!#REF!)</f>
        <v>#REF!</v>
      </c>
      <c r="BQ552" s="10" t="e">
        <f t="shared" si="860"/>
        <v>#REF!</v>
      </c>
      <c r="BR552" s="10" t="e">
        <f>SUMIF([3]gfs0910a!#REF!,'[3]total hrs'!#REF!,[3]gfs0910a!#REF!)</f>
        <v>#REF!</v>
      </c>
      <c r="BS552" s="10" t="e">
        <f t="shared" si="861"/>
        <v>#REF!</v>
      </c>
      <c r="BT552" s="10" t="e">
        <f>SUMIF([3]gfs0910a!#REF!,'[3]total hrs'!#REF!,[3]gfs0910a!#REF!)</f>
        <v>#REF!</v>
      </c>
      <c r="BU552" s="10" t="e">
        <f t="shared" si="862"/>
        <v>#REF!</v>
      </c>
      <c r="BV552" s="10" t="e">
        <f>SUMIF([3]gfs0910a!#REF!,'[3]total hrs'!#REF!,[3]gfs0910a!#REF!)</f>
        <v>#REF!</v>
      </c>
      <c r="BW552" s="10" t="e">
        <f t="shared" si="863"/>
        <v>#REF!</v>
      </c>
    </row>
    <row r="553" spans="1:75" ht="21" customHeight="1" x14ac:dyDescent="0.25">
      <c r="A553" s="12">
        <v>52550</v>
      </c>
      <c r="B553" s="12" t="s">
        <v>567</v>
      </c>
      <c r="C553" s="15" t="s">
        <v>20</v>
      </c>
      <c r="D553" s="29">
        <f>SUMIF(general!$C:$C,'control sheet'!$A:$A,general!$K:$K)</f>
        <v>0</v>
      </c>
      <c r="E553" s="5">
        <f>SUMIF(airport!C:C,'control sheet'!A:A,airport!K:K)</f>
        <v>0</v>
      </c>
      <c r="F553" s="5">
        <f>SUMIF(denarau!C:C,'control sheet'!A:A,denarau!K:K)</f>
        <v>0</v>
      </c>
      <c r="G553" s="98">
        <f>SUMIF(fijian!$C:$C,'control sheet'!$A:$A,fijian!$K:$K)</f>
        <v>0</v>
      </c>
      <c r="H553" s="5">
        <f>SUMIF(north!C:C,'control sheet'!A:A,north!K:K)</f>
        <v>0</v>
      </c>
      <c r="I553" s="5"/>
      <c r="J553" s="5"/>
      <c r="L553" s="6">
        <f t="shared" si="842"/>
        <v>0</v>
      </c>
      <c r="N5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3" s="96">
        <f t="shared" si="843"/>
        <v>0</v>
      </c>
      <c r="R5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3" s="6">
        <f t="shared" si="844"/>
        <v>0</v>
      </c>
      <c r="AE553" s="7"/>
      <c r="AF553" s="6">
        <f t="shared" si="845"/>
        <v>0</v>
      </c>
      <c r="AG553" s="6">
        <f t="shared" si="846"/>
        <v>0</v>
      </c>
      <c r="AH553" s="6">
        <f t="shared" si="847"/>
        <v>0</v>
      </c>
      <c r="AI553" s="6">
        <f t="shared" si="848"/>
        <v>0</v>
      </c>
      <c r="AJ553" s="6">
        <f t="shared" si="849"/>
        <v>0</v>
      </c>
      <c r="AK553" s="6">
        <f t="shared" si="850"/>
        <v>0</v>
      </c>
      <c r="AL553" s="6"/>
      <c r="AM5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3" s="9" t="e">
        <f t="shared" si="851"/>
        <v>#REF!</v>
      </c>
      <c r="BD553" s="9" t="e">
        <f t="shared" si="852"/>
        <v>#REF!</v>
      </c>
      <c r="BE553" s="9" t="e">
        <f t="shared" si="853"/>
        <v>#REF!</v>
      </c>
      <c r="BF553" s="9" t="e">
        <f t="shared" si="854"/>
        <v>#REF!</v>
      </c>
      <c r="BG553" s="9" t="e">
        <f t="shared" si="855"/>
        <v>#REF!</v>
      </c>
      <c r="BH553" s="9" t="e">
        <f t="shared" si="856"/>
        <v>#REF!</v>
      </c>
      <c r="BI553" s="9" t="e">
        <f t="shared" si="857"/>
        <v>#REF!</v>
      </c>
      <c r="BL553" s="10" t="e">
        <f>SUMIF([3]gfs0910a!#REF!,'[3]total hrs'!#REF!,[3]gfs0910a!#REF!)</f>
        <v>#REF!</v>
      </c>
      <c r="BM553" s="10" t="e">
        <f t="shared" si="858"/>
        <v>#REF!</v>
      </c>
      <c r="BN553" s="10" t="e">
        <f>SUMIF([3]gfs0910a!#REF!,'[3]total hrs'!#REF!,[3]gfs0910a!#REF!)</f>
        <v>#REF!</v>
      </c>
      <c r="BO553" s="10" t="e">
        <f t="shared" si="859"/>
        <v>#REF!</v>
      </c>
      <c r="BP553" s="10" t="e">
        <f>SUMIF([3]gfs0910a!#REF!,'[3]total hrs'!#REF!,[3]gfs0910a!#REF!)</f>
        <v>#REF!</v>
      </c>
      <c r="BQ553" s="10" t="e">
        <f t="shared" si="860"/>
        <v>#REF!</v>
      </c>
      <c r="BR553" s="10" t="e">
        <f>SUMIF([3]gfs0910a!#REF!,'[3]total hrs'!#REF!,[3]gfs0910a!#REF!)</f>
        <v>#REF!</v>
      </c>
      <c r="BS553" s="10" t="e">
        <f t="shared" si="861"/>
        <v>#REF!</v>
      </c>
      <c r="BT553" s="10" t="e">
        <f>SUMIF([3]gfs0910a!#REF!,'[3]total hrs'!#REF!,[3]gfs0910a!#REF!)</f>
        <v>#REF!</v>
      </c>
      <c r="BU553" s="10" t="e">
        <f t="shared" si="862"/>
        <v>#REF!</v>
      </c>
      <c r="BV553" s="10" t="e">
        <f>SUMIF([3]gfs0910a!#REF!,'[3]total hrs'!#REF!,[3]gfs0910a!#REF!)</f>
        <v>#REF!</v>
      </c>
      <c r="BW553" s="10" t="e">
        <f t="shared" si="863"/>
        <v>#REF!</v>
      </c>
    </row>
    <row r="554" spans="1:75" ht="21" customHeight="1" x14ac:dyDescent="0.25">
      <c r="A554" s="12">
        <v>52553</v>
      </c>
      <c r="B554" s="12" t="s">
        <v>568</v>
      </c>
      <c r="C554" s="15" t="s">
        <v>20</v>
      </c>
      <c r="D554" s="29">
        <f>SUMIF(general!$C:$C,'control sheet'!$A:$A,general!$K:$K)</f>
        <v>0</v>
      </c>
      <c r="E554" s="5">
        <f>SUMIF(airport!C:C,'control sheet'!A:A,airport!K:K)</f>
        <v>0</v>
      </c>
      <c r="F554" s="5">
        <f>SUMIF(denarau!C:C,'control sheet'!A:A,denarau!K:K)</f>
        <v>0</v>
      </c>
      <c r="G554" s="98">
        <f>SUMIF(fijian!$C:$C,'control sheet'!$A:$A,fijian!$K:$K)</f>
        <v>0</v>
      </c>
      <c r="H554" s="5">
        <f>SUMIF(north!C:C,'control sheet'!A:A,north!K:K)</f>
        <v>0</v>
      </c>
      <c r="I554" s="5"/>
      <c r="J554" s="5"/>
      <c r="L554" s="6">
        <f>SUM(D554:J554)</f>
        <v>0</v>
      </c>
      <c r="N5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4" s="96">
        <f>SUM(N554:P554)-L554</f>
        <v>0</v>
      </c>
      <c r="R5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4" s="6">
        <f>+L554-U554</f>
        <v>0</v>
      </c>
      <c r="AE554" s="7"/>
      <c r="AF554" s="6">
        <f t="shared" ref="AF554:AK555" si="864">+N554-W554</f>
        <v>0</v>
      </c>
      <c r="AG554" s="6">
        <f t="shared" si="864"/>
        <v>0</v>
      </c>
      <c r="AH554" s="6">
        <f t="shared" si="864"/>
        <v>0</v>
      </c>
      <c r="AI554" s="6">
        <f t="shared" si="864"/>
        <v>0</v>
      </c>
      <c r="AJ554" s="6">
        <f t="shared" si="864"/>
        <v>0</v>
      </c>
      <c r="AK554" s="6">
        <f t="shared" si="864"/>
        <v>0</v>
      </c>
      <c r="AL554" s="6"/>
      <c r="AM5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4" s="9" t="e">
        <f t="shared" ref="BC554:BI555" si="865">+AM554-AU554</f>
        <v>#REF!</v>
      </c>
      <c r="BD554" s="9" t="e">
        <f t="shared" si="865"/>
        <v>#REF!</v>
      </c>
      <c r="BE554" s="9" t="e">
        <f t="shared" si="865"/>
        <v>#REF!</v>
      </c>
      <c r="BF554" s="9" t="e">
        <f t="shared" si="865"/>
        <v>#REF!</v>
      </c>
      <c r="BG554" s="9" t="e">
        <f t="shared" si="865"/>
        <v>#REF!</v>
      </c>
      <c r="BH554" s="9" t="e">
        <f t="shared" si="865"/>
        <v>#REF!</v>
      </c>
      <c r="BI554" s="9" t="e">
        <f t="shared" si="865"/>
        <v>#REF!</v>
      </c>
      <c r="BL554" s="10" t="e">
        <f>SUMIF([3]gfs0910a!#REF!,'[3]total hrs'!#REF!,[3]gfs0910a!#REF!)</f>
        <v>#REF!</v>
      </c>
      <c r="BM554" s="10" t="e">
        <f>+BL554-L554</f>
        <v>#REF!</v>
      </c>
      <c r="BN554" s="10" t="e">
        <f>SUMIF([3]gfs0910a!#REF!,'[3]total hrs'!#REF!,[3]gfs0910a!#REF!)</f>
        <v>#REF!</v>
      </c>
      <c r="BO554" s="10" t="e">
        <f>+BN554-N554</f>
        <v>#REF!</v>
      </c>
      <c r="BP554" s="10" t="e">
        <f>SUMIF([3]gfs0910a!#REF!,'[3]total hrs'!#REF!,[3]gfs0910a!#REF!)</f>
        <v>#REF!</v>
      </c>
      <c r="BQ554" s="10" t="e">
        <f>+BP554-O554</f>
        <v>#REF!</v>
      </c>
      <c r="BR554" s="10" t="e">
        <f>SUMIF([3]gfs0910a!#REF!,'[3]total hrs'!#REF!,[3]gfs0910a!#REF!)</f>
        <v>#REF!</v>
      </c>
      <c r="BS554" s="10" t="e">
        <f>+BR554-P554</f>
        <v>#REF!</v>
      </c>
      <c r="BT554" s="10" t="e">
        <f>SUMIF([3]gfs0910a!#REF!,'[3]total hrs'!#REF!,[3]gfs0910a!#REF!)</f>
        <v>#REF!</v>
      </c>
      <c r="BU554" s="10" t="e">
        <f>+BT554-R554</f>
        <v>#REF!</v>
      </c>
      <c r="BV554" s="10" t="e">
        <f>SUMIF([3]gfs0910a!#REF!,'[3]total hrs'!#REF!,[3]gfs0910a!#REF!)</f>
        <v>#REF!</v>
      </c>
      <c r="BW554" s="10" t="e">
        <f>+BV554-S554</f>
        <v>#REF!</v>
      </c>
    </row>
    <row r="555" spans="1:75" ht="21" customHeight="1" x14ac:dyDescent="0.25">
      <c r="A555" s="12">
        <v>52554</v>
      </c>
      <c r="B555" s="12" t="s">
        <v>570</v>
      </c>
      <c r="C555" s="15" t="s">
        <v>20</v>
      </c>
      <c r="D555" s="29">
        <f>SUMIF(general!$C:$C,'control sheet'!$A:$A,general!$K:$K)</f>
        <v>0</v>
      </c>
      <c r="E555" s="5">
        <f>SUMIF(airport!C:C,'control sheet'!A:A,airport!K:K)</f>
        <v>0</v>
      </c>
      <c r="F555" s="5">
        <f>SUMIF(denarau!C:C,'control sheet'!A:A,denarau!K:K)</f>
        <v>0</v>
      </c>
      <c r="G555" s="98">
        <f>SUMIF(fijian!$C:$C,'control sheet'!$A:$A,fijian!$K:$K)</f>
        <v>0</v>
      </c>
      <c r="H555" s="5">
        <f>SUMIF(north!C:C,'control sheet'!A:A,north!K:K)</f>
        <v>0</v>
      </c>
      <c r="I555" s="5"/>
      <c r="J555" s="5"/>
      <c r="L555" s="6">
        <f>SUM(D555:J555)</f>
        <v>0</v>
      </c>
      <c r="N5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5" s="96">
        <f>SUM(N555:P555)-L555</f>
        <v>0</v>
      </c>
      <c r="R5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5" s="6">
        <f>+L555-U555</f>
        <v>0</v>
      </c>
      <c r="AE555" s="7"/>
      <c r="AF555" s="6">
        <f t="shared" si="864"/>
        <v>0</v>
      </c>
      <c r="AG555" s="6">
        <f t="shared" si="864"/>
        <v>0</v>
      </c>
      <c r="AH555" s="6">
        <f t="shared" si="864"/>
        <v>0</v>
      </c>
      <c r="AI555" s="6">
        <f t="shared" si="864"/>
        <v>0</v>
      </c>
      <c r="AJ555" s="6">
        <f t="shared" si="864"/>
        <v>0</v>
      </c>
      <c r="AK555" s="6">
        <f t="shared" si="864"/>
        <v>0</v>
      </c>
      <c r="AL555" s="6"/>
      <c r="AM5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5" s="9" t="e">
        <f t="shared" si="865"/>
        <v>#REF!</v>
      </c>
      <c r="BD555" s="9" t="e">
        <f t="shared" si="865"/>
        <v>#REF!</v>
      </c>
      <c r="BE555" s="9" t="e">
        <f t="shared" si="865"/>
        <v>#REF!</v>
      </c>
      <c r="BF555" s="9" t="e">
        <f t="shared" si="865"/>
        <v>#REF!</v>
      </c>
      <c r="BG555" s="9" t="e">
        <f t="shared" si="865"/>
        <v>#REF!</v>
      </c>
      <c r="BH555" s="9" t="e">
        <f t="shared" si="865"/>
        <v>#REF!</v>
      </c>
      <c r="BI555" s="9" t="e">
        <f t="shared" si="865"/>
        <v>#REF!</v>
      </c>
      <c r="BL555" s="10" t="e">
        <f>SUMIF([3]gfs0910a!#REF!,'[3]total hrs'!#REF!,[3]gfs0910a!#REF!)</f>
        <v>#REF!</v>
      </c>
      <c r="BM555" s="10" t="e">
        <f>+BL555-L555</f>
        <v>#REF!</v>
      </c>
      <c r="BN555" s="10" t="e">
        <f>SUMIF([3]gfs0910a!#REF!,'[3]total hrs'!#REF!,[3]gfs0910a!#REF!)</f>
        <v>#REF!</v>
      </c>
      <c r="BO555" s="10" t="e">
        <f>+BN555-N555</f>
        <v>#REF!</v>
      </c>
      <c r="BP555" s="10" t="e">
        <f>SUMIF([3]gfs0910a!#REF!,'[3]total hrs'!#REF!,[3]gfs0910a!#REF!)</f>
        <v>#REF!</v>
      </c>
      <c r="BQ555" s="10" t="e">
        <f>+BP555-O555</f>
        <v>#REF!</v>
      </c>
      <c r="BR555" s="10" t="e">
        <f>SUMIF([3]gfs0910a!#REF!,'[3]total hrs'!#REF!,[3]gfs0910a!#REF!)</f>
        <v>#REF!</v>
      </c>
      <c r="BS555" s="10" t="e">
        <f>+BR555-P555</f>
        <v>#REF!</v>
      </c>
      <c r="BT555" s="10" t="e">
        <f>SUMIF([3]gfs0910a!#REF!,'[3]total hrs'!#REF!,[3]gfs0910a!#REF!)</f>
        <v>#REF!</v>
      </c>
      <c r="BU555" s="10" t="e">
        <f>+BT555-R555</f>
        <v>#REF!</v>
      </c>
      <c r="BV555" s="10" t="e">
        <f>SUMIF([3]gfs0910a!#REF!,'[3]total hrs'!#REF!,[3]gfs0910a!#REF!)</f>
        <v>#REF!</v>
      </c>
      <c r="BW555" s="10" t="e">
        <f>+BV555-S555</f>
        <v>#REF!</v>
      </c>
    </row>
    <row r="556" spans="1:75" ht="21" customHeight="1" x14ac:dyDescent="0.25">
      <c r="A556" s="12">
        <v>52557</v>
      </c>
      <c r="B556" s="12" t="s">
        <v>508</v>
      </c>
      <c r="C556" s="15" t="s">
        <v>20</v>
      </c>
      <c r="D556" s="29">
        <f>SUMIF(general!$C:$C,'control sheet'!$A:$A,general!$K:$K)</f>
        <v>0</v>
      </c>
      <c r="E556" s="5">
        <f>SUMIF(airport!C:C,'control sheet'!A:A,airport!K:K)</f>
        <v>0</v>
      </c>
      <c r="F556" s="5">
        <f>SUMIF(denarau!C:C,'control sheet'!A:A,denarau!K:K)</f>
        <v>0</v>
      </c>
      <c r="G556" s="98">
        <f>SUMIF(fijian!$C:$C,'control sheet'!$A:$A,fijian!$K:$K)</f>
        <v>0</v>
      </c>
      <c r="H556" s="5">
        <f>SUMIF(north!C:C,'control sheet'!A:A,north!K:K)</f>
        <v>0</v>
      </c>
      <c r="I556" s="5"/>
      <c r="J556" s="5"/>
      <c r="L556" s="6">
        <f t="shared" si="842"/>
        <v>0</v>
      </c>
      <c r="N5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6" s="96">
        <f t="shared" si="843"/>
        <v>0</v>
      </c>
      <c r="R5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6" s="6">
        <f t="shared" si="844"/>
        <v>0</v>
      </c>
      <c r="AE556" s="7"/>
      <c r="AF556" s="6">
        <f t="shared" si="845"/>
        <v>0</v>
      </c>
      <c r="AG556" s="6">
        <f t="shared" si="846"/>
        <v>0</v>
      </c>
      <c r="AH556" s="6">
        <f t="shared" si="847"/>
        <v>0</v>
      </c>
      <c r="AI556" s="6">
        <f t="shared" si="848"/>
        <v>0</v>
      </c>
      <c r="AJ556" s="6">
        <f t="shared" si="849"/>
        <v>0</v>
      </c>
      <c r="AK556" s="6">
        <f t="shared" si="850"/>
        <v>0</v>
      </c>
      <c r="AL556" s="6"/>
      <c r="AM5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6" s="9" t="e">
        <f t="shared" si="851"/>
        <v>#REF!</v>
      </c>
      <c r="BD556" s="9" t="e">
        <f t="shared" si="852"/>
        <v>#REF!</v>
      </c>
      <c r="BE556" s="9" t="e">
        <f t="shared" si="853"/>
        <v>#REF!</v>
      </c>
      <c r="BF556" s="9" t="e">
        <f t="shared" si="854"/>
        <v>#REF!</v>
      </c>
      <c r="BG556" s="9" t="e">
        <f t="shared" si="855"/>
        <v>#REF!</v>
      </c>
      <c r="BH556" s="9" t="e">
        <f t="shared" si="856"/>
        <v>#REF!</v>
      </c>
      <c r="BI556" s="9" t="e">
        <f t="shared" si="857"/>
        <v>#REF!</v>
      </c>
      <c r="BL556" s="10" t="e">
        <f>SUMIF([3]gfs0910a!#REF!,'[3]total hrs'!#REF!,[3]gfs0910a!#REF!)</f>
        <v>#REF!</v>
      </c>
      <c r="BM556" s="10" t="e">
        <f t="shared" si="858"/>
        <v>#REF!</v>
      </c>
      <c r="BN556" s="10" t="e">
        <f>SUMIF([3]gfs0910a!#REF!,'[3]total hrs'!#REF!,[3]gfs0910a!#REF!)</f>
        <v>#REF!</v>
      </c>
      <c r="BO556" s="10" t="e">
        <f t="shared" si="859"/>
        <v>#REF!</v>
      </c>
      <c r="BP556" s="10" t="e">
        <f>SUMIF([3]gfs0910a!#REF!,'[3]total hrs'!#REF!,[3]gfs0910a!#REF!)</f>
        <v>#REF!</v>
      </c>
      <c r="BQ556" s="10" t="e">
        <f t="shared" si="860"/>
        <v>#REF!</v>
      </c>
      <c r="BR556" s="10" t="e">
        <f>SUMIF([3]gfs0910a!#REF!,'[3]total hrs'!#REF!,[3]gfs0910a!#REF!)</f>
        <v>#REF!</v>
      </c>
      <c r="BS556" s="10" t="e">
        <f t="shared" si="861"/>
        <v>#REF!</v>
      </c>
      <c r="BT556" s="10" t="e">
        <f>SUMIF([3]gfs0910a!#REF!,'[3]total hrs'!#REF!,[3]gfs0910a!#REF!)</f>
        <v>#REF!</v>
      </c>
      <c r="BU556" s="10" t="e">
        <f t="shared" si="862"/>
        <v>#REF!</v>
      </c>
      <c r="BV556" s="10" t="e">
        <f>SUMIF([3]gfs0910a!#REF!,'[3]total hrs'!#REF!,[3]gfs0910a!#REF!)</f>
        <v>#REF!</v>
      </c>
      <c r="BW556" s="10" t="e">
        <f t="shared" si="863"/>
        <v>#REF!</v>
      </c>
    </row>
    <row r="557" spans="1:75" ht="21" customHeight="1" x14ac:dyDescent="0.25">
      <c r="A557" s="12">
        <v>52558</v>
      </c>
      <c r="B557" s="12" t="s">
        <v>571</v>
      </c>
      <c r="C557" s="15" t="s">
        <v>20</v>
      </c>
      <c r="D557" s="29">
        <f>SUMIF(general!$C:$C,'control sheet'!$A:$A,general!$K:$K)</f>
        <v>0</v>
      </c>
      <c r="E557" s="5">
        <f>SUMIF(airport!C:C,'control sheet'!A:A,airport!K:K)</f>
        <v>0</v>
      </c>
      <c r="F557" s="5">
        <f>SUMIF(denarau!C:C,'control sheet'!A:A,denarau!K:K)</f>
        <v>0</v>
      </c>
      <c r="G557" s="98">
        <f>SUMIF(fijian!$C:$C,'control sheet'!$A:$A,fijian!$K:$K)</f>
        <v>0</v>
      </c>
      <c r="H557" s="5">
        <f>SUMIF(north!C:C,'control sheet'!A:A,north!K:K)</f>
        <v>0</v>
      </c>
      <c r="I557" s="5"/>
      <c r="J557" s="5"/>
      <c r="L557" s="6">
        <f>SUM(D557:J557)</f>
        <v>0</v>
      </c>
      <c r="N5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7" s="96">
        <f>SUM(N557:P557)-L557</f>
        <v>0</v>
      </c>
      <c r="R5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7" s="6">
        <f>+L557-U557</f>
        <v>0</v>
      </c>
      <c r="AE557" s="7"/>
      <c r="AF557" s="6">
        <f t="shared" ref="AF557:AK557" si="866">+N557-W557</f>
        <v>0</v>
      </c>
      <c r="AG557" s="6">
        <f t="shared" si="866"/>
        <v>0</v>
      </c>
      <c r="AH557" s="6">
        <f t="shared" si="866"/>
        <v>0</v>
      </c>
      <c r="AI557" s="6">
        <f t="shared" si="866"/>
        <v>0</v>
      </c>
      <c r="AJ557" s="6">
        <f t="shared" si="866"/>
        <v>0</v>
      </c>
      <c r="AK557" s="6">
        <f t="shared" si="866"/>
        <v>0</v>
      </c>
      <c r="AL557" s="6"/>
      <c r="AM5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7" s="9" t="e">
        <f t="shared" ref="BC557:BI557" si="867">+AM557-AU557</f>
        <v>#REF!</v>
      </c>
      <c r="BD557" s="9" t="e">
        <f t="shared" si="867"/>
        <v>#REF!</v>
      </c>
      <c r="BE557" s="9" t="e">
        <f t="shared" si="867"/>
        <v>#REF!</v>
      </c>
      <c r="BF557" s="9" t="e">
        <f t="shared" si="867"/>
        <v>#REF!</v>
      </c>
      <c r="BG557" s="9" t="e">
        <f t="shared" si="867"/>
        <v>#REF!</v>
      </c>
      <c r="BH557" s="9" t="e">
        <f t="shared" si="867"/>
        <v>#REF!</v>
      </c>
      <c r="BI557" s="9" t="e">
        <f t="shared" si="867"/>
        <v>#REF!</v>
      </c>
      <c r="BL557" s="10" t="e">
        <f>SUMIF([3]gfs0910a!#REF!,'[3]total hrs'!#REF!,[3]gfs0910a!#REF!)</f>
        <v>#REF!</v>
      </c>
      <c r="BM557" s="10" t="e">
        <f>+BL557-L557</f>
        <v>#REF!</v>
      </c>
      <c r="BN557" s="10" t="e">
        <f>SUMIF([3]gfs0910a!#REF!,'[3]total hrs'!#REF!,[3]gfs0910a!#REF!)</f>
        <v>#REF!</v>
      </c>
      <c r="BO557" s="10" t="e">
        <f>+BN557-N557</f>
        <v>#REF!</v>
      </c>
      <c r="BP557" s="10" t="e">
        <f>SUMIF([3]gfs0910a!#REF!,'[3]total hrs'!#REF!,[3]gfs0910a!#REF!)</f>
        <v>#REF!</v>
      </c>
      <c r="BQ557" s="10" t="e">
        <f>+BP557-O557</f>
        <v>#REF!</v>
      </c>
      <c r="BR557" s="10" t="e">
        <f>SUMIF([3]gfs0910a!#REF!,'[3]total hrs'!#REF!,[3]gfs0910a!#REF!)</f>
        <v>#REF!</v>
      </c>
      <c r="BS557" s="10" t="e">
        <f>+BR557-P557</f>
        <v>#REF!</v>
      </c>
      <c r="BT557" s="10" t="e">
        <f>SUMIF([3]gfs0910a!#REF!,'[3]total hrs'!#REF!,[3]gfs0910a!#REF!)</f>
        <v>#REF!</v>
      </c>
      <c r="BU557" s="10" t="e">
        <f>+BT557-R557</f>
        <v>#REF!</v>
      </c>
      <c r="BV557" s="10" t="e">
        <f>SUMIF([3]gfs0910a!#REF!,'[3]total hrs'!#REF!,[3]gfs0910a!#REF!)</f>
        <v>#REF!</v>
      </c>
      <c r="BW557" s="10" t="e">
        <f>+BV557-S557</f>
        <v>#REF!</v>
      </c>
    </row>
    <row r="558" spans="1:75" ht="21" customHeight="1" x14ac:dyDescent="0.25">
      <c r="A558" s="12">
        <v>52560</v>
      </c>
      <c r="B558" s="12" t="s">
        <v>814</v>
      </c>
      <c r="C558" s="15" t="s">
        <v>20</v>
      </c>
      <c r="D558" s="29">
        <f>SUMIF(general!$C:$C,'control sheet'!$A:$A,general!$K:$K)</f>
        <v>0</v>
      </c>
      <c r="E558" s="5">
        <f>SUMIF(airport!C:C,'control sheet'!A:A,airport!K:K)</f>
        <v>0</v>
      </c>
      <c r="F558" s="5">
        <f>SUMIF(denarau!C:C,'control sheet'!A:A,denarau!K:K)</f>
        <v>0</v>
      </c>
      <c r="G558" s="98">
        <f>SUMIF(fijian!$C:$C,'control sheet'!$A:$A,fijian!$K:$K)</f>
        <v>0</v>
      </c>
      <c r="H558" s="5">
        <f>SUMIF(north!C:C,'control sheet'!A:A,north!K:K)</f>
        <v>0</v>
      </c>
      <c r="I558" s="5"/>
      <c r="J558" s="5"/>
      <c r="L558" s="6">
        <f t="shared" si="842"/>
        <v>0</v>
      </c>
      <c r="N5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8" s="96">
        <f t="shared" si="843"/>
        <v>0</v>
      </c>
      <c r="R5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8" s="6">
        <f t="shared" si="844"/>
        <v>0</v>
      </c>
      <c r="AE558" s="7"/>
      <c r="AF558" s="6">
        <f t="shared" si="845"/>
        <v>0</v>
      </c>
      <c r="AG558" s="6">
        <f t="shared" si="846"/>
        <v>0</v>
      </c>
      <c r="AH558" s="6">
        <f t="shared" si="847"/>
        <v>0</v>
      </c>
      <c r="AI558" s="6">
        <f t="shared" si="848"/>
        <v>0</v>
      </c>
      <c r="AJ558" s="6">
        <f t="shared" si="849"/>
        <v>0</v>
      </c>
      <c r="AK558" s="6">
        <f t="shared" si="850"/>
        <v>0</v>
      </c>
      <c r="AL558" s="6"/>
      <c r="AM5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8" s="9" t="e">
        <f t="shared" si="851"/>
        <v>#REF!</v>
      </c>
      <c r="BD558" s="9" t="e">
        <f t="shared" si="852"/>
        <v>#REF!</v>
      </c>
      <c r="BE558" s="9" t="e">
        <f t="shared" si="853"/>
        <v>#REF!</v>
      </c>
      <c r="BF558" s="9" t="e">
        <f t="shared" si="854"/>
        <v>#REF!</v>
      </c>
      <c r="BG558" s="9" t="e">
        <f t="shared" si="855"/>
        <v>#REF!</v>
      </c>
      <c r="BH558" s="9" t="e">
        <f t="shared" si="856"/>
        <v>#REF!</v>
      </c>
      <c r="BI558" s="9" t="e">
        <f t="shared" si="857"/>
        <v>#REF!</v>
      </c>
      <c r="BL558" s="10" t="e">
        <f>SUMIF([3]gfs0910a!#REF!,'[3]total hrs'!#REF!,[3]gfs0910a!#REF!)</f>
        <v>#REF!</v>
      </c>
      <c r="BM558" s="10" t="e">
        <f t="shared" si="858"/>
        <v>#REF!</v>
      </c>
      <c r="BN558" s="10" t="e">
        <f>SUMIF([3]gfs0910a!#REF!,'[3]total hrs'!#REF!,[3]gfs0910a!#REF!)</f>
        <v>#REF!</v>
      </c>
      <c r="BO558" s="10" t="e">
        <f t="shared" si="859"/>
        <v>#REF!</v>
      </c>
      <c r="BP558" s="10" t="e">
        <f>SUMIF([3]gfs0910a!#REF!,'[3]total hrs'!#REF!,[3]gfs0910a!#REF!)</f>
        <v>#REF!</v>
      </c>
      <c r="BQ558" s="10" t="e">
        <f t="shared" si="860"/>
        <v>#REF!</v>
      </c>
      <c r="BR558" s="10" t="e">
        <f>SUMIF([3]gfs0910a!#REF!,'[3]total hrs'!#REF!,[3]gfs0910a!#REF!)</f>
        <v>#REF!</v>
      </c>
      <c r="BS558" s="10" t="e">
        <f t="shared" si="861"/>
        <v>#REF!</v>
      </c>
      <c r="BT558" s="10" t="e">
        <f>SUMIF([3]gfs0910a!#REF!,'[3]total hrs'!#REF!,[3]gfs0910a!#REF!)</f>
        <v>#REF!</v>
      </c>
      <c r="BU558" s="10" t="e">
        <f t="shared" si="862"/>
        <v>#REF!</v>
      </c>
      <c r="BV558" s="10" t="e">
        <f>SUMIF([3]gfs0910a!#REF!,'[3]total hrs'!#REF!,[3]gfs0910a!#REF!)</f>
        <v>#REF!</v>
      </c>
      <c r="BW558" s="10" t="e">
        <f t="shared" si="863"/>
        <v>#REF!</v>
      </c>
    </row>
    <row r="559" spans="1:75" ht="21" customHeight="1" x14ac:dyDescent="0.25">
      <c r="A559" s="12">
        <v>52561</v>
      </c>
      <c r="B559" s="12" t="s">
        <v>572</v>
      </c>
      <c r="C559" s="15" t="s">
        <v>20</v>
      </c>
      <c r="D559" s="29">
        <f>SUMIF(general!$C:$C,'control sheet'!$A:$A,general!$K:$K)</f>
        <v>0</v>
      </c>
      <c r="E559" s="5">
        <f>SUMIF(airport!C:C,'control sheet'!A:A,airport!K:K)</f>
        <v>0</v>
      </c>
      <c r="F559" s="5">
        <f>SUMIF(denarau!C:C,'control sheet'!A:A,denarau!K:K)</f>
        <v>0</v>
      </c>
      <c r="G559" s="98">
        <f>SUMIF(fijian!$C:$C,'control sheet'!$A:$A,fijian!$K:$K)</f>
        <v>0</v>
      </c>
      <c r="H559" s="5">
        <f>SUMIF(north!C:C,'control sheet'!A:A,north!K:K)</f>
        <v>0</v>
      </c>
      <c r="I559" s="5"/>
      <c r="J559" s="5"/>
      <c r="L559" s="6">
        <f t="shared" ref="L559:L568" si="868">SUM(D559:J559)</f>
        <v>0</v>
      </c>
      <c r="N5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59" s="96">
        <f t="shared" ref="Q559:Q568" si="869">SUM(N559:P559)-L559</f>
        <v>0</v>
      </c>
      <c r="R5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59" s="6">
        <f t="shared" ref="AD559:AD568" si="870">+L559-U559</f>
        <v>0</v>
      </c>
      <c r="AE559" s="7"/>
      <c r="AF559" s="6">
        <f t="shared" ref="AF559:AF568" si="871">+N559-W559</f>
        <v>0</v>
      </c>
      <c r="AG559" s="6">
        <f t="shared" ref="AG559:AG568" si="872">+O559-X559</f>
        <v>0</v>
      </c>
      <c r="AH559" s="6">
        <f t="shared" ref="AH559:AH568" si="873">+P559-Y559</f>
        <v>0</v>
      </c>
      <c r="AI559" s="6">
        <f t="shared" ref="AI559:AI568" si="874">+Q559-Z559</f>
        <v>0</v>
      </c>
      <c r="AJ559" s="6">
        <f t="shared" ref="AJ559:AJ568" si="875">+R559-AA559</f>
        <v>0</v>
      </c>
      <c r="AK559" s="6">
        <f t="shared" ref="AK559:AK568" si="876">+S559-AB559</f>
        <v>0</v>
      </c>
      <c r="AL559" s="6"/>
      <c r="AM5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59" s="9" t="e">
        <f t="shared" ref="BC559:BC568" si="877">+AM559-AU559</f>
        <v>#REF!</v>
      </c>
      <c r="BD559" s="9" t="e">
        <f t="shared" ref="BD559:BD568" si="878">+AN559-AV559</f>
        <v>#REF!</v>
      </c>
      <c r="BE559" s="9" t="e">
        <f t="shared" ref="BE559:BE568" si="879">+AO559-AW559</f>
        <v>#REF!</v>
      </c>
      <c r="BF559" s="9" t="e">
        <f t="shared" ref="BF559:BF568" si="880">+AP559-AX559</f>
        <v>#REF!</v>
      </c>
      <c r="BG559" s="9" t="e">
        <f t="shared" ref="BG559:BG568" si="881">+AQ559-AY559</f>
        <v>#REF!</v>
      </c>
      <c r="BH559" s="9" t="e">
        <f t="shared" ref="BH559:BH568" si="882">+AR559-AZ559</f>
        <v>#REF!</v>
      </c>
      <c r="BI559" s="9" t="e">
        <f t="shared" ref="BI559:BI568" si="883">+AS559-BA559</f>
        <v>#REF!</v>
      </c>
      <c r="BL559" s="10" t="e">
        <f>SUMIF([3]gfs0910a!#REF!,'[3]total hrs'!#REF!,[3]gfs0910a!#REF!)</f>
        <v>#REF!</v>
      </c>
      <c r="BM559" s="10" t="e">
        <f t="shared" ref="BM559:BM568" si="884">+BL559-L559</f>
        <v>#REF!</v>
      </c>
      <c r="BN559" s="10" t="e">
        <f>SUMIF([3]gfs0910a!#REF!,'[3]total hrs'!#REF!,[3]gfs0910a!#REF!)</f>
        <v>#REF!</v>
      </c>
      <c r="BO559" s="10" t="e">
        <f t="shared" ref="BO559:BO568" si="885">+BN559-N559</f>
        <v>#REF!</v>
      </c>
      <c r="BP559" s="10" t="e">
        <f>SUMIF([3]gfs0910a!#REF!,'[3]total hrs'!#REF!,[3]gfs0910a!#REF!)</f>
        <v>#REF!</v>
      </c>
      <c r="BQ559" s="10" t="e">
        <f t="shared" ref="BQ559:BQ568" si="886">+BP559-O559</f>
        <v>#REF!</v>
      </c>
      <c r="BR559" s="10" t="e">
        <f>SUMIF([3]gfs0910a!#REF!,'[3]total hrs'!#REF!,[3]gfs0910a!#REF!)</f>
        <v>#REF!</v>
      </c>
      <c r="BS559" s="10" t="e">
        <f t="shared" ref="BS559:BS568" si="887">+BR559-P559</f>
        <v>#REF!</v>
      </c>
      <c r="BT559" s="10" t="e">
        <f>SUMIF([3]gfs0910a!#REF!,'[3]total hrs'!#REF!,[3]gfs0910a!#REF!)</f>
        <v>#REF!</v>
      </c>
      <c r="BU559" s="10" t="e">
        <f t="shared" ref="BU559:BU568" si="888">+BT559-R559</f>
        <v>#REF!</v>
      </c>
      <c r="BV559" s="10" t="e">
        <f>SUMIF([3]gfs0910a!#REF!,'[3]total hrs'!#REF!,[3]gfs0910a!#REF!)</f>
        <v>#REF!</v>
      </c>
      <c r="BW559" s="10" t="e">
        <f t="shared" ref="BW559:BW568" si="889">+BV559-S559</f>
        <v>#REF!</v>
      </c>
    </row>
    <row r="560" spans="1:75" ht="21" customHeight="1" x14ac:dyDescent="0.25">
      <c r="A560" s="12">
        <v>52562</v>
      </c>
      <c r="B560" s="12" t="s">
        <v>573</v>
      </c>
      <c r="C560" s="15" t="s">
        <v>20</v>
      </c>
      <c r="D560" s="29">
        <f>SUMIF(general!$C:$C,'control sheet'!$A:$A,general!$K:$K)</f>
        <v>0</v>
      </c>
      <c r="E560" s="5">
        <f>SUMIF(airport!C:C,'control sheet'!A:A,airport!K:K)</f>
        <v>0</v>
      </c>
      <c r="F560" s="5">
        <f>SUMIF(denarau!C:C,'control sheet'!A:A,denarau!K:K)</f>
        <v>0</v>
      </c>
      <c r="G560" s="98">
        <f>SUMIF(fijian!$C:$C,'control sheet'!$A:$A,fijian!$K:$K)</f>
        <v>0</v>
      </c>
      <c r="H560" s="5">
        <f>SUMIF(north!C:C,'control sheet'!A:A,north!K:K)</f>
        <v>0</v>
      </c>
      <c r="I560" s="5"/>
      <c r="J560" s="5"/>
      <c r="L560" s="6">
        <f>SUM(D560:J560)</f>
        <v>0</v>
      </c>
      <c r="N5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0" s="96">
        <f t="shared" si="869"/>
        <v>0</v>
      </c>
      <c r="R5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0" s="6">
        <f>+L560-U560</f>
        <v>0</v>
      </c>
      <c r="AE560" s="7"/>
      <c r="AF560" s="6">
        <f t="shared" ref="AF560:AK560" si="890">+N560-W560</f>
        <v>0</v>
      </c>
      <c r="AG560" s="6">
        <f t="shared" si="890"/>
        <v>0</v>
      </c>
      <c r="AH560" s="6">
        <f t="shared" si="890"/>
        <v>0</v>
      </c>
      <c r="AI560" s="6">
        <f t="shared" si="890"/>
        <v>0</v>
      </c>
      <c r="AJ560" s="6">
        <f t="shared" si="890"/>
        <v>0</v>
      </c>
      <c r="AK560" s="6">
        <f t="shared" si="890"/>
        <v>0</v>
      </c>
      <c r="AL560" s="6"/>
      <c r="AM5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0" s="9" t="e">
        <f t="shared" ref="BC560:BI560" si="891">+AM560-AU560</f>
        <v>#REF!</v>
      </c>
      <c r="BD560" s="9" t="e">
        <f t="shared" si="891"/>
        <v>#REF!</v>
      </c>
      <c r="BE560" s="9" t="e">
        <f t="shared" si="891"/>
        <v>#REF!</v>
      </c>
      <c r="BF560" s="9" t="e">
        <f t="shared" si="891"/>
        <v>#REF!</v>
      </c>
      <c r="BG560" s="9" t="e">
        <f t="shared" si="891"/>
        <v>#REF!</v>
      </c>
      <c r="BH560" s="9" t="e">
        <f t="shared" si="891"/>
        <v>#REF!</v>
      </c>
      <c r="BI560" s="9" t="e">
        <f t="shared" si="891"/>
        <v>#REF!</v>
      </c>
      <c r="BL560" s="10" t="e">
        <f>SUMIF([3]gfs0910a!#REF!,'[3]total hrs'!#REF!,[3]gfs0910a!#REF!)</f>
        <v>#REF!</v>
      </c>
      <c r="BM560" s="10" t="e">
        <f>+BL560-L560</f>
        <v>#REF!</v>
      </c>
      <c r="BN560" s="10" t="e">
        <f>SUMIF([3]gfs0910a!#REF!,'[3]total hrs'!#REF!,[3]gfs0910a!#REF!)</f>
        <v>#REF!</v>
      </c>
      <c r="BO560" s="10" t="e">
        <f>+BN560-N560</f>
        <v>#REF!</v>
      </c>
      <c r="BP560" s="10" t="e">
        <f>SUMIF([3]gfs0910a!#REF!,'[3]total hrs'!#REF!,[3]gfs0910a!#REF!)</f>
        <v>#REF!</v>
      </c>
      <c r="BQ560" s="10" t="e">
        <f>+BP560-O560</f>
        <v>#REF!</v>
      </c>
      <c r="BR560" s="10" t="e">
        <f>SUMIF([3]gfs0910a!#REF!,'[3]total hrs'!#REF!,[3]gfs0910a!#REF!)</f>
        <v>#REF!</v>
      </c>
      <c r="BS560" s="10" t="e">
        <f>+BR560-P560</f>
        <v>#REF!</v>
      </c>
      <c r="BT560" s="10" t="e">
        <f>SUMIF([3]gfs0910a!#REF!,'[3]total hrs'!#REF!,[3]gfs0910a!#REF!)</f>
        <v>#REF!</v>
      </c>
      <c r="BU560" s="10" t="e">
        <f>+BT560-R560</f>
        <v>#REF!</v>
      </c>
      <c r="BV560" s="10" t="e">
        <f>SUMIF([3]gfs0910a!#REF!,'[3]total hrs'!#REF!,[3]gfs0910a!#REF!)</f>
        <v>#REF!</v>
      </c>
      <c r="BW560" s="10" t="e">
        <f>+BV560-S560</f>
        <v>#REF!</v>
      </c>
    </row>
    <row r="561" spans="1:75" ht="21" customHeight="1" x14ac:dyDescent="0.25">
      <c r="A561" s="12">
        <v>52563</v>
      </c>
      <c r="B561" s="12" t="s">
        <v>840</v>
      </c>
      <c r="C561" s="15" t="s">
        <v>20</v>
      </c>
      <c r="D561" s="29">
        <f>SUMIF(general!$C:$C,'control sheet'!$A:$A,general!$K:$K)</f>
        <v>0</v>
      </c>
      <c r="E561" s="5">
        <f>SUMIF(airport!C:C,'control sheet'!A:A,airport!K:K)</f>
        <v>0</v>
      </c>
      <c r="F561" s="5">
        <f>SUMIF(denarau!C:C,'control sheet'!A:A,denarau!K:K)</f>
        <v>0</v>
      </c>
      <c r="G561" s="98">
        <f>SUMIF(fijian!$C:$C,'control sheet'!$A:$A,fijian!$K:$K)</f>
        <v>0</v>
      </c>
      <c r="H561" s="5">
        <f>SUMIF(north!C:C,'control sheet'!A:A,north!K:K)</f>
        <v>0</v>
      </c>
      <c r="I561" s="5"/>
      <c r="J561" s="5"/>
      <c r="L561" s="6">
        <f t="shared" si="868"/>
        <v>0</v>
      </c>
      <c r="N5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1" s="96">
        <f t="shared" si="869"/>
        <v>0</v>
      </c>
      <c r="R5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1" s="6">
        <f t="shared" si="870"/>
        <v>0</v>
      </c>
      <c r="AE561" s="7"/>
      <c r="AF561" s="6">
        <f t="shared" si="871"/>
        <v>0</v>
      </c>
      <c r="AG561" s="6">
        <f t="shared" si="872"/>
        <v>0</v>
      </c>
      <c r="AH561" s="6">
        <f t="shared" si="873"/>
        <v>0</v>
      </c>
      <c r="AI561" s="6">
        <f t="shared" si="874"/>
        <v>0</v>
      </c>
      <c r="AJ561" s="6">
        <f t="shared" si="875"/>
        <v>0</v>
      </c>
      <c r="AK561" s="6">
        <f t="shared" si="876"/>
        <v>0</v>
      </c>
      <c r="AL561" s="6"/>
      <c r="AM5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1" s="9" t="e">
        <f t="shared" si="877"/>
        <v>#REF!</v>
      </c>
      <c r="BD561" s="9" t="e">
        <f t="shared" si="878"/>
        <v>#REF!</v>
      </c>
      <c r="BE561" s="9" t="e">
        <f t="shared" si="879"/>
        <v>#REF!</v>
      </c>
      <c r="BF561" s="9" t="e">
        <f t="shared" si="880"/>
        <v>#REF!</v>
      </c>
      <c r="BG561" s="9" t="e">
        <f t="shared" si="881"/>
        <v>#REF!</v>
      </c>
      <c r="BH561" s="9" t="e">
        <f t="shared" si="882"/>
        <v>#REF!</v>
      </c>
      <c r="BI561" s="9" t="e">
        <f t="shared" si="883"/>
        <v>#REF!</v>
      </c>
      <c r="BL561" s="10" t="e">
        <f>SUMIF([3]gfs0910a!#REF!,'[3]total hrs'!#REF!,[3]gfs0910a!#REF!)</f>
        <v>#REF!</v>
      </c>
      <c r="BM561" s="10" t="e">
        <f t="shared" si="884"/>
        <v>#REF!</v>
      </c>
      <c r="BN561" s="10" t="e">
        <f>SUMIF([3]gfs0910a!#REF!,'[3]total hrs'!#REF!,[3]gfs0910a!#REF!)</f>
        <v>#REF!</v>
      </c>
      <c r="BO561" s="10" t="e">
        <f t="shared" si="885"/>
        <v>#REF!</v>
      </c>
      <c r="BP561" s="10" t="e">
        <f>SUMIF([3]gfs0910a!#REF!,'[3]total hrs'!#REF!,[3]gfs0910a!#REF!)</f>
        <v>#REF!</v>
      </c>
      <c r="BQ561" s="10" t="e">
        <f t="shared" si="886"/>
        <v>#REF!</v>
      </c>
      <c r="BR561" s="10" t="e">
        <f>SUMIF([3]gfs0910a!#REF!,'[3]total hrs'!#REF!,[3]gfs0910a!#REF!)</f>
        <v>#REF!</v>
      </c>
      <c r="BS561" s="10" t="e">
        <f t="shared" si="887"/>
        <v>#REF!</v>
      </c>
      <c r="BT561" s="10" t="e">
        <f>SUMIF([3]gfs0910a!#REF!,'[3]total hrs'!#REF!,[3]gfs0910a!#REF!)</f>
        <v>#REF!</v>
      </c>
      <c r="BU561" s="10" t="e">
        <f t="shared" si="888"/>
        <v>#REF!</v>
      </c>
      <c r="BV561" s="10" t="e">
        <f>SUMIF([3]gfs0910a!#REF!,'[3]total hrs'!#REF!,[3]gfs0910a!#REF!)</f>
        <v>#REF!</v>
      </c>
      <c r="BW561" s="10" t="e">
        <f t="shared" si="889"/>
        <v>#REF!</v>
      </c>
    </row>
    <row r="562" spans="1:75" ht="21" customHeight="1" x14ac:dyDescent="0.25">
      <c r="A562" s="12">
        <v>52564</v>
      </c>
      <c r="B562" s="12" t="s">
        <v>574</v>
      </c>
      <c r="C562" s="15" t="s">
        <v>20</v>
      </c>
      <c r="D562" s="29">
        <f>SUMIF(general!$C:$C,'control sheet'!$A:$A,general!$K:$K)</f>
        <v>0</v>
      </c>
      <c r="E562" s="5">
        <f>SUMIF(airport!C:C,'control sheet'!A:A,airport!K:K)</f>
        <v>0</v>
      </c>
      <c r="F562" s="5">
        <f>SUMIF(denarau!C:C,'control sheet'!A:A,denarau!K:K)</f>
        <v>0</v>
      </c>
      <c r="G562" s="98">
        <f>SUMIF(fijian!$C:$C,'control sheet'!$A:$A,fijian!$K:$K)</f>
        <v>0</v>
      </c>
      <c r="H562" s="5">
        <f>SUMIF(north!C:C,'control sheet'!A:A,north!K:K)</f>
        <v>0</v>
      </c>
      <c r="I562" s="5"/>
      <c r="J562" s="5"/>
      <c r="L562" s="6">
        <f t="shared" si="868"/>
        <v>0</v>
      </c>
      <c r="N5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2" s="96">
        <f t="shared" si="869"/>
        <v>0</v>
      </c>
      <c r="R5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2" s="6">
        <f t="shared" si="870"/>
        <v>0</v>
      </c>
      <c r="AE562" s="7"/>
      <c r="AF562" s="6">
        <f t="shared" si="871"/>
        <v>0</v>
      </c>
      <c r="AG562" s="6">
        <f t="shared" si="872"/>
        <v>0</v>
      </c>
      <c r="AH562" s="6">
        <f t="shared" si="873"/>
        <v>0</v>
      </c>
      <c r="AI562" s="6">
        <f t="shared" si="874"/>
        <v>0</v>
      </c>
      <c r="AJ562" s="6">
        <f t="shared" si="875"/>
        <v>0</v>
      </c>
      <c r="AK562" s="6">
        <f t="shared" si="876"/>
        <v>0</v>
      </c>
      <c r="AL562" s="6"/>
      <c r="AM5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2" s="9" t="e">
        <f t="shared" si="877"/>
        <v>#REF!</v>
      </c>
      <c r="BD562" s="9" t="e">
        <f t="shared" si="878"/>
        <v>#REF!</v>
      </c>
      <c r="BE562" s="9" t="e">
        <f t="shared" si="879"/>
        <v>#REF!</v>
      </c>
      <c r="BF562" s="9" t="e">
        <f t="shared" si="880"/>
        <v>#REF!</v>
      </c>
      <c r="BG562" s="9" t="e">
        <f t="shared" si="881"/>
        <v>#REF!</v>
      </c>
      <c r="BH562" s="9" t="e">
        <f t="shared" si="882"/>
        <v>#REF!</v>
      </c>
      <c r="BI562" s="9" t="e">
        <f t="shared" si="883"/>
        <v>#REF!</v>
      </c>
      <c r="BL562" s="10" t="e">
        <f>SUMIF([3]gfs0910a!#REF!,'[3]total hrs'!#REF!,[3]gfs0910a!#REF!)</f>
        <v>#REF!</v>
      </c>
      <c r="BM562" s="10" t="e">
        <f t="shared" si="884"/>
        <v>#REF!</v>
      </c>
      <c r="BN562" s="10" t="e">
        <f>SUMIF([3]gfs0910a!#REF!,'[3]total hrs'!#REF!,[3]gfs0910a!#REF!)</f>
        <v>#REF!</v>
      </c>
      <c r="BO562" s="10" t="e">
        <f t="shared" si="885"/>
        <v>#REF!</v>
      </c>
      <c r="BP562" s="10" t="e">
        <f>SUMIF([3]gfs0910a!#REF!,'[3]total hrs'!#REF!,[3]gfs0910a!#REF!)</f>
        <v>#REF!</v>
      </c>
      <c r="BQ562" s="10" t="e">
        <f t="shared" si="886"/>
        <v>#REF!</v>
      </c>
      <c r="BR562" s="10" t="e">
        <f>SUMIF([3]gfs0910a!#REF!,'[3]total hrs'!#REF!,[3]gfs0910a!#REF!)</f>
        <v>#REF!</v>
      </c>
      <c r="BS562" s="10" t="e">
        <f t="shared" si="887"/>
        <v>#REF!</v>
      </c>
      <c r="BT562" s="10" t="e">
        <f>SUMIF([3]gfs0910a!#REF!,'[3]total hrs'!#REF!,[3]gfs0910a!#REF!)</f>
        <v>#REF!</v>
      </c>
      <c r="BU562" s="10" t="e">
        <f t="shared" si="888"/>
        <v>#REF!</v>
      </c>
      <c r="BV562" s="10" t="e">
        <f>SUMIF([3]gfs0910a!#REF!,'[3]total hrs'!#REF!,[3]gfs0910a!#REF!)</f>
        <v>#REF!</v>
      </c>
      <c r="BW562" s="10" t="e">
        <f t="shared" si="889"/>
        <v>#REF!</v>
      </c>
    </row>
    <row r="563" spans="1:75" ht="21" customHeight="1" x14ac:dyDescent="0.25">
      <c r="A563" s="12">
        <v>52567</v>
      </c>
      <c r="B563" s="12" t="s">
        <v>575</v>
      </c>
      <c r="C563" s="15" t="s">
        <v>20</v>
      </c>
      <c r="D563" s="29">
        <f>SUMIF(general!$C:$C,'control sheet'!$A:$A,general!$K:$K)</f>
        <v>0</v>
      </c>
      <c r="E563" s="5">
        <f>SUMIF(airport!C:C,'control sheet'!A:A,airport!K:K)</f>
        <v>0</v>
      </c>
      <c r="F563" s="5">
        <f>SUMIF(denarau!C:C,'control sheet'!A:A,denarau!K:K)</f>
        <v>0</v>
      </c>
      <c r="G563" s="98">
        <f>SUMIF(fijian!$C:$C,'control sheet'!$A:$A,fijian!$K:$K)</f>
        <v>0</v>
      </c>
      <c r="H563" s="5">
        <f>SUMIF(north!C:C,'control sheet'!A:A,north!K:K)</f>
        <v>0</v>
      </c>
      <c r="I563" s="5"/>
      <c r="J563" s="5"/>
      <c r="L563" s="6">
        <f t="shared" si="868"/>
        <v>0</v>
      </c>
      <c r="N5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3" s="96">
        <f t="shared" si="869"/>
        <v>0</v>
      </c>
      <c r="R5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3" s="6">
        <f t="shared" si="870"/>
        <v>0</v>
      </c>
      <c r="AE563" s="7"/>
      <c r="AF563" s="6">
        <f t="shared" si="871"/>
        <v>0</v>
      </c>
      <c r="AG563" s="6">
        <f t="shared" si="872"/>
        <v>0</v>
      </c>
      <c r="AH563" s="6">
        <f t="shared" si="873"/>
        <v>0</v>
      </c>
      <c r="AI563" s="6">
        <f t="shared" si="874"/>
        <v>0</v>
      </c>
      <c r="AJ563" s="6">
        <f t="shared" si="875"/>
        <v>0</v>
      </c>
      <c r="AK563" s="6">
        <f t="shared" si="876"/>
        <v>0</v>
      </c>
      <c r="AL563" s="6"/>
      <c r="AM5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3" s="9" t="e">
        <f t="shared" si="877"/>
        <v>#REF!</v>
      </c>
      <c r="BD563" s="9" t="e">
        <f t="shared" si="878"/>
        <v>#REF!</v>
      </c>
      <c r="BE563" s="9" t="e">
        <f t="shared" si="879"/>
        <v>#REF!</v>
      </c>
      <c r="BF563" s="9" t="e">
        <f t="shared" si="880"/>
        <v>#REF!</v>
      </c>
      <c r="BG563" s="9" t="e">
        <f t="shared" si="881"/>
        <v>#REF!</v>
      </c>
      <c r="BH563" s="9" t="e">
        <f t="shared" si="882"/>
        <v>#REF!</v>
      </c>
      <c r="BI563" s="9" t="e">
        <f t="shared" si="883"/>
        <v>#REF!</v>
      </c>
      <c r="BL563" s="10" t="e">
        <f>SUMIF([3]gfs0910a!#REF!,'[3]total hrs'!#REF!,[3]gfs0910a!#REF!)</f>
        <v>#REF!</v>
      </c>
      <c r="BM563" s="10" t="e">
        <f t="shared" si="884"/>
        <v>#REF!</v>
      </c>
      <c r="BN563" s="10" t="e">
        <f>SUMIF([3]gfs0910a!#REF!,'[3]total hrs'!#REF!,[3]gfs0910a!#REF!)</f>
        <v>#REF!</v>
      </c>
      <c r="BO563" s="10" t="e">
        <f t="shared" si="885"/>
        <v>#REF!</v>
      </c>
      <c r="BP563" s="10" t="e">
        <f>SUMIF([3]gfs0910a!#REF!,'[3]total hrs'!#REF!,[3]gfs0910a!#REF!)</f>
        <v>#REF!</v>
      </c>
      <c r="BQ563" s="10" t="e">
        <f t="shared" si="886"/>
        <v>#REF!</v>
      </c>
      <c r="BR563" s="10" t="e">
        <f>SUMIF([3]gfs0910a!#REF!,'[3]total hrs'!#REF!,[3]gfs0910a!#REF!)</f>
        <v>#REF!</v>
      </c>
      <c r="BS563" s="10" t="e">
        <f t="shared" si="887"/>
        <v>#REF!</v>
      </c>
      <c r="BT563" s="10" t="e">
        <f>SUMIF([3]gfs0910a!#REF!,'[3]total hrs'!#REF!,[3]gfs0910a!#REF!)</f>
        <v>#REF!</v>
      </c>
      <c r="BU563" s="10" t="e">
        <f t="shared" si="888"/>
        <v>#REF!</v>
      </c>
      <c r="BV563" s="10" t="e">
        <f>SUMIF([3]gfs0910a!#REF!,'[3]total hrs'!#REF!,[3]gfs0910a!#REF!)</f>
        <v>#REF!</v>
      </c>
      <c r="BW563" s="10" t="e">
        <f t="shared" si="889"/>
        <v>#REF!</v>
      </c>
    </row>
    <row r="564" spans="1:75" ht="21" customHeight="1" x14ac:dyDescent="0.25">
      <c r="A564" s="12">
        <v>52568</v>
      </c>
      <c r="B564" s="12" t="s">
        <v>576</v>
      </c>
      <c r="C564" s="15" t="s">
        <v>20</v>
      </c>
      <c r="D564" s="29">
        <f>SUMIF(general!$C:$C,'control sheet'!$A:$A,general!$K:$K)</f>
        <v>0</v>
      </c>
      <c r="E564" s="5">
        <f>SUMIF(airport!C:C,'control sheet'!A:A,airport!K:K)</f>
        <v>0</v>
      </c>
      <c r="F564" s="5">
        <f>SUMIF(denarau!C:C,'control sheet'!A:A,denarau!K:K)</f>
        <v>0</v>
      </c>
      <c r="G564" s="98">
        <f>SUMIF(fijian!$C:$C,'control sheet'!$A:$A,fijian!$K:$K)</f>
        <v>0</v>
      </c>
      <c r="H564" s="5">
        <f>SUMIF(north!C:C,'control sheet'!A:A,north!K:K)</f>
        <v>0</v>
      </c>
      <c r="I564" s="5"/>
      <c r="J564" s="5"/>
      <c r="L564" s="6">
        <f t="shared" si="868"/>
        <v>0</v>
      </c>
      <c r="N5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4" s="96">
        <f t="shared" si="869"/>
        <v>0</v>
      </c>
      <c r="R5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4" s="6">
        <f t="shared" si="870"/>
        <v>0</v>
      </c>
      <c r="AE564" s="7"/>
      <c r="AF564" s="6">
        <f t="shared" si="871"/>
        <v>0</v>
      </c>
      <c r="AG564" s="6">
        <f t="shared" si="872"/>
        <v>0</v>
      </c>
      <c r="AH564" s="6">
        <f t="shared" si="873"/>
        <v>0</v>
      </c>
      <c r="AI564" s="6">
        <f t="shared" si="874"/>
        <v>0</v>
      </c>
      <c r="AJ564" s="6">
        <f t="shared" si="875"/>
        <v>0</v>
      </c>
      <c r="AK564" s="6">
        <f t="shared" si="876"/>
        <v>0</v>
      </c>
      <c r="AL564" s="6"/>
      <c r="AM5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4" s="9" t="e">
        <f t="shared" si="877"/>
        <v>#REF!</v>
      </c>
      <c r="BD564" s="9" t="e">
        <f t="shared" si="878"/>
        <v>#REF!</v>
      </c>
      <c r="BE564" s="9" t="e">
        <f t="shared" si="879"/>
        <v>#REF!</v>
      </c>
      <c r="BF564" s="9" t="e">
        <f t="shared" si="880"/>
        <v>#REF!</v>
      </c>
      <c r="BG564" s="9" t="e">
        <f t="shared" si="881"/>
        <v>#REF!</v>
      </c>
      <c r="BH564" s="9" t="e">
        <f t="shared" si="882"/>
        <v>#REF!</v>
      </c>
      <c r="BI564" s="9" t="e">
        <f t="shared" si="883"/>
        <v>#REF!</v>
      </c>
      <c r="BL564" s="10" t="e">
        <f>SUMIF([3]gfs0910a!#REF!,'[3]total hrs'!#REF!,[3]gfs0910a!#REF!)</f>
        <v>#REF!</v>
      </c>
      <c r="BM564" s="10" t="e">
        <f t="shared" si="884"/>
        <v>#REF!</v>
      </c>
      <c r="BN564" s="10" t="e">
        <f>SUMIF([3]gfs0910a!#REF!,'[3]total hrs'!#REF!,[3]gfs0910a!#REF!)</f>
        <v>#REF!</v>
      </c>
      <c r="BO564" s="10" t="e">
        <f t="shared" si="885"/>
        <v>#REF!</v>
      </c>
      <c r="BP564" s="10" t="e">
        <f>SUMIF([3]gfs0910a!#REF!,'[3]total hrs'!#REF!,[3]gfs0910a!#REF!)</f>
        <v>#REF!</v>
      </c>
      <c r="BQ564" s="10" t="e">
        <f t="shared" si="886"/>
        <v>#REF!</v>
      </c>
      <c r="BR564" s="10" t="e">
        <f>SUMIF([3]gfs0910a!#REF!,'[3]total hrs'!#REF!,[3]gfs0910a!#REF!)</f>
        <v>#REF!</v>
      </c>
      <c r="BS564" s="10" t="e">
        <f t="shared" si="887"/>
        <v>#REF!</v>
      </c>
      <c r="BT564" s="10" t="e">
        <f>SUMIF([3]gfs0910a!#REF!,'[3]total hrs'!#REF!,[3]gfs0910a!#REF!)</f>
        <v>#REF!</v>
      </c>
      <c r="BU564" s="10" t="e">
        <f t="shared" si="888"/>
        <v>#REF!</v>
      </c>
      <c r="BV564" s="10" t="e">
        <f>SUMIF([3]gfs0910a!#REF!,'[3]total hrs'!#REF!,[3]gfs0910a!#REF!)</f>
        <v>#REF!</v>
      </c>
      <c r="BW564" s="10" t="e">
        <f t="shared" si="889"/>
        <v>#REF!</v>
      </c>
    </row>
    <row r="565" spans="1:75" ht="21" customHeight="1" x14ac:dyDescent="0.25">
      <c r="A565" s="12">
        <v>52569</v>
      </c>
      <c r="B565" s="12" t="s">
        <v>577</v>
      </c>
      <c r="C565" s="15" t="s">
        <v>20</v>
      </c>
      <c r="D565" s="29">
        <f>SUMIF(general!$C:$C,'control sheet'!$A:$A,general!$K:$K)</f>
        <v>0</v>
      </c>
      <c r="E565" s="5">
        <f>SUMIF(airport!C:C,'control sheet'!A:A,airport!K:K)</f>
        <v>0</v>
      </c>
      <c r="F565" s="5">
        <f>SUMIF(denarau!C:C,'control sheet'!A:A,denarau!K:K)</f>
        <v>0</v>
      </c>
      <c r="G565" s="98">
        <f>SUMIF(fijian!$C:$C,'control sheet'!$A:$A,fijian!$K:$K)</f>
        <v>0</v>
      </c>
      <c r="H565" s="5">
        <f>SUMIF(north!C:C,'control sheet'!A:A,north!K:K)</f>
        <v>0</v>
      </c>
      <c r="I565" s="5"/>
      <c r="J565" s="5"/>
      <c r="L565" s="6">
        <f t="shared" si="868"/>
        <v>0</v>
      </c>
      <c r="N5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5" s="96">
        <f t="shared" si="869"/>
        <v>0</v>
      </c>
      <c r="R5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5" s="6">
        <f t="shared" si="870"/>
        <v>0</v>
      </c>
      <c r="AE565" s="7"/>
      <c r="AF565" s="6">
        <f t="shared" si="871"/>
        <v>0</v>
      </c>
      <c r="AG565" s="6">
        <f t="shared" si="872"/>
        <v>0</v>
      </c>
      <c r="AH565" s="6">
        <f t="shared" si="873"/>
        <v>0</v>
      </c>
      <c r="AI565" s="6">
        <f t="shared" si="874"/>
        <v>0</v>
      </c>
      <c r="AJ565" s="6">
        <f t="shared" si="875"/>
        <v>0</v>
      </c>
      <c r="AK565" s="6">
        <f t="shared" si="876"/>
        <v>0</v>
      </c>
      <c r="AL565" s="6"/>
      <c r="AM5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5" s="9" t="e">
        <f t="shared" si="877"/>
        <v>#REF!</v>
      </c>
      <c r="BD565" s="9" t="e">
        <f t="shared" si="878"/>
        <v>#REF!</v>
      </c>
      <c r="BE565" s="9" t="e">
        <f t="shared" si="879"/>
        <v>#REF!</v>
      </c>
      <c r="BF565" s="9" t="e">
        <f t="shared" si="880"/>
        <v>#REF!</v>
      </c>
      <c r="BG565" s="9" t="e">
        <f t="shared" si="881"/>
        <v>#REF!</v>
      </c>
      <c r="BH565" s="9" t="e">
        <f t="shared" si="882"/>
        <v>#REF!</v>
      </c>
      <c r="BI565" s="9" t="e">
        <f t="shared" si="883"/>
        <v>#REF!</v>
      </c>
      <c r="BL565" s="10" t="e">
        <f>SUMIF([3]gfs0910a!#REF!,'[3]total hrs'!#REF!,[3]gfs0910a!#REF!)</f>
        <v>#REF!</v>
      </c>
      <c r="BM565" s="10" t="e">
        <f t="shared" si="884"/>
        <v>#REF!</v>
      </c>
      <c r="BN565" s="10" t="e">
        <f>SUMIF([3]gfs0910a!#REF!,'[3]total hrs'!#REF!,[3]gfs0910a!#REF!)</f>
        <v>#REF!</v>
      </c>
      <c r="BO565" s="10" t="e">
        <f t="shared" si="885"/>
        <v>#REF!</v>
      </c>
      <c r="BP565" s="10" t="e">
        <f>SUMIF([3]gfs0910a!#REF!,'[3]total hrs'!#REF!,[3]gfs0910a!#REF!)</f>
        <v>#REF!</v>
      </c>
      <c r="BQ565" s="10" t="e">
        <f t="shared" si="886"/>
        <v>#REF!</v>
      </c>
      <c r="BR565" s="10" t="e">
        <f>SUMIF([3]gfs0910a!#REF!,'[3]total hrs'!#REF!,[3]gfs0910a!#REF!)</f>
        <v>#REF!</v>
      </c>
      <c r="BS565" s="10" t="e">
        <f t="shared" si="887"/>
        <v>#REF!</v>
      </c>
      <c r="BT565" s="10" t="e">
        <f>SUMIF([3]gfs0910a!#REF!,'[3]total hrs'!#REF!,[3]gfs0910a!#REF!)</f>
        <v>#REF!</v>
      </c>
      <c r="BU565" s="10" t="e">
        <f t="shared" si="888"/>
        <v>#REF!</v>
      </c>
      <c r="BV565" s="10" t="e">
        <f>SUMIF([3]gfs0910a!#REF!,'[3]total hrs'!#REF!,[3]gfs0910a!#REF!)</f>
        <v>#REF!</v>
      </c>
      <c r="BW565" s="10" t="e">
        <f t="shared" si="889"/>
        <v>#REF!</v>
      </c>
    </row>
    <row r="566" spans="1:75" ht="21" customHeight="1" x14ac:dyDescent="0.25">
      <c r="A566" s="12">
        <v>52570</v>
      </c>
      <c r="B566" s="12" t="s">
        <v>578</v>
      </c>
      <c r="C566" s="15" t="s">
        <v>20</v>
      </c>
      <c r="D566" s="29">
        <f>SUMIF(general!$C:$C,'control sheet'!$A:$A,general!$K:$K)</f>
        <v>0</v>
      </c>
      <c r="E566" s="5">
        <f>SUMIF(airport!C:C,'control sheet'!A:A,airport!K:K)</f>
        <v>0</v>
      </c>
      <c r="F566" s="5">
        <f>SUMIF(denarau!C:C,'control sheet'!A:A,denarau!K:K)</f>
        <v>0</v>
      </c>
      <c r="G566" s="98">
        <f>SUMIF(fijian!$C:$C,'control sheet'!$A:$A,fijian!$K:$K)</f>
        <v>0</v>
      </c>
      <c r="H566" s="5">
        <f>SUMIF(north!C:C,'control sheet'!A:A,north!K:K)</f>
        <v>0</v>
      </c>
      <c r="I566" s="5"/>
      <c r="J566" s="5"/>
      <c r="L566" s="6">
        <f t="shared" si="868"/>
        <v>0</v>
      </c>
      <c r="N5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6" s="96">
        <f t="shared" si="869"/>
        <v>0</v>
      </c>
      <c r="R5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6" s="6">
        <f t="shared" si="870"/>
        <v>0</v>
      </c>
      <c r="AE566" s="7"/>
      <c r="AF566" s="6">
        <f t="shared" si="871"/>
        <v>0</v>
      </c>
      <c r="AG566" s="6">
        <f t="shared" si="872"/>
        <v>0</v>
      </c>
      <c r="AH566" s="6">
        <f t="shared" si="873"/>
        <v>0</v>
      </c>
      <c r="AI566" s="6">
        <f t="shared" si="874"/>
        <v>0</v>
      </c>
      <c r="AJ566" s="6">
        <f t="shared" si="875"/>
        <v>0</v>
      </c>
      <c r="AK566" s="6">
        <f t="shared" si="876"/>
        <v>0</v>
      </c>
      <c r="AL566" s="6"/>
      <c r="AM5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6" s="9" t="e">
        <f t="shared" si="877"/>
        <v>#REF!</v>
      </c>
      <c r="BD566" s="9" t="e">
        <f t="shared" si="878"/>
        <v>#REF!</v>
      </c>
      <c r="BE566" s="9" t="e">
        <f t="shared" si="879"/>
        <v>#REF!</v>
      </c>
      <c r="BF566" s="9" t="e">
        <f t="shared" si="880"/>
        <v>#REF!</v>
      </c>
      <c r="BG566" s="9" t="e">
        <f t="shared" si="881"/>
        <v>#REF!</v>
      </c>
      <c r="BH566" s="9" t="e">
        <f t="shared" si="882"/>
        <v>#REF!</v>
      </c>
      <c r="BI566" s="9" t="e">
        <f t="shared" si="883"/>
        <v>#REF!</v>
      </c>
      <c r="BL566" s="10" t="e">
        <f>SUMIF([3]gfs0910a!#REF!,'[3]total hrs'!#REF!,[3]gfs0910a!#REF!)</f>
        <v>#REF!</v>
      </c>
      <c r="BM566" s="10" t="e">
        <f t="shared" si="884"/>
        <v>#REF!</v>
      </c>
      <c r="BN566" s="10" t="e">
        <f>SUMIF([3]gfs0910a!#REF!,'[3]total hrs'!#REF!,[3]gfs0910a!#REF!)</f>
        <v>#REF!</v>
      </c>
      <c r="BO566" s="10" t="e">
        <f t="shared" si="885"/>
        <v>#REF!</v>
      </c>
      <c r="BP566" s="10" t="e">
        <f>SUMIF([3]gfs0910a!#REF!,'[3]total hrs'!#REF!,[3]gfs0910a!#REF!)</f>
        <v>#REF!</v>
      </c>
      <c r="BQ566" s="10" t="e">
        <f t="shared" si="886"/>
        <v>#REF!</v>
      </c>
      <c r="BR566" s="10" t="e">
        <f>SUMIF([3]gfs0910a!#REF!,'[3]total hrs'!#REF!,[3]gfs0910a!#REF!)</f>
        <v>#REF!</v>
      </c>
      <c r="BS566" s="10" t="e">
        <f t="shared" si="887"/>
        <v>#REF!</v>
      </c>
      <c r="BT566" s="10" t="e">
        <f>SUMIF([3]gfs0910a!#REF!,'[3]total hrs'!#REF!,[3]gfs0910a!#REF!)</f>
        <v>#REF!</v>
      </c>
      <c r="BU566" s="10" t="e">
        <f t="shared" si="888"/>
        <v>#REF!</v>
      </c>
      <c r="BV566" s="10" t="e">
        <f>SUMIF([3]gfs0910a!#REF!,'[3]total hrs'!#REF!,[3]gfs0910a!#REF!)</f>
        <v>#REF!</v>
      </c>
      <c r="BW566" s="10" t="e">
        <f t="shared" si="889"/>
        <v>#REF!</v>
      </c>
    </row>
    <row r="567" spans="1:75" ht="21" customHeight="1" x14ac:dyDescent="0.25">
      <c r="A567" s="12">
        <v>52572</v>
      </c>
      <c r="B567" s="12" t="s">
        <v>621</v>
      </c>
      <c r="C567" s="15" t="s">
        <v>20</v>
      </c>
      <c r="D567" s="29">
        <f>SUMIF(general!$C:$C,'control sheet'!$A:$A,general!$K:$K)</f>
        <v>0</v>
      </c>
      <c r="E567" s="5">
        <f>SUMIF(airport!C:C,'control sheet'!A:A,airport!K:K)</f>
        <v>0</v>
      </c>
      <c r="F567" s="5">
        <f>SUMIF(denarau!C:C,'control sheet'!A:A,denarau!K:K)</f>
        <v>0</v>
      </c>
      <c r="G567" s="98">
        <f>SUMIF(fijian!$C:$C,'control sheet'!$A:$A,fijian!$K:$K)</f>
        <v>0</v>
      </c>
      <c r="H567" s="5">
        <f>SUMIF(north!C:C,'control sheet'!A:A,north!K:K)</f>
        <v>0</v>
      </c>
      <c r="I567" s="5"/>
      <c r="J567" s="5"/>
      <c r="L567" s="6">
        <f t="shared" si="868"/>
        <v>0</v>
      </c>
      <c r="N5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7" s="96">
        <f t="shared" si="869"/>
        <v>0</v>
      </c>
      <c r="R5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7" s="6">
        <f t="shared" si="870"/>
        <v>0</v>
      </c>
      <c r="AE567" s="7"/>
      <c r="AF567" s="6">
        <f t="shared" si="871"/>
        <v>0</v>
      </c>
      <c r="AG567" s="6">
        <f t="shared" si="872"/>
        <v>0</v>
      </c>
      <c r="AH567" s="6">
        <f t="shared" si="873"/>
        <v>0</v>
      </c>
      <c r="AI567" s="6">
        <f t="shared" si="874"/>
        <v>0</v>
      </c>
      <c r="AJ567" s="6">
        <f t="shared" si="875"/>
        <v>0</v>
      </c>
      <c r="AK567" s="6">
        <f t="shared" si="876"/>
        <v>0</v>
      </c>
      <c r="AL567" s="6"/>
      <c r="AM5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7" s="9" t="e">
        <f t="shared" si="877"/>
        <v>#REF!</v>
      </c>
      <c r="BD567" s="9" t="e">
        <f t="shared" si="878"/>
        <v>#REF!</v>
      </c>
      <c r="BE567" s="9" t="e">
        <f t="shared" si="879"/>
        <v>#REF!</v>
      </c>
      <c r="BF567" s="9" t="e">
        <f t="shared" si="880"/>
        <v>#REF!</v>
      </c>
      <c r="BG567" s="9" t="e">
        <f t="shared" si="881"/>
        <v>#REF!</v>
      </c>
      <c r="BH567" s="9" t="e">
        <f t="shared" si="882"/>
        <v>#REF!</v>
      </c>
      <c r="BI567" s="9" t="e">
        <f t="shared" si="883"/>
        <v>#REF!</v>
      </c>
      <c r="BL567" s="10" t="e">
        <f>SUMIF([3]gfs0910a!#REF!,'[3]total hrs'!#REF!,[3]gfs0910a!#REF!)</f>
        <v>#REF!</v>
      </c>
      <c r="BM567" s="10" t="e">
        <f t="shared" si="884"/>
        <v>#REF!</v>
      </c>
      <c r="BN567" s="10" t="e">
        <f>SUMIF([3]gfs0910a!#REF!,'[3]total hrs'!#REF!,[3]gfs0910a!#REF!)</f>
        <v>#REF!</v>
      </c>
      <c r="BO567" s="10" t="e">
        <f t="shared" si="885"/>
        <v>#REF!</v>
      </c>
      <c r="BP567" s="10" t="e">
        <f>SUMIF([3]gfs0910a!#REF!,'[3]total hrs'!#REF!,[3]gfs0910a!#REF!)</f>
        <v>#REF!</v>
      </c>
      <c r="BQ567" s="10" t="e">
        <f t="shared" si="886"/>
        <v>#REF!</v>
      </c>
      <c r="BR567" s="10" t="e">
        <f>SUMIF([3]gfs0910a!#REF!,'[3]total hrs'!#REF!,[3]gfs0910a!#REF!)</f>
        <v>#REF!</v>
      </c>
      <c r="BS567" s="10" t="e">
        <f t="shared" si="887"/>
        <v>#REF!</v>
      </c>
      <c r="BT567" s="10" t="e">
        <f>SUMIF([3]gfs0910a!#REF!,'[3]total hrs'!#REF!,[3]gfs0910a!#REF!)</f>
        <v>#REF!</v>
      </c>
      <c r="BU567" s="10" t="e">
        <f t="shared" si="888"/>
        <v>#REF!</v>
      </c>
      <c r="BV567" s="10" t="e">
        <f>SUMIF([3]gfs0910a!#REF!,'[3]total hrs'!#REF!,[3]gfs0910a!#REF!)</f>
        <v>#REF!</v>
      </c>
      <c r="BW567" s="10" t="e">
        <f t="shared" si="889"/>
        <v>#REF!</v>
      </c>
    </row>
    <row r="568" spans="1:75" ht="21" customHeight="1" x14ac:dyDescent="0.25">
      <c r="A568" s="12">
        <v>52573</v>
      </c>
      <c r="B568" s="12" t="s">
        <v>579</v>
      </c>
      <c r="C568" s="15" t="s">
        <v>20</v>
      </c>
      <c r="D568" s="29">
        <f>SUMIF(general!$C:$C,'control sheet'!$A:$A,general!$K:$K)</f>
        <v>0</v>
      </c>
      <c r="E568" s="5">
        <f>SUMIF(airport!C:C,'control sheet'!A:A,airport!K:K)</f>
        <v>0</v>
      </c>
      <c r="F568" s="5">
        <f>SUMIF(denarau!C:C,'control sheet'!A:A,denarau!K:K)</f>
        <v>0</v>
      </c>
      <c r="G568" s="98">
        <f>SUMIF(fijian!$C:$C,'control sheet'!$A:$A,fijian!$K:$K)</f>
        <v>0</v>
      </c>
      <c r="H568" s="5">
        <f>SUMIF(north!C:C,'control sheet'!A:A,north!K:K)</f>
        <v>0</v>
      </c>
      <c r="I568" s="5"/>
      <c r="J568" s="5"/>
      <c r="L568" s="6">
        <f t="shared" si="868"/>
        <v>0</v>
      </c>
      <c r="N5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8" s="96">
        <f t="shared" si="869"/>
        <v>0</v>
      </c>
      <c r="R5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8" s="6">
        <f t="shared" si="870"/>
        <v>0</v>
      </c>
      <c r="AE568" s="7"/>
      <c r="AF568" s="6">
        <f t="shared" si="871"/>
        <v>0</v>
      </c>
      <c r="AG568" s="6">
        <f t="shared" si="872"/>
        <v>0</v>
      </c>
      <c r="AH568" s="6">
        <f t="shared" si="873"/>
        <v>0</v>
      </c>
      <c r="AI568" s="6">
        <f t="shared" si="874"/>
        <v>0</v>
      </c>
      <c r="AJ568" s="6">
        <f t="shared" si="875"/>
        <v>0</v>
      </c>
      <c r="AK568" s="6">
        <f t="shared" si="876"/>
        <v>0</v>
      </c>
      <c r="AL568" s="6"/>
      <c r="AM5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8" s="9" t="e">
        <f t="shared" si="877"/>
        <v>#REF!</v>
      </c>
      <c r="BD568" s="9" t="e">
        <f t="shared" si="878"/>
        <v>#REF!</v>
      </c>
      <c r="BE568" s="9" t="e">
        <f t="shared" si="879"/>
        <v>#REF!</v>
      </c>
      <c r="BF568" s="9" t="e">
        <f t="shared" si="880"/>
        <v>#REF!</v>
      </c>
      <c r="BG568" s="9" t="e">
        <f t="shared" si="881"/>
        <v>#REF!</v>
      </c>
      <c r="BH568" s="9" t="e">
        <f t="shared" si="882"/>
        <v>#REF!</v>
      </c>
      <c r="BI568" s="9" t="e">
        <f t="shared" si="883"/>
        <v>#REF!</v>
      </c>
      <c r="BL568" s="10" t="e">
        <f>SUMIF([3]gfs0910a!#REF!,'[3]total hrs'!#REF!,[3]gfs0910a!#REF!)</f>
        <v>#REF!</v>
      </c>
      <c r="BM568" s="10" t="e">
        <f t="shared" si="884"/>
        <v>#REF!</v>
      </c>
      <c r="BN568" s="10" t="e">
        <f>SUMIF([3]gfs0910a!#REF!,'[3]total hrs'!#REF!,[3]gfs0910a!#REF!)</f>
        <v>#REF!</v>
      </c>
      <c r="BO568" s="10" t="e">
        <f t="shared" si="885"/>
        <v>#REF!</v>
      </c>
      <c r="BP568" s="10" t="e">
        <f>SUMIF([3]gfs0910a!#REF!,'[3]total hrs'!#REF!,[3]gfs0910a!#REF!)</f>
        <v>#REF!</v>
      </c>
      <c r="BQ568" s="10" t="e">
        <f t="shared" si="886"/>
        <v>#REF!</v>
      </c>
      <c r="BR568" s="10" t="e">
        <f>SUMIF([3]gfs0910a!#REF!,'[3]total hrs'!#REF!,[3]gfs0910a!#REF!)</f>
        <v>#REF!</v>
      </c>
      <c r="BS568" s="10" t="e">
        <f t="shared" si="887"/>
        <v>#REF!</v>
      </c>
      <c r="BT568" s="10" t="e">
        <f>SUMIF([3]gfs0910a!#REF!,'[3]total hrs'!#REF!,[3]gfs0910a!#REF!)</f>
        <v>#REF!</v>
      </c>
      <c r="BU568" s="10" t="e">
        <f t="shared" si="888"/>
        <v>#REF!</v>
      </c>
      <c r="BV568" s="10" t="e">
        <f>SUMIF([3]gfs0910a!#REF!,'[3]total hrs'!#REF!,[3]gfs0910a!#REF!)</f>
        <v>#REF!</v>
      </c>
      <c r="BW568" s="10" t="e">
        <f t="shared" si="889"/>
        <v>#REF!</v>
      </c>
    </row>
    <row r="569" spans="1:75" ht="21" customHeight="1" x14ac:dyDescent="0.25">
      <c r="A569" s="12">
        <v>52575</v>
      </c>
      <c r="B569" s="12" t="s">
        <v>580</v>
      </c>
      <c r="C569" s="15" t="s">
        <v>20</v>
      </c>
      <c r="D569" s="29">
        <f>SUMIF(general!$C:$C,'control sheet'!$A:$A,general!$K:$K)</f>
        <v>0</v>
      </c>
      <c r="E569" s="5">
        <f>SUMIF(airport!C:C,'control sheet'!A:A,airport!K:K)</f>
        <v>0</v>
      </c>
      <c r="F569" s="5">
        <f>SUMIF(denarau!C:C,'control sheet'!A:A,denarau!K:K)</f>
        <v>0</v>
      </c>
      <c r="G569" s="98">
        <f>SUMIF(fijian!$C:$C,'control sheet'!$A:$A,fijian!$K:$K)</f>
        <v>0</v>
      </c>
      <c r="H569" s="5">
        <f>SUMIF(north!C:C,'control sheet'!A:A,north!K:K)</f>
        <v>0</v>
      </c>
      <c r="I569" s="5"/>
      <c r="J569" s="5"/>
      <c r="L569" s="6">
        <f t="shared" ref="L569:L580" si="892">SUM(D569:J569)</f>
        <v>0</v>
      </c>
      <c r="N5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69" s="96">
        <f t="shared" ref="Q569:Q580" si="893">SUM(N569:P569)-L569</f>
        <v>0</v>
      </c>
      <c r="R5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69" s="6">
        <f t="shared" ref="AD569:AD580" si="894">+L569-U569</f>
        <v>0</v>
      </c>
      <c r="AE569" s="7"/>
      <c r="AF569" s="6">
        <f t="shared" ref="AF569:AF580" si="895">+N569-W569</f>
        <v>0</v>
      </c>
      <c r="AG569" s="6">
        <f t="shared" ref="AG569:AG580" si="896">+O569-X569</f>
        <v>0</v>
      </c>
      <c r="AH569" s="6">
        <f t="shared" ref="AH569:AH580" si="897">+P569-Y569</f>
        <v>0</v>
      </c>
      <c r="AI569" s="6">
        <f t="shared" ref="AI569:AI580" si="898">+Q569-Z569</f>
        <v>0</v>
      </c>
      <c r="AJ569" s="6">
        <f t="shared" ref="AJ569:AJ580" si="899">+R569-AA569</f>
        <v>0</v>
      </c>
      <c r="AK569" s="6">
        <f t="shared" ref="AK569:AK580" si="900">+S569-AB569</f>
        <v>0</v>
      </c>
      <c r="AL569" s="6"/>
      <c r="AM5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69" s="9" t="e">
        <f t="shared" ref="BC569:BC580" si="901">+AM569-AU569</f>
        <v>#REF!</v>
      </c>
      <c r="BD569" s="9" t="e">
        <f t="shared" ref="BD569:BD580" si="902">+AN569-AV569</f>
        <v>#REF!</v>
      </c>
      <c r="BE569" s="9" t="e">
        <f t="shared" ref="BE569:BE580" si="903">+AO569-AW569</f>
        <v>#REF!</v>
      </c>
      <c r="BF569" s="9" t="e">
        <f t="shared" ref="BF569:BF580" si="904">+AP569-AX569</f>
        <v>#REF!</v>
      </c>
      <c r="BG569" s="9" t="e">
        <f t="shared" ref="BG569:BG580" si="905">+AQ569-AY569</f>
        <v>#REF!</v>
      </c>
      <c r="BH569" s="9" t="e">
        <f t="shared" ref="BH569:BH580" si="906">+AR569-AZ569</f>
        <v>#REF!</v>
      </c>
      <c r="BI569" s="9" t="e">
        <f t="shared" ref="BI569:BI580" si="907">+AS569-BA569</f>
        <v>#REF!</v>
      </c>
      <c r="BL569" s="10" t="e">
        <f>SUMIF([3]gfs0910a!#REF!,'[3]total hrs'!#REF!,[3]gfs0910a!#REF!)</f>
        <v>#REF!</v>
      </c>
      <c r="BM569" s="10" t="e">
        <f t="shared" ref="BM569:BM580" si="908">+BL569-L569</f>
        <v>#REF!</v>
      </c>
      <c r="BN569" s="10" t="e">
        <f>SUMIF([3]gfs0910a!#REF!,'[3]total hrs'!#REF!,[3]gfs0910a!#REF!)</f>
        <v>#REF!</v>
      </c>
      <c r="BO569" s="10" t="e">
        <f t="shared" ref="BO569:BO580" si="909">+BN569-N569</f>
        <v>#REF!</v>
      </c>
      <c r="BP569" s="10" t="e">
        <f>SUMIF([3]gfs0910a!#REF!,'[3]total hrs'!#REF!,[3]gfs0910a!#REF!)</f>
        <v>#REF!</v>
      </c>
      <c r="BQ569" s="10" t="e">
        <f t="shared" ref="BQ569:BQ580" si="910">+BP569-O569</f>
        <v>#REF!</v>
      </c>
      <c r="BR569" s="10" t="e">
        <f>SUMIF([3]gfs0910a!#REF!,'[3]total hrs'!#REF!,[3]gfs0910a!#REF!)</f>
        <v>#REF!</v>
      </c>
      <c r="BS569" s="10" t="e">
        <f t="shared" ref="BS569:BS580" si="911">+BR569-P569</f>
        <v>#REF!</v>
      </c>
      <c r="BT569" s="10" t="e">
        <f>SUMIF([3]gfs0910a!#REF!,'[3]total hrs'!#REF!,[3]gfs0910a!#REF!)</f>
        <v>#REF!</v>
      </c>
      <c r="BU569" s="10" t="e">
        <f t="shared" ref="BU569:BU580" si="912">+BT569-R569</f>
        <v>#REF!</v>
      </c>
      <c r="BV569" s="10" t="e">
        <f>SUMIF([3]gfs0910a!#REF!,'[3]total hrs'!#REF!,[3]gfs0910a!#REF!)</f>
        <v>#REF!</v>
      </c>
      <c r="BW569" s="10" t="e">
        <f t="shared" ref="BW569:BW580" si="913">+BV569-S569</f>
        <v>#REF!</v>
      </c>
    </row>
    <row r="570" spans="1:75" ht="21" customHeight="1" x14ac:dyDescent="0.25">
      <c r="A570" s="12">
        <v>52577</v>
      </c>
      <c r="B570" s="12" t="s">
        <v>581</v>
      </c>
      <c r="C570" s="15" t="s">
        <v>20</v>
      </c>
      <c r="D570" s="29">
        <f>SUMIF(general!$C:$C,'control sheet'!$A:$A,general!$K:$K)</f>
        <v>0</v>
      </c>
      <c r="E570" s="5">
        <f>SUMIF(airport!C:C,'control sheet'!A:A,airport!K:K)</f>
        <v>0</v>
      </c>
      <c r="F570" s="5">
        <f>SUMIF(denarau!C:C,'control sheet'!A:A,denarau!K:K)</f>
        <v>0</v>
      </c>
      <c r="G570" s="98">
        <f>SUMIF(fijian!$C:$C,'control sheet'!$A:$A,fijian!$K:$K)</f>
        <v>0</v>
      </c>
      <c r="H570" s="5">
        <f>SUMIF(north!C:C,'control sheet'!A:A,north!K:K)</f>
        <v>0</v>
      </c>
      <c r="I570" s="5"/>
      <c r="J570" s="5"/>
      <c r="L570" s="6">
        <f t="shared" si="892"/>
        <v>0</v>
      </c>
      <c r="N5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0" s="96">
        <f t="shared" si="893"/>
        <v>0</v>
      </c>
      <c r="R5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0" s="6">
        <f t="shared" si="894"/>
        <v>0</v>
      </c>
      <c r="AE570" s="7"/>
      <c r="AF570" s="6">
        <f t="shared" si="895"/>
        <v>0</v>
      </c>
      <c r="AG570" s="6">
        <f t="shared" si="896"/>
        <v>0</v>
      </c>
      <c r="AH570" s="6">
        <f t="shared" si="897"/>
        <v>0</v>
      </c>
      <c r="AI570" s="6">
        <f t="shared" si="898"/>
        <v>0</v>
      </c>
      <c r="AJ570" s="6">
        <f t="shared" si="899"/>
        <v>0</v>
      </c>
      <c r="AK570" s="6">
        <f t="shared" si="900"/>
        <v>0</v>
      </c>
      <c r="AL570" s="6"/>
      <c r="AM5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0" s="9" t="e">
        <f t="shared" si="901"/>
        <v>#REF!</v>
      </c>
      <c r="BD570" s="9" t="e">
        <f t="shared" si="902"/>
        <v>#REF!</v>
      </c>
      <c r="BE570" s="9" t="e">
        <f t="shared" si="903"/>
        <v>#REF!</v>
      </c>
      <c r="BF570" s="9" t="e">
        <f t="shared" si="904"/>
        <v>#REF!</v>
      </c>
      <c r="BG570" s="9" t="e">
        <f t="shared" si="905"/>
        <v>#REF!</v>
      </c>
      <c r="BH570" s="9" t="e">
        <f t="shared" si="906"/>
        <v>#REF!</v>
      </c>
      <c r="BI570" s="9" t="e">
        <f t="shared" si="907"/>
        <v>#REF!</v>
      </c>
      <c r="BL570" s="10" t="e">
        <f>SUMIF([3]gfs0910a!#REF!,'[3]total hrs'!#REF!,[3]gfs0910a!#REF!)</f>
        <v>#REF!</v>
      </c>
      <c r="BM570" s="10" t="e">
        <f t="shared" si="908"/>
        <v>#REF!</v>
      </c>
      <c r="BN570" s="10" t="e">
        <f>SUMIF([3]gfs0910a!#REF!,'[3]total hrs'!#REF!,[3]gfs0910a!#REF!)</f>
        <v>#REF!</v>
      </c>
      <c r="BO570" s="10" t="e">
        <f t="shared" si="909"/>
        <v>#REF!</v>
      </c>
      <c r="BP570" s="10" t="e">
        <f>SUMIF([3]gfs0910a!#REF!,'[3]total hrs'!#REF!,[3]gfs0910a!#REF!)</f>
        <v>#REF!</v>
      </c>
      <c r="BQ570" s="10" t="e">
        <f t="shared" si="910"/>
        <v>#REF!</v>
      </c>
      <c r="BR570" s="10" t="e">
        <f>SUMIF([3]gfs0910a!#REF!,'[3]total hrs'!#REF!,[3]gfs0910a!#REF!)</f>
        <v>#REF!</v>
      </c>
      <c r="BS570" s="10" t="e">
        <f t="shared" si="911"/>
        <v>#REF!</v>
      </c>
      <c r="BT570" s="10" t="e">
        <f>SUMIF([3]gfs0910a!#REF!,'[3]total hrs'!#REF!,[3]gfs0910a!#REF!)</f>
        <v>#REF!</v>
      </c>
      <c r="BU570" s="10" t="e">
        <f t="shared" si="912"/>
        <v>#REF!</v>
      </c>
      <c r="BV570" s="10" t="e">
        <f>SUMIF([3]gfs0910a!#REF!,'[3]total hrs'!#REF!,[3]gfs0910a!#REF!)</f>
        <v>#REF!</v>
      </c>
      <c r="BW570" s="10" t="e">
        <f t="shared" si="913"/>
        <v>#REF!</v>
      </c>
    </row>
    <row r="571" spans="1:75" ht="21" customHeight="1" x14ac:dyDescent="0.25">
      <c r="A571" s="12">
        <v>52578</v>
      </c>
      <c r="B571" s="12" t="s">
        <v>582</v>
      </c>
      <c r="C571" s="15" t="s">
        <v>20</v>
      </c>
      <c r="D571" s="29">
        <f>SUMIF(general!$C:$C,'control sheet'!$A:$A,general!$K:$K)</f>
        <v>0</v>
      </c>
      <c r="E571" s="5">
        <f>SUMIF(airport!C:C,'control sheet'!A:A,airport!K:K)</f>
        <v>0</v>
      </c>
      <c r="F571" s="5">
        <f>SUMIF(denarau!C:C,'control sheet'!A:A,denarau!K:K)</f>
        <v>0</v>
      </c>
      <c r="G571" s="98">
        <f>SUMIF(fijian!$C:$C,'control sheet'!$A:$A,fijian!$K:$K)</f>
        <v>0</v>
      </c>
      <c r="H571" s="5">
        <f>SUMIF(north!C:C,'control sheet'!A:A,north!K:K)</f>
        <v>0</v>
      </c>
      <c r="I571" s="5"/>
      <c r="J571" s="5"/>
      <c r="L571" s="6">
        <f t="shared" si="892"/>
        <v>0</v>
      </c>
      <c r="N5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1" s="96">
        <f t="shared" si="893"/>
        <v>0</v>
      </c>
      <c r="R5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1" s="6">
        <f t="shared" si="894"/>
        <v>0</v>
      </c>
      <c r="AE571" s="7"/>
      <c r="AF571" s="6">
        <f t="shared" si="895"/>
        <v>0</v>
      </c>
      <c r="AG571" s="6">
        <f t="shared" si="896"/>
        <v>0</v>
      </c>
      <c r="AH571" s="6">
        <f t="shared" si="897"/>
        <v>0</v>
      </c>
      <c r="AI571" s="6">
        <f t="shared" si="898"/>
        <v>0</v>
      </c>
      <c r="AJ571" s="6">
        <f t="shared" si="899"/>
        <v>0</v>
      </c>
      <c r="AK571" s="6">
        <f t="shared" si="900"/>
        <v>0</v>
      </c>
      <c r="AL571" s="6"/>
      <c r="AM5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1" s="9" t="e">
        <f t="shared" si="901"/>
        <v>#REF!</v>
      </c>
      <c r="BD571" s="9" t="e">
        <f t="shared" si="902"/>
        <v>#REF!</v>
      </c>
      <c r="BE571" s="9" t="e">
        <f t="shared" si="903"/>
        <v>#REF!</v>
      </c>
      <c r="BF571" s="9" t="e">
        <f t="shared" si="904"/>
        <v>#REF!</v>
      </c>
      <c r="BG571" s="9" t="e">
        <f t="shared" si="905"/>
        <v>#REF!</v>
      </c>
      <c r="BH571" s="9" t="e">
        <f t="shared" si="906"/>
        <v>#REF!</v>
      </c>
      <c r="BI571" s="9" t="e">
        <f t="shared" si="907"/>
        <v>#REF!</v>
      </c>
      <c r="BL571" s="10" t="e">
        <f>SUMIF([3]gfs0910a!#REF!,'[3]total hrs'!#REF!,[3]gfs0910a!#REF!)</f>
        <v>#REF!</v>
      </c>
      <c r="BM571" s="10" t="e">
        <f t="shared" si="908"/>
        <v>#REF!</v>
      </c>
      <c r="BN571" s="10" t="e">
        <f>SUMIF([3]gfs0910a!#REF!,'[3]total hrs'!#REF!,[3]gfs0910a!#REF!)</f>
        <v>#REF!</v>
      </c>
      <c r="BO571" s="10" t="e">
        <f t="shared" si="909"/>
        <v>#REF!</v>
      </c>
      <c r="BP571" s="10" t="e">
        <f>SUMIF([3]gfs0910a!#REF!,'[3]total hrs'!#REF!,[3]gfs0910a!#REF!)</f>
        <v>#REF!</v>
      </c>
      <c r="BQ571" s="10" t="e">
        <f t="shared" si="910"/>
        <v>#REF!</v>
      </c>
      <c r="BR571" s="10" t="e">
        <f>SUMIF([3]gfs0910a!#REF!,'[3]total hrs'!#REF!,[3]gfs0910a!#REF!)</f>
        <v>#REF!</v>
      </c>
      <c r="BS571" s="10" t="e">
        <f t="shared" si="911"/>
        <v>#REF!</v>
      </c>
      <c r="BT571" s="10" t="e">
        <f>SUMIF([3]gfs0910a!#REF!,'[3]total hrs'!#REF!,[3]gfs0910a!#REF!)</f>
        <v>#REF!</v>
      </c>
      <c r="BU571" s="10" t="e">
        <f t="shared" si="912"/>
        <v>#REF!</v>
      </c>
      <c r="BV571" s="10" t="e">
        <f>SUMIF([3]gfs0910a!#REF!,'[3]total hrs'!#REF!,[3]gfs0910a!#REF!)</f>
        <v>#REF!</v>
      </c>
      <c r="BW571" s="10" t="e">
        <f t="shared" si="913"/>
        <v>#REF!</v>
      </c>
    </row>
    <row r="572" spans="1:75" ht="21" customHeight="1" x14ac:dyDescent="0.25">
      <c r="A572" s="12">
        <v>52580</v>
      </c>
      <c r="B572" s="12" t="s">
        <v>583</v>
      </c>
      <c r="C572" s="15" t="s">
        <v>20</v>
      </c>
      <c r="D572" s="29">
        <f>SUMIF(general!$C:$C,'control sheet'!$A:$A,general!$K:$K)</f>
        <v>0</v>
      </c>
      <c r="E572" s="5">
        <f>SUMIF(airport!C:C,'control sheet'!A:A,airport!K:K)</f>
        <v>0</v>
      </c>
      <c r="F572" s="5">
        <f>SUMIF(denarau!C:C,'control sheet'!A:A,denarau!K:K)</f>
        <v>0</v>
      </c>
      <c r="G572" s="98">
        <f>SUMIF(fijian!$C:$C,'control sheet'!$A:$A,fijian!$K:$K)</f>
        <v>0</v>
      </c>
      <c r="H572" s="5">
        <f>SUMIF(north!C:C,'control sheet'!A:A,north!K:K)</f>
        <v>0</v>
      </c>
      <c r="I572" s="5"/>
      <c r="J572" s="5"/>
      <c r="L572" s="6">
        <f t="shared" si="892"/>
        <v>0</v>
      </c>
      <c r="N5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2" s="96">
        <f t="shared" si="893"/>
        <v>0</v>
      </c>
      <c r="R5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2" s="6">
        <f t="shared" si="894"/>
        <v>0</v>
      </c>
      <c r="AE572" s="7"/>
      <c r="AF572" s="6">
        <f t="shared" si="895"/>
        <v>0</v>
      </c>
      <c r="AG572" s="6">
        <f t="shared" si="896"/>
        <v>0</v>
      </c>
      <c r="AH572" s="6">
        <f t="shared" si="897"/>
        <v>0</v>
      </c>
      <c r="AI572" s="6">
        <f t="shared" si="898"/>
        <v>0</v>
      </c>
      <c r="AJ572" s="6">
        <f t="shared" si="899"/>
        <v>0</v>
      </c>
      <c r="AK572" s="6">
        <f t="shared" si="900"/>
        <v>0</v>
      </c>
      <c r="AL572" s="6"/>
      <c r="AM5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2" s="9" t="e">
        <f t="shared" si="901"/>
        <v>#REF!</v>
      </c>
      <c r="BD572" s="9" t="e">
        <f t="shared" si="902"/>
        <v>#REF!</v>
      </c>
      <c r="BE572" s="9" t="e">
        <f t="shared" si="903"/>
        <v>#REF!</v>
      </c>
      <c r="BF572" s="9" t="e">
        <f t="shared" si="904"/>
        <v>#REF!</v>
      </c>
      <c r="BG572" s="9" t="e">
        <f t="shared" si="905"/>
        <v>#REF!</v>
      </c>
      <c r="BH572" s="9" t="e">
        <f t="shared" si="906"/>
        <v>#REF!</v>
      </c>
      <c r="BI572" s="9" t="e">
        <f t="shared" si="907"/>
        <v>#REF!</v>
      </c>
      <c r="BL572" s="10" t="e">
        <f>SUMIF([3]gfs0910a!#REF!,'[3]total hrs'!#REF!,[3]gfs0910a!#REF!)</f>
        <v>#REF!</v>
      </c>
      <c r="BM572" s="10" t="e">
        <f t="shared" si="908"/>
        <v>#REF!</v>
      </c>
      <c r="BN572" s="10" t="e">
        <f>SUMIF([3]gfs0910a!#REF!,'[3]total hrs'!#REF!,[3]gfs0910a!#REF!)</f>
        <v>#REF!</v>
      </c>
      <c r="BO572" s="10" t="e">
        <f t="shared" si="909"/>
        <v>#REF!</v>
      </c>
      <c r="BP572" s="10" t="e">
        <f>SUMIF([3]gfs0910a!#REF!,'[3]total hrs'!#REF!,[3]gfs0910a!#REF!)</f>
        <v>#REF!</v>
      </c>
      <c r="BQ572" s="10" t="e">
        <f t="shared" si="910"/>
        <v>#REF!</v>
      </c>
      <c r="BR572" s="10" t="e">
        <f>SUMIF([3]gfs0910a!#REF!,'[3]total hrs'!#REF!,[3]gfs0910a!#REF!)</f>
        <v>#REF!</v>
      </c>
      <c r="BS572" s="10" t="e">
        <f t="shared" si="911"/>
        <v>#REF!</v>
      </c>
      <c r="BT572" s="10" t="e">
        <f>SUMIF([3]gfs0910a!#REF!,'[3]total hrs'!#REF!,[3]gfs0910a!#REF!)</f>
        <v>#REF!</v>
      </c>
      <c r="BU572" s="10" t="e">
        <f t="shared" si="912"/>
        <v>#REF!</v>
      </c>
      <c r="BV572" s="10" t="e">
        <f>SUMIF([3]gfs0910a!#REF!,'[3]total hrs'!#REF!,[3]gfs0910a!#REF!)</f>
        <v>#REF!</v>
      </c>
      <c r="BW572" s="10" t="e">
        <f t="shared" si="913"/>
        <v>#REF!</v>
      </c>
    </row>
    <row r="573" spans="1:75" ht="21" customHeight="1" x14ac:dyDescent="0.25">
      <c r="A573" s="12">
        <v>52582</v>
      </c>
      <c r="B573" s="12" t="s">
        <v>584</v>
      </c>
      <c r="C573" s="15" t="s">
        <v>20</v>
      </c>
      <c r="D573" s="29">
        <f>SUMIF(general!$C:$C,'control sheet'!$A:$A,general!$K:$K)</f>
        <v>0</v>
      </c>
      <c r="E573" s="5">
        <f>SUMIF(airport!C:C,'control sheet'!A:A,airport!K:K)</f>
        <v>0</v>
      </c>
      <c r="F573" s="5">
        <f>SUMIF(denarau!C:C,'control sheet'!A:A,denarau!K:K)</f>
        <v>0</v>
      </c>
      <c r="G573" s="98">
        <f>SUMIF(fijian!$C:$C,'control sheet'!$A:$A,fijian!$K:$K)</f>
        <v>0</v>
      </c>
      <c r="H573" s="5">
        <f>SUMIF(north!C:C,'control sheet'!A:A,north!K:K)</f>
        <v>0</v>
      </c>
      <c r="I573" s="5"/>
      <c r="J573" s="5"/>
      <c r="L573" s="6">
        <f t="shared" si="892"/>
        <v>0</v>
      </c>
      <c r="N5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3" s="96">
        <f t="shared" si="893"/>
        <v>0</v>
      </c>
      <c r="R5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3" s="6">
        <f t="shared" si="894"/>
        <v>0</v>
      </c>
      <c r="AE573" s="7"/>
      <c r="AF573" s="6">
        <f t="shared" si="895"/>
        <v>0</v>
      </c>
      <c r="AG573" s="6">
        <f t="shared" si="896"/>
        <v>0</v>
      </c>
      <c r="AH573" s="6">
        <f t="shared" si="897"/>
        <v>0</v>
      </c>
      <c r="AI573" s="6">
        <f t="shared" si="898"/>
        <v>0</v>
      </c>
      <c r="AJ573" s="6">
        <f t="shared" si="899"/>
        <v>0</v>
      </c>
      <c r="AK573" s="6">
        <f t="shared" si="900"/>
        <v>0</v>
      </c>
      <c r="AL573" s="6"/>
      <c r="AM5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3" s="9" t="e">
        <f t="shared" si="901"/>
        <v>#REF!</v>
      </c>
      <c r="BD573" s="9" t="e">
        <f t="shared" si="902"/>
        <v>#REF!</v>
      </c>
      <c r="BE573" s="9" t="e">
        <f t="shared" si="903"/>
        <v>#REF!</v>
      </c>
      <c r="BF573" s="9" t="e">
        <f t="shared" si="904"/>
        <v>#REF!</v>
      </c>
      <c r="BG573" s="9" t="e">
        <f t="shared" si="905"/>
        <v>#REF!</v>
      </c>
      <c r="BH573" s="9" t="e">
        <f t="shared" si="906"/>
        <v>#REF!</v>
      </c>
      <c r="BI573" s="9" t="e">
        <f t="shared" si="907"/>
        <v>#REF!</v>
      </c>
      <c r="BL573" s="10" t="e">
        <f>SUMIF([3]gfs0910a!#REF!,'[3]total hrs'!#REF!,[3]gfs0910a!#REF!)</f>
        <v>#REF!</v>
      </c>
      <c r="BM573" s="10" t="e">
        <f t="shared" si="908"/>
        <v>#REF!</v>
      </c>
      <c r="BN573" s="10" t="e">
        <f>SUMIF([3]gfs0910a!#REF!,'[3]total hrs'!#REF!,[3]gfs0910a!#REF!)</f>
        <v>#REF!</v>
      </c>
      <c r="BO573" s="10" t="e">
        <f t="shared" si="909"/>
        <v>#REF!</v>
      </c>
      <c r="BP573" s="10" t="e">
        <f>SUMIF([3]gfs0910a!#REF!,'[3]total hrs'!#REF!,[3]gfs0910a!#REF!)</f>
        <v>#REF!</v>
      </c>
      <c r="BQ573" s="10" t="e">
        <f t="shared" si="910"/>
        <v>#REF!</v>
      </c>
      <c r="BR573" s="10" t="e">
        <f>SUMIF([3]gfs0910a!#REF!,'[3]total hrs'!#REF!,[3]gfs0910a!#REF!)</f>
        <v>#REF!</v>
      </c>
      <c r="BS573" s="10" t="e">
        <f t="shared" si="911"/>
        <v>#REF!</v>
      </c>
      <c r="BT573" s="10" t="e">
        <f>SUMIF([3]gfs0910a!#REF!,'[3]total hrs'!#REF!,[3]gfs0910a!#REF!)</f>
        <v>#REF!</v>
      </c>
      <c r="BU573" s="10" t="e">
        <f t="shared" si="912"/>
        <v>#REF!</v>
      </c>
      <c r="BV573" s="10" t="e">
        <f>SUMIF([3]gfs0910a!#REF!,'[3]total hrs'!#REF!,[3]gfs0910a!#REF!)</f>
        <v>#REF!</v>
      </c>
      <c r="BW573" s="10" t="e">
        <f t="shared" si="913"/>
        <v>#REF!</v>
      </c>
    </row>
    <row r="574" spans="1:75" ht="21" customHeight="1" x14ac:dyDescent="0.25">
      <c r="A574" s="12">
        <v>52583</v>
      </c>
      <c r="B574" s="12" t="s">
        <v>585</v>
      </c>
      <c r="C574" s="15" t="s">
        <v>20</v>
      </c>
      <c r="D574" s="29">
        <f>SUMIF(general!$C:$C,'control sheet'!$A:$A,general!$K:$K)</f>
        <v>0</v>
      </c>
      <c r="E574" s="5">
        <f>SUMIF(airport!C:C,'control sheet'!A:A,airport!K:K)</f>
        <v>0</v>
      </c>
      <c r="F574" s="5">
        <f>SUMIF(denarau!C:C,'control sheet'!A:A,denarau!K:K)</f>
        <v>0</v>
      </c>
      <c r="G574" s="98">
        <f>SUMIF(fijian!$C:$C,'control sheet'!$A:$A,fijian!$K:$K)</f>
        <v>0</v>
      </c>
      <c r="H574" s="5">
        <f>SUMIF(north!C:C,'control sheet'!A:A,north!K:K)</f>
        <v>0</v>
      </c>
      <c r="I574" s="5"/>
      <c r="J574" s="5"/>
      <c r="L574" s="6">
        <f t="shared" si="892"/>
        <v>0</v>
      </c>
      <c r="N5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4" s="96">
        <f t="shared" si="893"/>
        <v>0</v>
      </c>
      <c r="R5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4" s="6">
        <f t="shared" si="894"/>
        <v>0</v>
      </c>
      <c r="AE574" s="7"/>
      <c r="AF574" s="6">
        <f t="shared" si="895"/>
        <v>0</v>
      </c>
      <c r="AG574" s="6">
        <f t="shared" si="896"/>
        <v>0</v>
      </c>
      <c r="AH574" s="6">
        <f t="shared" si="897"/>
        <v>0</v>
      </c>
      <c r="AI574" s="6">
        <f t="shared" si="898"/>
        <v>0</v>
      </c>
      <c r="AJ574" s="6">
        <f t="shared" si="899"/>
        <v>0</v>
      </c>
      <c r="AK574" s="6">
        <f t="shared" si="900"/>
        <v>0</v>
      </c>
      <c r="AL574" s="6"/>
      <c r="AM5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4" s="9" t="e">
        <f t="shared" si="901"/>
        <v>#REF!</v>
      </c>
      <c r="BD574" s="9" t="e">
        <f t="shared" si="902"/>
        <v>#REF!</v>
      </c>
      <c r="BE574" s="9" t="e">
        <f t="shared" si="903"/>
        <v>#REF!</v>
      </c>
      <c r="BF574" s="9" t="e">
        <f t="shared" si="904"/>
        <v>#REF!</v>
      </c>
      <c r="BG574" s="9" t="e">
        <f t="shared" si="905"/>
        <v>#REF!</v>
      </c>
      <c r="BH574" s="9" t="e">
        <f t="shared" si="906"/>
        <v>#REF!</v>
      </c>
      <c r="BI574" s="9" t="e">
        <f t="shared" si="907"/>
        <v>#REF!</v>
      </c>
      <c r="BL574" s="10" t="e">
        <f>SUMIF([3]gfs0910a!#REF!,'[3]total hrs'!#REF!,[3]gfs0910a!#REF!)</f>
        <v>#REF!</v>
      </c>
      <c r="BM574" s="10" t="e">
        <f t="shared" si="908"/>
        <v>#REF!</v>
      </c>
      <c r="BN574" s="10" t="e">
        <f>SUMIF([3]gfs0910a!#REF!,'[3]total hrs'!#REF!,[3]gfs0910a!#REF!)</f>
        <v>#REF!</v>
      </c>
      <c r="BO574" s="10" t="e">
        <f t="shared" si="909"/>
        <v>#REF!</v>
      </c>
      <c r="BP574" s="10" t="e">
        <f>SUMIF([3]gfs0910a!#REF!,'[3]total hrs'!#REF!,[3]gfs0910a!#REF!)</f>
        <v>#REF!</v>
      </c>
      <c r="BQ574" s="10" t="e">
        <f t="shared" si="910"/>
        <v>#REF!</v>
      </c>
      <c r="BR574" s="10" t="e">
        <f>SUMIF([3]gfs0910a!#REF!,'[3]total hrs'!#REF!,[3]gfs0910a!#REF!)</f>
        <v>#REF!</v>
      </c>
      <c r="BS574" s="10" t="e">
        <f t="shared" si="911"/>
        <v>#REF!</v>
      </c>
      <c r="BT574" s="10" t="e">
        <f>SUMIF([3]gfs0910a!#REF!,'[3]total hrs'!#REF!,[3]gfs0910a!#REF!)</f>
        <v>#REF!</v>
      </c>
      <c r="BU574" s="10" t="e">
        <f t="shared" si="912"/>
        <v>#REF!</v>
      </c>
      <c r="BV574" s="10" t="e">
        <f>SUMIF([3]gfs0910a!#REF!,'[3]total hrs'!#REF!,[3]gfs0910a!#REF!)</f>
        <v>#REF!</v>
      </c>
      <c r="BW574" s="10" t="e">
        <f t="shared" si="913"/>
        <v>#REF!</v>
      </c>
    </row>
    <row r="575" spans="1:75" ht="21" customHeight="1" x14ac:dyDescent="0.25">
      <c r="A575" s="12">
        <v>52584</v>
      </c>
      <c r="B575" s="12" t="s">
        <v>586</v>
      </c>
      <c r="C575" s="15" t="s">
        <v>20</v>
      </c>
      <c r="D575" s="29">
        <f>SUMIF(general!$C:$C,'control sheet'!$A:$A,general!$K:$K)</f>
        <v>0</v>
      </c>
      <c r="E575" s="5">
        <f>SUMIF(airport!C:C,'control sheet'!A:A,airport!K:K)</f>
        <v>0</v>
      </c>
      <c r="F575" s="5">
        <f>SUMIF(denarau!C:C,'control sheet'!A:A,denarau!K:K)</f>
        <v>0</v>
      </c>
      <c r="G575" s="98">
        <f>SUMIF(fijian!$C:$C,'control sheet'!$A:$A,fijian!$K:$K)</f>
        <v>0</v>
      </c>
      <c r="H575" s="5">
        <f>SUMIF(north!C:C,'control sheet'!A:A,north!K:K)</f>
        <v>0</v>
      </c>
      <c r="I575" s="5"/>
      <c r="J575" s="5"/>
      <c r="L575" s="6">
        <f t="shared" si="892"/>
        <v>0</v>
      </c>
      <c r="N5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5" s="96">
        <f t="shared" si="893"/>
        <v>0</v>
      </c>
      <c r="R5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5" s="6">
        <f t="shared" si="894"/>
        <v>0</v>
      </c>
      <c r="AE575" s="7"/>
      <c r="AF575" s="6">
        <f t="shared" si="895"/>
        <v>0</v>
      </c>
      <c r="AG575" s="6">
        <f t="shared" si="896"/>
        <v>0</v>
      </c>
      <c r="AH575" s="6">
        <f t="shared" si="897"/>
        <v>0</v>
      </c>
      <c r="AI575" s="6">
        <f t="shared" si="898"/>
        <v>0</v>
      </c>
      <c r="AJ575" s="6">
        <f t="shared" si="899"/>
        <v>0</v>
      </c>
      <c r="AK575" s="6">
        <f t="shared" si="900"/>
        <v>0</v>
      </c>
      <c r="AL575" s="6"/>
      <c r="AM5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5" s="9" t="e">
        <f t="shared" si="901"/>
        <v>#REF!</v>
      </c>
      <c r="BD575" s="9" t="e">
        <f t="shared" si="902"/>
        <v>#REF!</v>
      </c>
      <c r="BE575" s="9" t="e">
        <f t="shared" si="903"/>
        <v>#REF!</v>
      </c>
      <c r="BF575" s="9" t="e">
        <f t="shared" si="904"/>
        <v>#REF!</v>
      </c>
      <c r="BG575" s="9" t="e">
        <f t="shared" si="905"/>
        <v>#REF!</v>
      </c>
      <c r="BH575" s="9" t="e">
        <f t="shared" si="906"/>
        <v>#REF!</v>
      </c>
      <c r="BI575" s="9" t="e">
        <f t="shared" si="907"/>
        <v>#REF!</v>
      </c>
      <c r="BL575" s="10" t="e">
        <f>SUMIF([3]gfs0910a!#REF!,'[3]total hrs'!#REF!,[3]gfs0910a!#REF!)</f>
        <v>#REF!</v>
      </c>
      <c r="BM575" s="10" t="e">
        <f t="shared" si="908"/>
        <v>#REF!</v>
      </c>
      <c r="BN575" s="10" t="e">
        <f>SUMIF([3]gfs0910a!#REF!,'[3]total hrs'!#REF!,[3]gfs0910a!#REF!)</f>
        <v>#REF!</v>
      </c>
      <c r="BO575" s="10" t="e">
        <f t="shared" si="909"/>
        <v>#REF!</v>
      </c>
      <c r="BP575" s="10" t="e">
        <f>SUMIF([3]gfs0910a!#REF!,'[3]total hrs'!#REF!,[3]gfs0910a!#REF!)</f>
        <v>#REF!</v>
      </c>
      <c r="BQ575" s="10" t="e">
        <f t="shared" si="910"/>
        <v>#REF!</v>
      </c>
      <c r="BR575" s="10" t="e">
        <f>SUMIF([3]gfs0910a!#REF!,'[3]total hrs'!#REF!,[3]gfs0910a!#REF!)</f>
        <v>#REF!</v>
      </c>
      <c r="BS575" s="10" t="e">
        <f t="shared" si="911"/>
        <v>#REF!</v>
      </c>
      <c r="BT575" s="10" t="e">
        <f>SUMIF([3]gfs0910a!#REF!,'[3]total hrs'!#REF!,[3]gfs0910a!#REF!)</f>
        <v>#REF!</v>
      </c>
      <c r="BU575" s="10" t="e">
        <f t="shared" si="912"/>
        <v>#REF!</v>
      </c>
      <c r="BV575" s="10" t="e">
        <f>SUMIF([3]gfs0910a!#REF!,'[3]total hrs'!#REF!,[3]gfs0910a!#REF!)</f>
        <v>#REF!</v>
      </c>
      <c r="BW575" s="10" t="e">
        <f t="shared" si="913"/>
        <v>#REF!</v>
      </c>
    </row>
    <row r="576" spans="1:75" ht="21" customHeight="1" x14ac:dyDescent="0.25">
      <c r="A576" s="12">
        <v>52585</v>
      </c>
      <c r="B576" s="12" t="s">
        <v>587</v>
      </c>
      <c r="C576" s="15" t="s">
        <v>20</v>
      </c>
      <c r="D576" s="29">
        <f>SUMIF(general!$C:$C,'control sheet'!$A:$A,general!$K:$K)</f>
        <v>0</v>
      </c>
      <c r="E576" s="5">
        <f>SUMIF(airport!C:C,'control sheet'!A:A,airport!K:K)</f>
        <v>0</v>
      </c>
      <c r="F576" s="5">
        <f>SUMIF(denarau!C:C,'control sheet'!A:A,denarau!K:K)</f>
        <v>0</v>
      </c>
      <c r="G576" s="98">
        <f>SUMIF(fijian!$C:$C,'control sheet'!$A:$A,fijian!$K:$K)</f>
        <v>0</v>
      </c>
      <c r="H576" s="5">
        <f>SUMIF(north!C:C,'control sheet'!A:A,north!K:K)</f>
        <v>0</v>
      </c>
      <c r="I576" s="5"/>
      <c r="J576" s="5"/>
      <c r="L576" s="6">
        <f t="shared" si="892"/>
        <v>0</v>
      </c>
      <c r="N5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6" s="96">
        <f t="shared" si="893"/>
        <v>0</v>
      </c>
      <c r="R5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6" s="6">
        <f t="shared" si="894"/>
        <v>0</v>
      </c>
      <c r="AE576" s="7"/>
      <c r="AF576" s="6">
        <f t="shared" si="895"/>
        <v>0</v>
      </c>
      <c r="AG576" s="6">
        <f t="shared" si="896"/>
        <v>0</v>
      </c>
      <c r="AH576" s="6">
        <f t="shared" si="897"/>
        <v>0</v>
      </c>
      <c r="AI576" s="6">
        <f t="shared" si="898"/>
        <v>0</v>
      </c>
      <c r="AJ576" s="6">
        <f t="shared" si="899"/>
        <v>0</v>
      </c>
      <c r="AK576" s="6">
        <f t="shared" si="900"/>
        <v>0</v>
      </c>
      <c r="AL576" s="6"/>
      <c r="AM5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6" s="9" t="e">
        <f t="shared" si="901"/>
        <v>#REF!</v>
      </c>
      <c r="BD576" s="9" t="e">
        <f t="shared" si="902"/>
        <v>#REF!</v>
      </c>
      <c r="BE576" s="9" t="e">
        <f t="shared" si="903"/>
        <v>#REF!</v>
      </c>
      <c r="BF576" s="9" t="e">
        <f t="shared" si="904"/>
        <v>#REF!</v>
      </c>
      <c r="BG576" s="9" t="e">
        <f t="shared" si="905"/>
        <v>#REF!</v>
      </c>
      <c r="BH576" s="9" t="e">
        <f t="shared" si="906"/>
        <v>#REF!</v>
      </c>
      <c r="BI576" s="9" t="e">
        <f t="shared" si="907"/>
        <v>#REF!</v>
      </c>
      <c r="BL576" s="10" t="e">
        <f>SUMIF([3]gfs0910a!#REF!,'[3]total hrs'!#REF!,[3]gfs0910a!#REF!)</f>
        <v>#REF!</v>
      </c>
      <c r="BM576" s="10" t="e">
        <f t="shared" si="908"/>
        <v>#REF!</v>
      </c>
      <c r="BN576" s="10" t="e">
        <f>SUMIF([3]gfs0910a!#REF!,'[3]total hrs'!#REF!,[3]gfs0910a!#REF!)</f>
        <v>#REF!</v>
      </c>
      <c r="BO576" s="10" t="e">
        <f t="shared" si="909"/>
        <v>#REF!</v>
      </c>
      <c r="BP576" s="10" t="e">
        <f>SUMIF([3]gfs0910a!#REF!,'[3]total hrs'!#REF!,[3]gfs0910a!#REF!)</f>
        <v>#REF!</v>
      </c>
      <c r="BQ576" s="10" t="e">
        <f t="shared" si="910"/>
        <v>#REF!</v>
      </c>
      <c r="BR576" s="10" t="e">
        <f>SUMIF([3]gfs0910a!#REF!,'[3]total hrs'!#REF!,[3]gfs0910a!#REF!)</f>
        <v>#REF!</v>
      </c>
      <c r="BS576" s="10" t="e">
        <f t="shared" si="911"/>
        <v>#REF!</v>
      </c>
      <c r="BT576" s="10" t="e">
        <f>SUMIF([3]gfs0910a!#REF!,'[3]total hrs'!#REF!,[3]gfs0910a!#REF!)</f>
        <v>#REF!</v>
      </c>
      <c r="BU576" s="10" t="e">
        <f t="shared" si="912"/>
        <v>#REF!</v>
      </c>
      <c r="BV576" s="10" t="e">
        <f>SUMIF([3]gfs0910a!#REF!,'[3]total hrs'!#REF!,[3]gfs0910a!#REF!)</f>
        <v>#REF!</v>
      </c>
      <c r="BW576" s="10" t="e">
        <f t="shared" si="913"/>
        <v>#REF!</v>
      </c>
    </row>
    <row r="577" spans="1:75" ht="21" customHeight="1" x14ac:dyDescent="0.25">
      <c r="A577" s="12">
        <v>52593</v>
      </c>
      <c r="B577" s="12" t="s">
        <v>588</v>
      </c>
      <c r="C577" s="15" t="s">
        <v>20</v>
      </c>
      <c r="D577" s="29">
        <f>SUMIF(general!$C:$C,'control sheet'!$A:$A,general!$K:$K)</f>
        <v>0</v>
      </c>
      <c r="E577" s="5">
        <f>SUMIF(airport!C:C,'control sheet'!A:A,airport!K:K)</f>
        <v>0</v>
      </c>
      <c r="F577" s="5">
        <f>SUMIF(denarau!C:C,'control sheet'!A:A,denarau!K:K)</f>
        <v>0</v>
      </c>
      <c r="G577" s="98">
        <f>SUMIF(fijian!$C:$C,'control sheet'!$A:$A,fijian!$K:$K)</f>
        <v>0</v>
      </c>
      <c r="H577" s="5">
        <f>SUMIF(north!C:C,'control sheet'!A:A,north!K:K)</f>
        <v>0</v>
      </c>
      <c r="I577" s="5"/>
      <c r="J577" s="5"/>
      <c r="L577" s="6">
        <f t="shared" si="892"/>
        <v>0</v>
      </c>
      <c r="N5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7" s="96">
        <f t="shared" si="893"/>
        <v>0</v>
      </c>
      <c r="R5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7" s="6">
        <f t="shared" si="894"/>
        <v>0</v>
      </c>
      <c r="AE577" s="7"/>
      <c r="AF577" s="6">
        <f t="shared" si="895"/>
        <v>0</v>
      </c>
      <c r="AG577" s="6">
        <f t="shared" si="896"/>
        <v>0</v>
      </c>
      <c r="AH577" s="6">
        <f t="shared" si="897"/>
        <v>0</v>
      </c>
      <c r="AI577" s="6">
        <f t="shared" si="898"/>
        <v>0</v>
      </c>
      <c r="AJ577" s="6">
        <f t="shared" si="899"/>
        <v>0</v>
      </c>
      <c r="AK577" s="6">
        <f t="shared" si="900"/>
        <v>0</v>
      </c>
      <c r="AL577" s="6"/>
      <c r="AM5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7" s="9" t="e">
        <f t="shared" si="901"/>
        <v>#REF!</v>
      </c>
      <c r="BD577" s="9" t="e">
        <f t="shared" si="902"/>
        <v>#REF!</v>
      </c>
      <c r="BE577" s="9" t="e">
        <f t="shared" si="903"/>
        <v>#REF!</v>
      </c>
      <c r="BF577" s="9" t="e">
        <f t="shared" si="904"/>
        <v>#REF!</v>
      </c>
      <c r="BG577" s="9" t="e">
        <f t="shared" si="905"/>
        <v>#REF!</v>
      </c>
      <c r="BH577" s="9" t="e">
        <f t="shared" si="906"/>
        <v>#REF!</v>
      </c>
      <c r="BI577" s="9" t="e">
        <f t="shared" si="907"/>
        <v>#REF!</v>
      </c>
      <c r="BL577" s="10" t="e">
        <f>SUMIF([3]gfs0910a!#REF!,'[3]total hrs'!#REF!,[3]gfs0910a!#REF!)</f>
        <v>#REF!</v>
      </c>
      <c r="BM577" s="10" t="e">
        <f t="shared" si="908"/>
        <v>#REF!</v>
      </c>
      <c r="BN577" s="10" t="e">
        <f>SUMIF([3]gfs0910a!#REF!,'[3]total hrs'!#REF!,[3]gfs0910a!#REF!)</f>
        <v>#REF!</v>
      </c>
      <c r="BO577" s="10" t="e">
        <f t="shared" si="909"/>
        <v>#REF!</v>
      </c>
      <c r="BP577" s="10" t="e">
        <f>SUMIF([3]gfs0910a!#REF!,'[3]total hrs'!#REF!,[3]gfs0910a!#REF!)</f>
        <v>#REF!</v>
      </c>
      <c r="BQ577" s="10" t="e">
        <f t="shared" si="910"/>
        <v>#REF!</v>
      </c>
      <c r="BR577" s="10" t="e">
        <f>SUMIF([3]gfs0910a!#REF!,'[3]total hrs'!#REF!,[3]gfs0910a!#REF!)</f>
        <v>#REF!</v>
      </c>
      <c r="BS577" s="10" t="e">
        <f t="shared" si="911"/>
        <v>#REF!</v>
      </c>
      <c r="BT577" s="10" t="e">
        <f>SUMIF([3]gfs0910a!#REF!,'[3]total hrs'!#REF!,[3]gfs0910a!#REF!)</f>
        <v>#REF!</v>
      </c>
      <c r="BU577" s="10" t="e">
        <f t="shared" si="912"/>
        <v>#REF!</v>
      </c>
      <c r="BV577" s="10" t="e">
        <f>SUMIF([3]gfs0910a!#REF!,'[3]total hrs'!#REF!,[3]gfs0910a!#REF!)</f>
        <v>#REF!</v>
      </c>
      <c r="BW577" s="10" t="e">
        <f t="shared" si="913"/>
        <v>#REF!</v>
      </c>
    </row>
    <row r="578" spans="1:75" ht="21" customHeight="1" x14ac:dyDescent="0.25">
      <c r="A578" s="12">
        <v>52594</v>
      </c>
      <c r="B578" s="12" t="s">
        <v>589</v>
      </c>
      <c r="C578" s="15" t="s">
        <v>20</v>
      </c>
      <c r="D578" s="29">
        <f>SUMIF(general!$C:$C,'control sheet'!$A:$A,general!$K:$K)</f>
        <v>0</v>
      </c>
      <c r="E578" s="5">
        <f>SUMIF(airport!C:C,'control sheet'!A:A,airport!K:K)</f>
        <v>0</v>
      </c>
      <c r="F578" s="5">
        <f>SUMIF(denarau!C:C,'control sheet'!A:A,denarau!K:K)</f>
        <v>0</v>
      </c>
      <c r="G578" s="98">
        <f>SUMIF(fijian!$C:$C,'control sheet'!$A:$A,fijian!$K:$K)</f>
        <v>0</v>
      </c>
      <c r="H578" s="5">
        <f>SUMIF(north!C:C,'control sheet'!A:A,north!K:K)</f>
        <v>0</v>
      </c>
      <c r="I578" s="5"/>
      <c r="J578" s="5"/>
      <c r="L578" s="6">
        <f t="shared" si="892"/>
        <v>0</v>
      </c>
      <c r="N5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8" s="96">
        <f t="shared" si="893"/>
        <v>0</v>
      </c>
      <c r="R5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8" s="6">
        <f t="shared" si="894"/>
        <v>0</v>
      </c>
      <c r="AE578" s="7"/>
      <c r="AF578" s="6">
        <f t="shared" si="895"/>
        <v>0</v>
      </c>
      <c r="AG578" s="6">
        <f t="shared" si="896"/>
        <v>0</v>
      </c>
      <c r="AH578" s="6">
        <f t="shared" si="897"/>
        <v>0</v>
      </c>
      <c r="AI578" s="6">
        <f t="shared" si="898"/>
        <v>0</v>
      </c>
      <c r="AJ578" s="6">
        <f t="shared" si="899"/>
        <v>0</v>
      </c>
      <c r="AK578" s="6">
        <f t="shared" si="900"/>
        <v>0</v>
      </c>
      <c r="AL578" s="6"/>
      <c r="AM5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8" s="9" t="e">
        <f t="shared" si="901"/>
        <v>#REF!</v>
      </c>
      <c r="BD578" s="9" t="e">
        <f t="shared" si="902"/>
        <v>#REF!</v>
      </c>
      <c r="BE578" s="9" t="e">
        <f t="shared" si="903"/>
        <v>#REF!</v>
      </c>
      <c r="BF578" s="9" t="e">
        <f t="shared" si="904"/>
        <v>#REF!</v>
      </c>
      <c r="BG578" s="9" t="e">
        <f t="shared" si="905"/>
        <v>#REF!</v>
      </c>
      <c r="BH578" s="9" t="e">
        <f t="shared" si="906"/>
        <v>#REF!</v>
      </c>
      <c r="BI578" s="9" t="e">
        <f t="shared" si="907"/>
        <v>#REF!</v>
      </c>
      <c r="BL578" s="10" t="e">
        <f>SUMIF([3]gfs0910a!#REF!,'[3]total hrs'!#REF!,[3]gfs0910a!#REF!)</f>
        <v>#REF!</v>
      </c>
      <c r="BM578" s="10" t="e">
        <f t="shared" si="908"/>
        <v>#REF!</v>
      </c>
      <c r="BN578" s="10" t="e">
        <f>SUMIF([3]gfs0910a!#REF!,'[3]total hrs'!#REF!,[3]gfs0910a!#REF!)</f>
        <v>#REF!</v>
      </c>
      <c r="BO578" s="10" t="e">
        <f t="shared" si="909"/>
        <v>#REF!</v>
      </c>
      <c r="BP578" s="10" t="e">
        <f>SUMIF([3]gfs0910a!#REF!,'[3]total hrs'!#REF!,[3]gfs0910a!#REF!)</f>
        <v>#REF!</v>
      </c>
      <c r="BQ578" s="10" t="e">
        <f t="shared" si="910"/>
        <v>#REF!</v>
      </c>
      <c r="BR578" s="10" t="e">
        <f>SUMIF([3]gfs0910a!#REF!,'[3]total hrs'!#REF!,[3]gfs0910a!#REF!)</f>
        <v>#REF!</v>
      </c>
      <c r="BS578" s="10" t="e">
        <f t="shared" si="911"/>
        <v>#REF!</v>
      </c>
      <c r="BT578" s="10" t="e">
        <f>SUMIF([3]gfs0910a!#REF!,'[3]total hrs'!#REF!,[3]gfs0910a!#REF!)</f>
        <v>#REF!</v>
      </c>
      <c r="BU578" s="10" t="e">
        <f t="shared" si="912"/>
        <v>#REF!</v>
      </c>
      <c r="BV578" s="10" t="e">
        <f>SUMIF([3]gfs0910a!#REF!,'[3]total hrs'!#REF!,[3]gfs0910a!#REF!)</f>
        <v>#REF!</v>
      </c>
      <c r="BW578" s="10" t="e">
        <f t="shared" si="913"/>
        <v>#REF!</v>
      </c>
    </row>
    <row r="579" spans="1:75" ht="21" customHeight="1" x14ac:dyDescent="0.25">
      <c r="A579" s="12">
        <v>52597</v>
      </c>
      <c r="B579" s="12" t="s">
        <v>590</v>
      </c>
      <c r="C579" s="15" t="s">
        <v>20</v>
      </c>
      <c r="D579" s="29">
        <f>SUMIF(general!$C:$C,'control sheet'!$A:$A,general!$K:$K)</f>
        <v>0</v>
      </c>
      <c r="E579" s="5">
        <f>SUMIF(airport!C:C,'control sheet'!A:A,airport!K:K)</f>
        <v>0</v>
      </c>
      <c r="F579" s="5">
        <f>SUMIF(denarau!C:C,'control sheet'!A:A,denarau!K:K)</f>
        <v>0</v>
      </c>
      <c r="G579" s="98">
        <f>SUMIF(fijian!$C:$C,'control sheet'!$A:$A,fijian!$K:$K)</f>
        <v>0</v>
      </c>
      <c r="H579" s="5">
        <f>SUMIF(north!C:C,'control sheet'!A:A,north!K:K)</f>
        <v>0</v>
      </c>
      <c r="I579" s="5"/>
      <c r="J579" s="5"/>
      <c r="L579" s="6">
        <f t="shared" si="892"/>
        <v>0</v>
      </c>
      <c r="N5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79" s="96">
        <f t="shared" si="893"/>
        <v>0</v>
      </c>
      <c r="R5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79" s="6">
        <f t="shared" si="894"/>
        <v>0</v>
      </c>
      <c r="AE579" s="7"/>
      <c r="AF579" s="6">
        <f t="shared" si="895"/>
        <v>0</v>
      </c>
      <c r="AG579" s="6">
        <f t="shared" si="896"/>
        <v>0</v>
      </c>
      <c r="AH579" s="6">
        <f t="shared" si="897"/>
        <v>0</v>
      </c>
      <c r="AI579" s="6">
        <f t="shared" si="898"/>
        <v>0</v>
      </c>
      <c r="AJ579" s="6">
        <f t="shared" si="899"/>
        <v>0</v>
      </c>
      <c r="AK579" s="6">
        <f t="shared" si="900"/>
        <v>0</v>
      </c>
      <c r="AL579" s="6"/>
      <c r="AM5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79" s="9" t="e">
        <f t="shared" si="901"/>
        <v>#REF!</v>
      </c>
      <c r="BD579" s="9" t="e">
        <f t="shared" si="902"/>
        <v>#REF!</v>
      </c>
      <c r="BE579" s="9" t="e">
        <f t="shared" si="903"/>
        <v>#REF!</v>
      </c>
      <c r="BF579" s="9" t="e">
        <f t="shared" si="904"/>
        <v>#REF!</v>
      </c>
      <c r="BG579" s="9" t="e">
        <f t="shared" si="905"/>
        <v>#REF!</v>
      </c>
      <c r="BH579" s="9" t="e">
        <f t="shared" si="906"/>
        <v>#REF!</v>
      </c>
      <c r="BI579" s="9" t="e">
        <f t="shared" si="907"/>
        <v>#REF!</v>
      </c>
      <c r="BL579" s="10" t="e">
        <f>SUMIF([3]gfs0910a!#REF!,'[3]total hrs'!#REF!,[3]gfs0910a!#REF!)</f>
        <v>#REF!</v>
      </c>
      <c r="BM579" s="10" t="e">
        <f t="shared" si="908"/>
        <v>#REF!</v>
      </c>
      <c r="BN579" s="10" t="e">
        <f>SUMIF([3]gfs0910a!#REF!,'[3]total hrs'!#REF!,[3]gfs0910a!#REF!)</f>
        <v>#REF!</v>
      </c>
      <c r="BO579" s="10" t="e">
        <f t="shared" si="909"/>
        <v>#REF!</v>
      </c>
      <c r="BP579" s="10" t="e">
        <f>SUMIF([3]gfs0910a!#REF!,'[3]total hrs'!#REF!,[3]gfs0910a!#REF!)</f>
        <v>#REF!</v>
      </c>
      <c r="BQ579" s="10" t="e">
        <f t="shared" si="910"/>
        <v>#REF!</v>
      </c>
      <c r="BR579" s="10" t="e">
        <f>SUMIF([3]gfs0910a!#REF!,'[3]total hrs'!#REF!,[3]gfs0910a!#REF!)</f>
        <v>#REF!</v>
      </c>
      <c r="BS579" s="10" t="e">
        <f t="shared" si="911"/>
        <v>#REF!</v>
      </c>
      <c r="BT579" s="10" t="e">
        <f>SUMIF([3]gfs0910a!#REF!,'[3]total hrs'!#REF!,[3]gfs0910a!#REF!)</f>
        <v>#REF!</v>
      </c>
      <c r="BU579" s="10" t="e">
        <f t="shared" si="912"/>
        <v>#REF!</v>
      </c>
      <c r="BV579" s="10" t="e">
        <f>SUMIF([3]gfs0910a!#REF!,'[3]total hrs'!#REF!,[3]gfs0910a!#REF!)</f>
        <v>#REF!</v>
      </c>
      <c r="BW579" s="10" t="e">
        <f t="shared" si="913"/>
        <v>#REF!</v>
      </c>
    </row>
    <row r="580" spans="1:75" ht="21" customHeight="1" x14ac:dyDescent="0.25">
      <c r="A580" s="12">
        <v>52598</v>
      </c>
      <c r="B580" s="12" t="s">
        <v>591</v>
      </c>
      <c r="C580" s="15" t="s">
        <v>20</v>
      </c>
      <c r="D580" s="29">
        <f>SUMIF(general!$C:$C,'control sheet'!$A:$A,general!$K:$K)</f>
        <v>0</v>
      </c>
      <c r="E580" s="5">
        <f>SUMIF(airport!C:C,'control sheet'!A:A,airport!K:K)</f>
        <v>0</v>
      </c>
      <c r="F580" s="5">
        <f>SUMIF(denarau!C:C,'control sheet'!A:A,denarau!K:K)</f>
        <v>0</v>
      </c>
      <c r="G580" s="98">
        <f>SUMIF(fijian!$C:$C,'control sheet'!$A:$A,fijian!$K:$K)</f>
        <v>0</v>
      </c>
      <c r="H580" s="5">
        <f>SUMIF(north!C:C,'control sheet'!A:A,north!K:K)</f>
        <v>0</v>
      </c>
      <c r="I580" s="5"/>
      <c r="J580" s="5"/>
      <c r="L580" s="6">
        <f t="shared" si="892"/>
        <v>0</v>
      </c>
      <c r="N5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0" s="96">
        <f t="shared" si="893"/>
        <v>0</v>
      </c>
      <c r="R5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0" s="6">
        <f t="shared" si="894"/>
        <v>0</v>
      </c>
      <c r="AE580" s="7"/>
      <c r="AF580" s="6">
        <f t="shared" si="895"/>
        <v>0</v>
      </c>
      <c r="AG580" s="6">
        <f t="shared" si="896"/>
        <v>0</v>
      </c>
      <c r="AH580" s="6">
        <f t="shared" si="897"/>
        <v>0</v>
      </c>
      <c r="AI580" s="6">
        <f t="shared" si="898"/>
        <v>0</v>
      </c>
      <c r="AJ580" s="6">
        <f t="shared" si="899"/>
        <v>0</v>
      </c>
      <c r="AK580" s="6">
        <f t="shared" si="900"/>
        <v>0</v>
      </c>
      <c r="AL580" s="6"/>
      <c r="AM5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0" s="9" t="e">
        <f t="shared" si="901"/>
        <v>#REF!</v>
      </c>
      <c r="BD580" s="9" t="e">
        <f t="shared" si="902"/>
        <v>#REF!</v>
      </c>
      <c r="BE580" s="9" t="e">
        <f t="shared" si="903"/>
        <v>#REF!</v>
      </c>
      <c r="BF580" s="9" t="e">
        <f t="shared" si="904"/>
        <v>#REF!</v>
      </c>
      <c r="BG580" s="9" t="e">
        <f t="shared" si="905"/>
        <v>#REF!</v>
      </c>
      <c r="BH580" s="9" t="e">
        <f t="shared" si="906"/>
        <v>#REF!</v>
      </c>
      <c r="BI580" s="9" t="e">
        <f t="shared" si="907"/>
        <v>#REF!</v>
      </c>
      <c r="BL580" s="10" t="e">
        <f>SUMIF([3]gfs0910a!#REF!,'[3]total hrs'!#REF!,[3]gfs0910a!#REF!)</f>
        <v>#REF!</v>
      </c>
      <c r="BM580" s="10" t="e">
        <f t="shared" si="908"/>
        <v>#REF!</v>
      </c>
      <c r="BN580" s="10" t="e">
        <f>SUMIF([3]gfs0910a!#REF!,'[3]total hrs'!#REF!,[3]gfs0910a!#REF!)</f>
        <v>#REF!</v>
      </c>
      <c r="BO580" s="10" t="e">
        <f t="shared" si="909"/>
        <v>#REF!</v>
      </c>
      <c r="BP580" s="10" t="e">
        <f>SUMIF([3]gfs0910a!#REF!,'[3]total hrs'!#REF!,[3]gfs0910a!#REF!)</f>
        <v>#REF!</v>
      </c>
      <c r="BQ580" s="10" t="e">
        <f t="shared" si="910"/>
        <v>#REF!</v>
      </c>
      <c r="BR580" s="10" t="e">
        <f>SUMIF([3]gfs0910a!#REF!,'[3]total hrs'!#REF!,[3]gfs0910a!#REF!)</f>
        <v>#REF!</v>
      </c>
      <c r="BS580" s="10" t="e">
        <f t="shared" si="911"/>
        <v>#REF!</v>
      </c>
      <c r="BT580" s="10" t="e">
        <f>SUMIF([3]gfs0910a!#REF!,'[3]total hrs'!#REF!,[3]gfs0910a!#REF!)</f>
        <v>#REF!</v>
      </c>
      <c r="BU580" s="10" t="e">
        <f t="shared" si="912"/>
        <v>#REF!</v>
      </c>
      <c r="BV580" s="10" t="e">
        <f>SUMIF([3]gfs0910a!#REF!,'[3]total hrs'!#REF!,[3]gfs0910a!#REF!)</f>
        <v>#REF!</v>
      </c>
      <c r="BW580" s="10" t="e">
        <f t="shared" si="913"/>
        <v>#REF!</v>
      </c>
    </row>
    <row r="581" spans="1:75" ht="21" customHeight="1" x14ac:dyDescent="0.25">
      <c r="A581" s="12">
        <v>52600</v>
      </c>
      <c r="B581" s="12" t="s">
        <v>592</v>
      </c>
      <c r="C581" s="15" t="s">
        <v>20</v>
      </c>
      <c r="D581" s="29">
        <f>SUMIF(general!$C:$C,'control sheet'!$A:$A,general!$K:$K)</f>
        <v>0</v>
      </c>
      <c r="E581" s="5">
        <f>SUMIF(airport!C:C,'control sheet'!A:A,airport!K:K)</f>
        <v>0</v>
      </c>
      <c r="F581" s="5">
        <f>SUMIF(denarau!C:C,'control sheet'!A:A,denarau!K:K)</f>
        <v>0</v>
      </c>
      <c r="G581" s="98">
        <f>SUMIF(fijian!$C:$C,'control sheet'!$A:$A,fijian!$K:$K)</f>
        <v>0</v>
      </c>
      <c r="H581" s="5">
        <f>SUMIF(north!C:C,'control sheet'!A:A,north!K:K)</f>
        <v>0</v>
      </c>
      <c r="I581" s="5"/>
      <c r="J581" s="5"/>
      <c r="L581" s="6">
        <f t="shared" ref="L581:L586" si="914">SUM(D581:J581)</f>
        <v>0</v>
      </c>
      <c r="N5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1" s="96">
        <f t="shared" ref="Q581:Q586" si="915">SUM(N581:P581)-L581</f>
        <v>0</v>
      </c>
      <c r="R5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1" s="6">
        <f t="shared" ref="AD581:AD586" si="916">+L581-U581</f>
        <v>0</v>
      </c>
      <c r="AE581" s="7"/>
      <c r="AF581" s="6">
        <f t="shared" ref="AF581:AF586" si="917">+N581-W581</f>
        <v>0</v>
      </c>
      <c r="AG581" s="6">
        <f t="shared" ref="AG581:AG586" si="918">+O581-X581</f>
        <v>0</v>
      </c>
      <c r="AH581" s="6">
        <f t="shared" ref="AH581:AH586" si="919">+P581-Y581</f>
        <v>0</v>
      </c>
      <c r="AI581" s="6">
        <f t="shared" ref="AI581:AI586" si="920">+Q581-Z581</f>
        <v>0</v>
      </c>
      <c r="AJ581" s="6">
        <f t="shared" ref="AJ581:AJ586" si="921">+R581-AA581</f>
        <v>0</v>
      </c>
      <c r="AK581" s="6">
        <f t="shared" ref="AK581:AK586" si="922">+S581-AB581</f>
        <v>0</v>
      </c>
      <c r="AL581" s="6"/>
      <c r="AM5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1" s="9" t="e">
        <f t="shared" ref="BC581:BC586" si="923">+AM581-AU581</f>
        <v>#REF!</v>
      </c>
      <c r="BD581" s="9" t="e">
        <f t="shared" ref="BD581:BD586" si="924">+AN581-AV581</f>
        <v>#REF!</v>
      </c>
      <c r="BE581" s="9" t="e">
        <f t="shared" ref="BE581:BE586" si="925">+AO581-AW581</f>
        <v>#REF!</v>
      </c>
      <c r="BF581" s="9" t="e">
        <f t="shared" ref="BF581:BF586" si="926">+AP581-AX581</f>
        <v>#REF!</v>
      </c>
      <c r="BG581" s="9" t="e">
        <f t="shared" ref="BG581:BG586" si="927">+AQ581-AY581</f>
        <v>#REF!</v>
      </c>
      <c r="BH581" s="9" t="e">
        <f t="shared" ref="BH581:BH586" si="928">+AR581-AZ581</f>
        <v>#REF!</v>
      </c>
      <c r="BI581" s="9" t="e">
        <f t="shared" ref="BI581:BI586" si="929">+AS581-BA581</f>
        <v>#REF!</v>
      </c>
      <c r="BL581" s="10" t="e">
        <f>SUMIF([3]gfs0910a!#REF!,'[3]total hrs'!#REF!,[3]gfs0910a!#REF!)</f>
        <v>#REF!</v>
      </c>
      <c r="BM581" s="10" t="e">
        <f t="shared" ref="BM581:BM586" si="930">+BL581-L581</f>
        <v>#REF!</v>
      </c>
      <c r="BN581" s="10" t="e">
        <f>SUMIF([3]gfs0910a!#REF!,'[3]total hrs'!#REF!,[3]gfs0910a!#REF!)</f>
        <v>#REF!</v>
      </c>
      <c r="BO581" s="10" t="e">
        <f t="shared" ref="BO581:BO586" si="931">+BN581-N581</f>
        <v>#REF!</v>
      </c>
      <c r="BP581" s="10" t="e">
        <f>SUMIF([3]gfs0910a!#REF!,'[3]total hrs'!#REF!,[3]gfs0910a!#REF!)</f>
        <v>#REF!</v>
      </c>
      <c r="BQ581" s="10" t="e">
        <f t="shared" ref="BQ581:BQ586" si="932">+BP581-O581</f>
        <v>#REF!</v>
      </c>
      <c r="BR581" s="10" t="e">
        <f>SUMIF([3]gfs0910a!#REF!,'[3]total hrs'!#REF!,[3]gfs0910a!#REF!)</f>
        <v>#REF!</v>
      </c>
      <c r="BS581" s="10" t="e">
        <f t="shared" ref="BS581:BS586" si="933">+BR581-P581</f>
        <v>#REF!</v>
      </c>
      <c r="BT581" s="10" t="e">
        <f>SUMIF([3]gfs0910a!#REF!,'[3]total hrs'!#REF!,[3]gfs0910a!#REF!)</f>
        <v>#REF!</v>
      </c>
      <c r="BU581" s="10" t="e">
        <f t="shared" ref="BU581:BU586" si="934">+BT581-R581</f>
        <v>#REF!</v>
      </c>
      <c r="BV581" s="10" t="e">
        <f>SUMIF([3]gfs0910a!#REF!,'[3]total hrs'!#REF!,[3]gfs0910a!#REF!)</f>
        <v>#REF!</v>
      </c>
      <c r="BW581" s="10" t="e">
        <f t="shared" ref="BW581:BW586" si="935">+BV581-S581</f>
        <v>#REF!</v>
      </c>
    </row>
    <row r="582" spans="1:75" ht="21" customHeight="1" x14ac:dyDescent="0.25">
      <c r="A582" s="12">
        <v>52601</v>
      </c>
      <c r="B582" s="12" t="s">
        <v>593</v>
      </c>
      <c r="C582" s="15" t="s">
        <v>20</v>
      </c>
      <c r="D582" s="29">
        <f>SUMIF(general!$C:$C,'control sheet'!$A:$A,general!$K:$K)</f>
        <v>0</v>
      </c>
      <c r="E582" s="5">
        <f>SUMIF(airport!C:C,'control sheet'!A:A,airport!K:K)</f>
        <v>0</v>
      </c>
      <c r="F582" s="5">
        <f>SUMIF(denarau!C:C,'control sheet'!A:A,denarau!K:K)</f>
        <v>0</v>
      </c>
      <c r="G582" s="98">
        <f>SUMIF(fijian!$C:$C,'control sheet'!$A:$A,fijian!$K:$K)</f>
        <v>0</v>
      </c>
      <c r="H582" s="5">
        <f>SUMIF(north!C:C,'control sheet'!A:A,north!K:K)</f>
        <v>0</v>
      </c>
      <c r="I582" s="5"/>
      <c r="J582" s="5"/>
      <c r="L582" s="6">
        <f t="shared" si="914"/>
        <v>0</v>
      </c>
      <c r="N5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2" s="96">
        <f t="shared" si="915"/>
        <v>0</v>
      </c>
      <c r="R5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2" s="6">
        <f t="shared" si="916"/>
        <v>0</v>
      </c>
      <c r="AE582" s="7"/>
      <c r="AF582" s="6">
        <f t="shared" si="917"/>
        <v>0</v>
      </c>
      <c r="AG582" s="6">
        <f t="shared" si="918"/>
        <v>0</v>
      </c>
      <c r="AH582" s="6">
        <f t="shared" si="919"/>
        <v>0</v>
      </c>
      <c r="AI582" s="6">
        <f t="shared" si="920"/>
        <v>0</v>
      </c>
      <c r="AJ582" s="6">
        <f t="shared" si="921"/>
        <v>0</v>
      </c>
      <c r="AK582" s="6">
        <f t="shared" si="922"/>
        <v>0</v>
      </c>
      <c r="AL582" s="6"/>
      <c r="AM5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2" s="9" t="e">
        <f t="shared" si="923"/>
        <v>#REF!</v>
      </c>
      <c r="BD582" s="9" t="e">
        <f t="shared" si="924"/>
        <v>#REF!</v>
      </c>
      <c r="BE582" s="9" t="e">
        <f t="shared" si="925"/>
        <v>#REF!</v>
      </c>
      <c r="BF582" s="9" t="e">
        <f t="shared" si="926"/>
        <v>#REF!</v>
      </c>
      <c r="BG582" s="9" t="e">
        <f t="shared" si="927"/>
        <v>#REF!</v>
      </c>
      <c r="BH582" s="9" t="e">
        <f t="shared" si="928"/>
        <v>#REF!</v>
      </c>
      <c r="BI582" s="9" t="e">
        <f t="shared" si="929"/>
        <v>#REF!</v>
      </c>
      <c r="BL582" s="10" t="e">
        <f>SUMIF([3]gfs0910a!#REF!,'[3]total hrs'!#REF!,[3]gfs0910a!#REF!)</f>
        <v>#REF!</v>
      </c>
      <c r="BM582" s="10" t="e">
        <f t="shared" si="930"/>
        <v>#REF!</v>
      </c>
      <c r="BN582" s="10" t="e">
        <f>SUMIF([3]gfs0910a!#REF!,'[3]total hrs'!#REF!,[3]gfs0910a!#REF!)</f>
        <v>#REF!</v>
      </c>
      <c r="BO582" s="10" t="e">
        <f t="shared" si="931"/>
        <v>#REF!</v>
      </c>
      <c r="BP582" s="10" t="e">
        <f>SUMIF([3]gfs0910a!#REF!,'[3]total hrs'!#REF!,[3]gfs0910a!#REF!)</f>
        <v>#REF!</v>
      </c>
      <c r="BQ582" s="10" t="e">
        <f t="shared" si="932"/>
        <v>#REF!</v>
      </c>
      <c r="BR582" s="10" t="e">
        <f>SUMIF([3]gfs0910a!#REF!,'[3]total hrs'!#REF!,[3]gfs0910a!#REF!)</f>
        <v>#REF!</v>
      </c>
      <c r="BS582" s="10" t="e">
        <f t="shared" si="933"/>
        <v>#REF!</v>
      </c>
      <c r="BT582" s="10" t="e">
        <f>SUMIF([3]gfs0910a!#REF!,'[3]total hrs'!#REF!,[3]gfs0910a!#REF!)</f>
        <v>#REF!</v>
      </c>
      <c r="BU582" s="10" t="e">
        <f t="shared" si="934"/>
        <v>#REF!</v>
      </c>
      <c r="BV582" s="10" t="e">
        <f>SUMIF([3]gfs0910a!#REF!,'[3]total hrs'!#REF!,[3]gfs0910a!#REF!)</f>
        <v>#REF!</v>
      </c>
      <c r="BW582" s="10" t="e">
        <f t="shared" si="935"/>
        <v>#REF!</v>
      </c>
    </row>
    <row r="583" spans="1:75" ht="21" customHeight="1" x14ac:dyDescent="0.25">
      <c r="A583" s="12">
        <v>52608</v>
      </c>
      <c r="B583" s="12" t="s">
        <v>594</v>
      </c>
      <c r="C583" s="15" t="s">
        <v>20</v>
      </c>
      <c r="D583" s="29">
        <f>SUMIF(general!$C:$C,'control sheet'!$A:$A,general!$K:$K)</f>
        <v>0</v>
      </c>
      <c r="E583" s="5">
        <f>SUMIF(airport!C:C,'control sheet'!A:A,airport!K:K)</f>
        <v>0</v>
      </c>
      <c r="F583" s="5">
        <f>SUMIF(denarau!C:C,'control sheet'!A:A,denarau!K:K)</f>
        <v>0</v>
      </c>
      <c r="G583" s="98">
        <f>SUMIF(fijian!$C:$C,'control sheet'!$A:$A,fijian!$K:$K)</f>
        <v>0</v>
      </c>
      <c r="H583" s="5">
        <f>SUMIF(north!C:C,'control sheet'!A:A,north!K:K)</f>
        <v>0</v>
      </c>
      <c r="I583" s="5"/>
      <c r="J583" s="5"/>
      <c r="L583" s="6">
        <f t="shared" si="914"/>
        <v>0</v>
      </c>
      <c r="N5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3" s="96">
        <f t="shared" si="915"/>
        <v>0</v>
      </c>
      <c r="R5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3" s="6">
        <f t="shared" si="916"/>
        <v>0</v>
      </c>
      <c r="AE583" s="7"/>
      <c r="AF583" s="6">
        <f t="shared" si="917"/>
        <v>0</v>
      </c>
      <c r="AG583" s="6">
        <f t="shared" si="918"/>
        <v>0</v>
      </c>
      <c r="AH583" s="6">
        <f t="shared" si="919"/>
        <v>0</v>
      </c>
      <c r="AI583" s="6">
        <f t="shared" si="920"/>
        <v>0</v>
      </c>
      <c r="AJ583" s="6">
        <f t="shared" si="921"/>
        <v>0</v>
      </c>
      <c r="AK583" s="6">
        <f t="shared" si="922"/>
        <v>0</v>
      </c>
      <c r="AL583" s="6"/>
      <c r="AM5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3" s="9" t="e">
        <f t="shared" si="923"/>
        <v>#REF!</v>
      </c>
      <c r="BD583" s="9" t="e">
        <f t="shared" si="924"/>
        <v>#REF!</v>
      </c>
      <c r="BE583" s="9" t="e">
        <f t="shared" si="925"/>
        <v>#REF!</v>
      </c>
      <c r="BF583" s="9" t="e">
        <f t="shared" si="926"/>
        <v>#REF!</v>
      </c>
      <c r="BG583" s="9" t="e">
        <f t="shared" si="927"/>
        <v>#REF!</v>
      </c>
      <c r="BH583" s="9" t="e">
        <f t="shared" si="928"/>
        <v>#REF!</v>
      </c>
      <c r="BI583" s="9" t="e">
        <f t="shared" si="929"/>
        <v>#REF!</v>
      </c>
      <c r="BL583" s="10" t="e">
        <f>SUMIF([3]gfs0910a!#REF!,'[3]total hrs'!#REF!,[3]gfs0910a!#REF!)</f>
        <v>#REF!</v>
      </c>
      <c r="BM583" s="10" t="e">
        <f t="shared" si="930"/>
        <v>#REF!</v>
      </c>
      <c r="BN583" s="10" t="e">
        <f>SUMIF([3]gfs0910a!#REF!,'[3]total hrs'!#REF!,[3]gfs0910a!#REF!)</f>
        <v>#REF!</v>
      </c>
      <c r="BO583" s="10" t="e">
        <f t="shared" si="931"/>
        <v>#REF!</v>
      </c>
      <c r="BP583" s="10" t="e">
        <f>SUMIF([3]gfs0910a!#REF!,'[3]total hrs'!#REF!,[3]gfs0910a!#REF!)</f>
        <v>#REF!</v>
      </c>
      <c r="BQ583" s="10" t="e">
        <f t="shared" si="932"/>
        <v>#REF!</v>
      </c>
      <c r="BR583" s="10" t="e">
        <f>SUMIF([3]gfs0910a!#REF!,'[3]total hrs'!#REF!,[3]gfs0910a!#REF!)</f>
        <v>#REF!</v>
      </c>
      <c r="BS583" s="10" t="e">
        <f t="shared" si="933"/>
        <v>#REF!</v>
      </c>
      <c r="BT583" s="10" t="e">
        <f>SUMIF([3]gfs0910a!#REF!,'[3]total hrs'!#REF!,[3]gfs0910a!#REF!)</f>
        <v>#REF!</v>
      </c>
      <c r="BU583" s="10" t="e">
        <f t="shared" si="934"/>
        <v>#REF!</v>
      </c>
      <c r="BV583" s="10" t="e">
        <f>SUMIF([3]gfs0910a!#REF!,'[3]total hrs'!#REF!,[3]gfs0910a!#REF!)</f>
        <v>#REF!</v>
      </c>
      <c r="BW583" s="10" t="e">
        <f t="shared" si="935"/>
        <v>#REF!</v>
      </c>
    </row>
    <row r="584" spans="1:75" ht="21" customHeight="1" x14ac:dyDescent="0.25">
      <c r="A584" s="12">
        <v>52610</v>
      </c>
      <c r="B584" s="12" t="s">
        <v>595</v>
      </c>
      <c r="C584" s="15" t="s">
        <v>20</v>
      </c>
      <c r="D584" s="29">
        <f>SUMIF(general!$C:$C,'control sheet'!$A:$A,general!$K:$K)</f>
        <v>0</v>
      </c>
      <c r="E584" s="5">
        <f>SUMIF(airport!C:C,'control sheet'!A:A,airport!K:K)</f>
        <v>0</v>
      </c>
      <c r="F584" s="5">
        <f>SUMIF(denarau!C:C,'control sheet'!A:A,denarau!K:K)</f>
        <v>0</v>
      </c>
      <c r="G584" s="98">
        <f>SUMIF(fijian!$C:$C,'control sheet'!$A:$A,fijian!$K:$K)</f>
        <v>0</v>
      </c>
      <c r="H584" s="5">
        <f>SUMIF(north!C:C,'control sheet'!A:A,north!K:K)</f>
        <v>0</v>
      </c>
      <c r="I584" s="5"/>
      <c r="J584" s="5"/>
      <c r="L584" s="6">
        <f t="shared" si="914"/>
        <v>0</v>
      </c>
      <c r="N5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4" s="96">
        <f t="shared" si="915"/>
        <v>0</v>
      </c>
      <c r="R5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4" s="6">
        <f t="shared" si="916"/>
        <v>0</v>
      </c>
      <c r="AE584" s="7"/>
      <c r="AF584" s="6">
        <f t="shared" si="917"/>
        <v>0</v>
      </c>
      <c r="AG584" s="6">
        <f t="shared" si="918"/>
        <v>0</v>
      </c>
      <c r="AH584" s="6">
        <f t="shared" si="919"/>
        <v>0</v>
      </c>
      <c r="AI584" s="6">
        <f t="shared" si="920"/>
        <v>0</v>
      </c>
      <c r="AJ584" s="6">
        <f t="shared" si="921"/>
        <v>0</v>
      </c>
      <c r="AK584" s="6">
        <f t="shared" si="922"/>
        <v>0</v>
      </c>
      <c r="AL584" s="6"/>
      <c r="AM5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4" s="9" t="e">
        <f t="shared" si="923"/>
        <v>#REF!</v>
      </c>
      <c r="BD584" s="9" t="e">
        <f t="shared" si="924"/>
        <v>#REF!</v>
      </c>
      <c r="BE584" s="9" t="e">
        <f t="shared" si="925"/>
        <v>#REF!</v>
      </c>
      <c r="BF584" s="9" t="e">
        <f t="shared" si="926"/>
        <v>#REF!</v>
      </c>
      <c r="BG584" s="9" t="e">
        <f t="shared" si="927"/>
        <v>#REF!</v>
      </c>
      <c r="BH584" s="9" t="e">
        <f t="shared" si="928"/>
        <v>#REF!</v>
      </c>
      <c r="BI584" s="9" t="e">
        <f t="shared" si="929"/>
        <v>#REF!</v>
      </c>
      <c r="BL584" s="10" t="e">
        <f>SUMIF([3]gfs0910a!#REF!,'[3]total hrs'!#REF!,[3]gfs0910a!#REF!)</f>
        <v>#REF!</v>
      </c>
      <c r="BM584" s="10" t="e">
        <f t="shared" si="930"/>
        <v>#REF!</v>
      </c>
      <c r="BN584" s="10" t="e">
        <f>SUMIF([3]gfs0910a!#REF!,'[3]total hrs'!#REF!,[3]gfs0910a!#REF!)</f>
        <v>#REF!</v>
      </c>
      <c r="BO584" s="10" t="e">
        <f t="shared" si="931"/>
        <v>#REF!</v>
      </c>
      <c r="BP584" s="10" t="e">
        <f>SUMIF([3]gfs0910a!#REF!,'[3]total hrs'!#REF!,[3]gfs0910a!#REF!)</f>
        <v>#REF!</v>
      </c>
      <c r="BQ584" s="10" t="e">
        <f t="shared" si="932"/>
        <v>#REF!</v>
      </c>
      <c r="BR584" s="10" t="e">
        <f>SUMIF([3]gfs0910a!#REF!,'[3]total hrs'!#REF!,[3]gfs0910a!#REF!)</f>
        <v>#REF!</v>
      </c>
      <c r="BS584" s="10" t="e">
        <f t="shared" si="933"/>
        <v>#REF!</v>
      </c>
      <c r="BT584" s="10" t="e">
        <f>SUMIF([3]gfs0910a!#REF!,'[3]total hrs'!#REF!,[3]gfs0910a!#REF!)</f>
        <v>#REF!</v>
      </c>
      <c r="BU584" s="10" t="e">
        <f t="shared" si="934"/>
        <v>#REF!</v>
      </c>
      <c r="BV584" s="10" t="e">
        <f>SUMIF([3]gfs0910a!#REF!,'[3]total hrs'!#REF!,[3]gfs0910a!#REF!)</f>
        <v>#REF!</v>
      </c>
      <c r="BW584" s="10" t="e">
        <f t="shared" si="935"/>
        <v>#REF!</v>
      </c>
    </row>
    <row r="585" spans="1:75" ht="21" customHeight="1" x14ac:dyDescent="0.25">
      <c r="A585" s="12">
        <v>52615</v>
      </c>
      <c r="B585" s="12" t="s">
        <v>596</v>
      </c>
      <c r="C585" s="15" t="s">
        <v>20</v>
      </c>
      <c r="D585" s="29">
        <f>SUMIF(general!$C:$C,'control sheet'!$A:$A,general!$K:$K)</f>
        <v>0</v>
      </c>
      <c r="E585" s="5">
        <f>SUMIF(airport!C:C,'control sheet'!A:A,airport!K:K)</f>
        <v>0</v>
      </c>
      <c r="F585" s="5">
        <f>SUMIF(denarau!C:C,'control sheet'!A:A,denarau!K:K)</f>
        <v>0</v>
      </c>
      <c r="G585" s="98">
        <f>SUMIF(fijian!$C:$C,'control sheet'!$A:$A,fijian!$K:$K)</f>
        <v>0</v>
      </c>
      <c r="H585" s="5">
        <f>SUMIF(north!C:C,'control sheet'!A:A,north!K:K)</f>
        <v>0</v>
      </c>
      <c r="I585" s="5"/>
      <c r="J585" s="5"/>
      <c r="L585" s="6">
        <f t="shared" si="914"/>
        <v>0</v>
      </c>
      <c r="N5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5" s="96">
        <f t="shared" si="915"/>
        <v>0</v>
      </c>
      <c r="R5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5" s="6">
        <f t="shared" si="916"/>
        <v>0</v>
      </c>
      <c r="AE585" s="7"/>
      <c r="AF585" s="6">
        <f t="shared" si="917"/>
        <v>0</v>
      </c>
      <c r="AG585" s="6">
        <f t="shared" si="918"/>
        <v>0</v>
      </c>
      <c r="AH585" s="6">
        <f t="shared" si="919"/>
        <v>0</v>
      </c>
      <c r="AI585" s="6">
        <f t="shared" si="920"/>
        <v>0</v>
      </c>
      <c r="AJ585" s="6">
        <f t="shared" si="921"/>
        <v>0</v>
      </c>
      <c r="AK585" s="6">
        <f t="shared" si="922"/>
        <v>0</v>
      </c>
      <c r="AL585" s="6"/>
      <c r="AM5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5" s="9" t="e">
        <f t="shared" si="923"/>
        <v>#REF!</v>
      </c>
      <c r="BD585" s="9" t="e">
        <f t="shared" si="924"/>
        <v>#REF!</v>
      </c>
      <c r="BE585" s="9" t="e">
        <f t="shared" si="925"/>
        <v>#REF!</v>
      </c>
      <c r="BF585" s="9" t="e">
        <f t="shared" si="926"/>
        <v>#REF!</v>
      </c>
      <c r="BG585" s="9" t="e">
        <f t="shared" si="927"/>
        <v>#REF!</v>
      </c>
      <c r="BH585" s="9" t="e">
        <f t="shared" si="928"/>
        <v>#REF!</v>
      </c>
      <c r="BI585" s="9" t="e">
        <f t="shared" si="929"/>
        <v>#REF!</v>
      </c>
      <c r="BL585" s="10" t="e">
        <f>SUMIF([3]gfs0910a!#REF!,'[3]total hrs'!#REF!,[3]gfs0910a!#REF!)</f>
        <v>#REF!</v>
      </c>
      <c r="BM585" s="10" t="e">
        <f t="shared" si="930"/>
        <v>#REF!</v>
      </c>
      <c r="BN585" s="10" t="e">
        <f>SUMIF([3]gfs0910a!#REF!,'[3]total hrs'!#REF!,[3]gfs0910a!#REF!)</f>
        <v>#REF!</v>
      </c>
      <c r="BO585" s="10" t="e">
        <f t="shared" si="931"/>
        <v>#REF!</v>
      </c>
      <c r="BP585" s="10" t="e">
        <f>SUMIF([3]gfs0910a!#REF!,'[3]total hrs'!#REF!,[3]gfs0910a!#REF!)</f>
        <v>#REF!</v>
      </c>
      <c r="BQ585" s="10" t="e">
        <f t="shared" si="932"/>
        <v>#REF!</v>
      </c>
      <c r="BR585" s="10" t="e">
        <f>SUMIF([3]gfs0910a!#REF!,'[3]total hrs'!#REF!,[3]gfs0910a!#REF!)</f>
        <v>#REF!</v>
      </c>
      <c r="BS585" s="10" t="e">
        <f t="shared" si="933"/>
        <v>#REF!</v>
      </c>
      <c r="BT585" s="10" t="e">
        <f>SUMIF([3]gfs0910a!#REF!,'[3]total hrs'!#REF!,[3]gfs0910a!#REF!)</f>
        <v>#REF!</v>
      </c>
      <c r="BU585" s="10" t="e">
        <f t="shared" si="934"/>
        <v>#REF!</v>
      </c>
      <c r="BV585" s="10" t="e">
        <f>SUMIF([3]gfs0910a!#REF!,'[3]total hrs'!#REF!,[3]gfs0910a!#REF!)</f>
        <v>#REF!</v>
      </c>
      <c r="BW585" s="10" t="e">
        <f t="shared" si="935"/>
        <v>#REF!</v>
      </c>
    </row>
    <row r="586" spans="1:75" ht="21" customHeight="1" x14ac:dyDescent="0.25">
      <c r="A586" s="12">
        <v>52616</v>
      </c>
      <c r="B586" s="12" t="s">
        <v>597</v>
      </c>
      <c r="C586" s="15" t="s">
        <v>20</v>
      </c>
      <c r="D586" s="29">
        <f>SUMIF(general!$C:$C,'control sheet'!$A:$A,general!$K:$K)</f>
        <v>0</v>
      </c>
      <c r="E586" s="5">
        <f>SUMIF(airport!C:C,'control sheet'!A:A,airport!K:K)</f>
        <v>0</v>
      </c>
      <c r="F586" s="5">
        <f>SUMIF(denarau!C:C,'control sheet'!A:A,denarau!K:K)</f>
        <v>0</v>
      </c>
      <c r="G586" s="98">
        <f>SUMIF(fijian!$C:$C,'control sheet'!$A:$A,fijian!$K:$K)</f>
        <v>0</v>
      </c>
      <c r="H586" s="5">
        <f>SUMIF(north!C:C,'control sheet'!A:A,north!K:K)</f>
        <v>0</v>
      </c>
      <c r="I586" s="5"/>
      <c r="J586" s="5"/>
      <c r="L586" s="6">
        <f t="shared" si="914"/>
        <v>0</v>
      </c>
      <c r="N5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6" s="96">
        <f t="shared" si="915"/>
        <v>0</v>
      </c>
      <c r="R5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6" s="6">
        <f t="shared" si="916"/>
        <v>0</v>
      </c>
      <c r="AE586" s="7"/>
      <c r="AF586" s="6">
        <f t="shared" si="917"/>
        <v>0</v>
      </c>
      <c r="AG586" s="6">
        <f t="shared" si="918"/>
        <v>0</v>
      </c>
      <c r="AH586" s="6">
        <f t="shared" si="919"/>
        <v>0</v>
      </c>
      <c r="AI586" s="6">
        <f t="shared" si="920"/>
        <v>0</v>
      </c>
      <c r="AJ586" s="6">
        <f t="shared" si="921"/>
        <v>0</v>
      </c>
      <c r="AK586" s="6">
        <f t="shared" si="922"/>
        <v>0</v>
      </c>
      <c r="AL586" s="6"/>
      <c r="AM5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6" s="9" t="e">
        <f t="shared" si="923"/>
        <v>#REF!</v>
      </c>
      <c r="BD586" s="9" t="e">
        <f t="shared" si="924"/>
        <v>#REF!</v>
      </c>
      <c r="BE586" s="9" t="e">
        <f t="shared" si="925"/>
        <v>#REF!</v>
      </c>
      <c r="BF586" s="9" t="e">
        <f t="shared" si="926"/>
        <v>#REF!</v>
      </c>
      <c r="BG586" s="9" t="e">
        <f t="shared" si="927"/>
        <v>#REF!</v>
      </c>
      <c r="BH586" s="9" t="e">
        <f t="shared" si="928"/>
        <v>#REF!</v>
      </c>
      <c r="BI586" s="9" t="e">
        <f t="shared" si="929"/>
        <v>#REF!</v>
      </c>
      <c r="BL586" s="10" t="e">
        <f>SUMIF([3]gfs0910a!#REF!,'[3]total hrs'!#REF!,[3]gfs0910a!#REF!)</f>
        <v>#REF!</v>
      </c>
      <c r="BM586" s="10" t="e">
        <f t="shared" si="930"/>
        <v>#REF!</v>
      </c>
      <c r="BN586" s="10" t="e">
        <f>SUMIF([3]gfs0910a!#REF!,'[3]total hrs'!#REF!,[3]gfs0910a!#REF!)</f>
        <v>#REF!</v>
      </c>
      <c r="BO586" s="10" t="e">
        <f t="shared" si="931"/>
        <v>#REF!</v>
      </c>
      <c r="BP586" s="10" t="e">
        <f>SUMIF([3]gfs0910a!#REF!,'[3]total hrs'!#REF!,[3]gfs0910a!#REF!)</f>
        <v>#REF!</v>
      </c>
      <c r="BQ586" s="10" t="e">
        <f t="shared" si="932"/>
        <v>#REF!</v>
      </c>
      <c r="BR586" s="10" t="e">
        <f>SUMIF([3]gfs0910a!#REF!,'[3]total hrs'!#REF!,[3]gfs0910a!#REF!)</f>
        <v>#REF!</v>
      </c>
      <c r="BS586" s="10" t="e">
        <f t="shared" si="933"/>
        <v>#REF!</v>
      </c>
      <c r="BT586" s="10" t="e">
        <f>SUMIF([3]gfs0910a!#REF!,'[3]total hrs'!#REF!,[3]gfs0910a!#REF!)</f>
        <v>#REF!</v>
      </c>
      <c r="BU586" s="10" t="e">
        <f t="shared" si="934"/>
        <v>#REF!</v>
      </c>
      <c r="BV586" s="10" t="e">
        <f>SUMIF([3]gfs0910a!#REF!,'[3]total hrs'!#REF!,[3]gfs0910a!#REF!)</f>
        <v>#REF!</v>
      </c>
      <c r="BW586" s="10" t="e">
        <f t="shared" si="935"/>
        <v>#REF!</v>
      </c>
    </row>
    <row r="587" spans="1:75" ht="21" customHeight="1" x14ac:dyDescent="0.25">
      <c r="A587" s="12">
        <v>52625</v>
      </c>
      <c r="B587" s="12" t="s">
        <v>598</v>
      </c>
      <c r="C587" s="15" t="s">
        <v>20</v>
      </c>
      <c r="D587" s="29">
        <f>SUMIF(general!$C:$C,'control sheet'!$A:$A,general!$K:$K)</f>
        <v>0</v>
      </c>
      <c r="E587" s="5">
        <f>SUMIF(airport!C:C,'control sheet'!A:A,airport!K:K)</f>
        <v>0</v>
      </c>
      <c r="F587" s="5">
        <f>SUMIF(denarau!C:C,'control sheet'!A:A,denarau!K:K)</f>
        <v>0</v>
      </c>
      <c r="G587" s="98">
        <f>SUMIF(fijian!$C:$C,'control sheet'!$A:$A,fijian!$K:$K)</f>
        <v>0</v>
      </c>
      <c r="H587" s="5">
        <f>SUMIF(north!C:C,'control sheet'!A:A,north!K:K)</f>
        <v>0</v>
      </c>
      <c r="I587" s="5"/>
      <c r="J587" s="5"/>
      <c r="L587" s="6">
        <f t="shared" ref="L587:L592" si="936">SUM(D587:J587)</f>
        <v>0</v>
      </c>
      <c r="N5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7" s="96">
        <f t="shared" ref="Q587:Q592" si="937">SUM(N587:P587)-L587</f>
        <v>0</v>
      </c>
      <c r="R5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7" s="6">
        <f t="shared" ref="AD587:AD592" si="938">+L587-U587</f>
        <v>0</v>
      </c>
      <c r="AE587" s="7"/>
      <c r="AF587" s="6">
        <f t="shared" ref="AF587:AF592" si="939">+N587-W587</f>
        <v>0</v>
      </c>
      <c r="AG587" s="6">
        <f t="shared" ref="AG587:AG592" si="940">+O587-X587</f>
        <v>0</v>
      </c>
      <c r="AH587" s="6">
        <f t="shared" ref="AH587:AH592" si="941">+P587-Y587</f>
        <v>0</v>
      </c>
      <c r="AI587" s="6">
        <f t="shared" ref="AI587:AI592" si="942">+Q587-Z587</f>
        <v>0</v>
      </c>
      <c r="AJ587" s="6">
        <f t="shared" ref="AJ587:AJ592" si="943">+R587-AA587</f>
        <v>0</v>
      </c>
      <c r="AK587" s="6">
        <f t="shared" ref="AK587:AK592" si="944">+S587-AB587</f>
        <v>0</v>
      </c>
      <c r="AL587" s="6"/>
      <c r="AM5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7" s="9" t="e">
        <f t="shared" ref="BC587:BC592" si="945">+AM587-AU587</f>
        <v>#REF!</v>
      </c>
      <c r="BD587" s="9" t="e">
        <f t="shared" ref="BD587:BD592" si="946">+AN587-AV587</f>
        <v>#REF!</v>
      </c>
      <c r="BE587" s="9" t="e">
        <f t="shared" ref="BE587:BE592" si="947">+AO587-AW587</f>
        <v>#REF!</v>
      </c>
      <c r="BF587" s="9" t="e">
        <f t="shared" ref="BF587:BF592" si="948">+AP587-AX587</f>
        <v>#REF!</v>
      </c>
      <c r="BG587" s="9" t="e">
        <f t="shared" ref="BG587:BG592" si="949">+AQ587-AY587</f>
        <v>#REF!</v>
      </c>
      <c r="BH587" s="9" t="e">
        <f t="shared" ref="BH587:BH592" si="950">+AR587-AZ587</f>
        <v>#REF!</v>
      </c>
      <c r="BI587" s="9" t="e">
        <f t="shared" ref="BI587:BI592" si="951">+AS587-BA587</f>
        <v>#REF!</v>
      </c>
      <c r="BL587" s="10" t="e">
        <f>SUMIF([3]gfs0910a!#REF!,'[3]total hrs'!#REF!,[3]gfs0910a!#REF!)</f>
        <v>#REF!</v>
      </c>
      <c r="BM587" s="10" t="e">
        <f t="shared" ref="BM587:BM592" si="952">+BL587-L587</f>
        <v>#REF!</v>
      </c>
      <c r="BN587" s="10" t="e">
        <f>SUMIF([3]gfs0910a!#REF!,'[3]total hrs'!#REF!,[3]gfs0910a!#REF!)</f>
        <v>#REF!</v>
      </c>
      <c r="BO587" s="10" t="e">
        <f t="shared" ref="BO587:BO592" si="953">+BN587-N587</f>
        <v>#REF!</v>
      </c>
      <c r="BP587" s="10" t="e">
        <f>SUMIF([3]gfs0910a!#REF!,'[3]total hrs'!#REF!,[3]gfs0910a!#REF!)</f>
        <v>#REF!</v>
      </c>
      <c r="BQ587" s="10" t="e">
        <f t="shared" ref="BQ587:BQ592" si="954">+BP587-O587</f>
        <v>#REF!</v>
      </c>
      <c r="BR587" s="10" t="e">
        <f>SUMIF([3]gfs0910a!#REF!,'[3]total hrs'!#REF!,[3]gfs0910a!#REF!)</f>
        <v>#REF!</v>
      </c>
      <c r="BS587" s="10" t="e">
        <f t="shared" ref="BS587:BS592" si="955">+BR587-P587</f>
        <v>#REF!</v>
      </c>
      <c r="BT587" s="10" t="e">
        <f>SUMIF([3]gfs0910a!#REF!,'[3]total hrs'!#REF!,[3]gfs0910a!#REF!)</f>
        <v>#REF!</v>
      </c>
      <c r="BU587" s="10" t="e">
        <f t="shared" ref="BU587:BU592" si="956">+BT587-R587</f>
        <v>#REF!</v>
      </c>
      <c r="BV587" s="10" t="e">
        <f>SUMIF([3]gfs0910a!#REF!,'[3]total hrs'!#REF!,[3]gfs0910a!#REF!)</f>
        <v>#REF!</v>
      </c>
      <c r="BW587" s="10" t="e">
        <f t="shared" ref="BW587:BW592" si="957">+BV587-S587</f>
        <v>#REF!</v>
      </c>
    </row>
    <row r="588" spans="1:75" ht="21" customHeight="1" x14ac:dyDescent="0.25">
      <c r="A588" s="12">
        <v>52627</v>
      </c>
      <c r="B588" s="12" t="s">
        <v>599</v>
      </c>
      <c r="C588" s="15" t="s">
        <v>20</v>
      </c>
      <c r="D588" s="29">
        <f>SUMIF(general!$C:$C,'control sheet'!$A:$A,general!$K:$K)</f>
        <v>0</v>
      </c>
      <c r="E588" s="5">
        <f>SUMIF(airport!C:C,'control sheet'!A:A,airport!K:K)</f>
        <v>33</v>
      </c>
      <c r="F588" s="5">
        <f>SUMIF(denarau!C:C,'control sheet'!A:A,denarau!K:K)</f>
        <v>0</v>
      </c>
      <c r="G588" s="98">
        <f>SUMIF(fijian!$C:$C,'control sheet'!$A:$A,fijian!$K:$K)</f>
        <v>0</v>
      </c>
      <c r="H588" s="5">
        <f>SUMIF(north!C:C,'control sheet'!A:A,north!K:K)</f>
        <v>0</v>
      </c>
      <c r="I588" s="5"/>
      <c r="J588" s="5"/>
      <c r="L588" s="6">
        <f t="shared" si="936"/>
        <v>33</v>
      </c>
      <c r="N5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33</v>
      </c>
      <c r="O5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8" s="96">
        <f t="shared" si="937"/>
        <v>0</v>
      </c>
      <c r="R5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6.6</v>
      </c>
      <c r="S5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8" s="6">
        <f t="shared" si="938"/>
        <v>33</v>
      </c>
      <c r="AE588" s="7"/>
      <c r="AF588" s="6">
        <f t="shared" si="939"/>
        <v>33</v>
      </c>
      <c r="AG588" s="6">
        <f t="shared" si="940"/>
        <v>0</v>
      </c>
      <c r="AH588" s="6">
        <f t="shared" si="941"/>
        <v>0</v>
      </c>
      <c r="AI588" s="6">
        <f t="shared" si="942"/>
        <v>0</v>
      </c>
      <c r="AJ588" s="6">
        <f t="shared" si="943"/>
        <v>6.6</v>
      </c>
      <c r="AK588" s="6">
        <f t="shared" si="944"/>
        <v>0</v>
      </c>
      <c r="AL588" s="6"/>
      <c r="AM5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8" s="9" t="e">
        <f t="shared" si="945"/>
        <v>#REF!</v>
      </c>
      <c r="BD588" s="9" t="e">
        <f t="shared" si="946"/>
        <v>#REF!</v>
      </c>
      <c r="BE588" s="9" t="e">
        <f t="shared" si="947"/>
        <v>#REF!</v>
      </c>
      <c r="BF588" s="9" t="e">
        <f t="shared" si="948"/>
        <v>#REF!</v>
      </c>
      <c r="BG588" s="9" t="e">
        <f t="shared" si="949"/>
        <v>#REF!</v>
      </c>
      <c r="BH588" s="9" t="e">
        <f t="shared" si="950"/>
        <v>#REF!</v>
      </c>
      <c r="BI588" s="9" t="e">
        <f t="shared" si="951"/>
        <v>#REF!</v>
      </c>
      <c r="BL588" s="10" t="e">
        <f>SUMIF([3]gfs0910a!#REF!,'[3]total hrs'!#REF!,[3]gfs0910a!#REF!)</f>
        <v>#REF!</v>
      </c>
      <c r="BM588" s="10" t="e">
        <f t="shared" si="952"/>
        <v>#REF!</v>
      </c>
      <c r="BN588" s="10" t="e">
        <f>SUMIF([3]gfs0910a!#REF!,'[3]total hrs'!#REF!,[3]gfs0910a!#REF!)</f>
        <v>#REF!</v>
      </c>
      <c r="BO588" s="10" t="e">
        <f t="shared" si="953"/>
        <v>#REF!</v>
      </c>
      <c r="BP588" s="10" t="e">
        <f>SUMIF([3]gfs0910a!#REF!,'[3]total hrs'!#REF!,[3]gfs0910a!#REF!)</f>
        <v>#REF!</v>
      </c>
      <c r="BQ588" s="10" t="e">
        <f t="shared" si="954"/>
        <v>#REF!</v>
      </c>
      <c r="BR588" s="10" t="e">
        <f>SUMIF([3]gfs0910a!#REF!,'[3]total hrs'!#REF!,[3]gfs0910a!#REF!)</f>
        <v>#REF!</v>
      </c>
      <c r="BS588" s="10" t="e">
        <f t="shared" si="955"/>
        <v>#REF!</v>
      </c>
      <c r="BT588" s="10" t="e">
        <f>SUMIF([3]gfs0910a!#REF!,'[3]total hrs'!#REF!,[3]gfs0910a!#REF!)</f>
        <v>#REF!</v>
      </c>
      <c r="BU588" s="10" t="e">
        <f t="shared" si="956"/>
        <v>#REF!</v>
      </c>
      <c r="BV588" s="10" t="e">
        <f>SUMIF([3]gfs0910a!#REF!,'[3]total hrs'!#REF!,[3]gfs0910a!#REF!)</f>
        <v>#REF!</v>
      </c>
      <c r="BW588" s="10" t="e">
        <f t="shared" si="957"/>
        <v>#REF!</v>
      </c>
    </row>
    <row r="589" spans="1:75" ht="21" customHeight="1" x14ac:dyDescent="0.25">
      <c r="A589" s="12">
        <v>52628</v>
      </c>
      <c r="B589" s="12" t="s">
        <v>600</v>
      </c>
      <c r="C589" s="15" t="s">
        <v>20</v>
      </c>
      <c r="D589" s="29">
        <f>SUMIF(general!$C:$C,'control sheet'!$A:$A,general!$K:$K)</f>
        <v>0</v>
      </c>
      <c r="E589" s="5">
        <f>SUMIF(airport!C:C,'control sheet'!A:A,airport!K:K)</f>
        <v>0</v>
      </c>
      <c r="F589" s="5">
        <f>SUMIF(denarau!C:C,'control sheet'!A:A,denarau!K:K)</f>
        <v>0</v>
      </c>
      <c r="G589" s="98">
        <f>SUMIF(fijian!$C:$C,'control sheet'!$A:$A,fijian!$K:$K)</f>
        <v>0</v>
      </c>
      <c r="H589" s="5">
        <f>SUMIF(north!C:C,'control sheet'!A:A,north!K:K)</f>
        <v>0</v>
      </c>
      <c r="I589" s="5"/>
      <c r="J589" s="5"/>
      <c r="L589" s="6">
        <f t="shared" si="936"/>
        <v>0</v>
      </c>
      <c r="N5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89" s="96">
        <f t="shared" si="937"/>
        <v>0</v>
      </c>
      <c r="R5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89" s="6">
        <f t="shared" si="938"/>
        <v>0</v>
      </c>
      <c r="AE589" s="7"/>
      <c r="AF589" s="6">
        <f t="shared" si="939"/>
        <v>0</v>
      </c>
      <c r="AG589" s="6">
        <f t="shared" si="940"/>
        <v>0</v>
      </c>
      <c r="AH589" s="6">
        <f t="shared" si="941"/>
        <v>0</v>
      </c>
      <c r="AI589" s="6">
        <f t="shared" si="942"/>
        <v>0</v>
      </c>
      <c r="AJ589" s="6">
        <f t="shared" si="943"/>
        <v>0</v>
      </c>
      <c r="AK589" s="6">
        <f t="shared" si="944"/>
        <v>0</v>
      </c>
      <c r="AL589" s="6"/>
      <c r="AM5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89" s="9" t="e">
        <f t="shared" si="945"/>
        <v>#REF!</v>
      </c>
      <c r="BD589" s="9" t="e">
        <f t="shared" si="946"/>
        <v>#REF!</v>
      </c>
      <c r="BE589" s="9" t="e">
        <f t="shared" si="947"/>
        <v>#REF!</v>
      </c>
      <c r="BF589" s="9" t="e">
        <f t="shared" si="948"/>
        <v>#REF!</v>
      </c>
      <c r="BG589" s="9" t="e">
        <f t="shared" si="949"/>
        <v>#REF!</v>
      </c>
      <c r="BH589" s="9" t="e">
        <f t="shared" si="950"/>
        <v>#REF!</v>
      </c>
      <c r="BI589" s="9" t="e">
        <f t="shared" si="951"/>
        <v>#REF!</v>
      </c>
      <c r="BL589" s="10" t="e">
        <f>SUMIF([3]gfs0910a!#REF!,'[3]total hrs'!#REF!,[3]gfs0910a!#REF!)</f>
        <v>#REF!</v>
      </c>
      <c r="BM589" s="10" t="e">
        <f t="shared" si="952"/>
        <v>#REF!</v>
      </c>
      <c r="BN589" s="10" t="e">
        <f>SUMIF([3]gfs0910a!#REF!,'[3]total hrs'!#REF!,[3]gfs0910a!#REF!)</f>
        <v>#REF!</v>
      </c>
      <c r="BO589" s="10" t="e">
        <f t="shared" si="953"/>
        <v>#REF!</v>
      </c>
      <c r="BP589" s="10" t="e">
        <f>SUMIF([3]gfs0910a!#REF!,'[3]total hrs'!#REF!,[3]gfs0910a!#REF!)</f>
        <v>#REF!</v>
      </c>
      <c r="BQ589" s="10" t="e">
        <f t="shared" si="954"/>
        <v>#REF!</v>
      </c>
      <c r="BR589" s="10" t="e">
        <f>SUMIF([3]gfs0910a!#REF!,'[3]total hrs'!#REF!,[3]gfs0910a!#REF!)</f>
        <v>#REF!</v>
      </c>
      <c r="BS589" s="10" t="e">
        <f t="shared" si="955"/>
        <v>#REF!</v>
      </c>
      <c r="BT589" s="10" t="e">
        <f>SUMIF([3]gfs0910a!#REF!,'[3]total hrs'!#REF!,[3]gfs0910a!#REF!)</f>
        <v>#REF!</v>
      </c>
      <c r="BU589" s="10" t="e">
        <f t="shared" si="956"/>
        <v>#REF!</v>
      </c>
      <c r="BV589" s="10" t="e">
        <f>SUMIF([3]gfs0910a!#REF!,'[3]total hrs'!#REF!,[3]gfs0910a!#REF!)</f>
        <v>#REF!</v>
      </c>
      <c r="BW589" s="10" t="e">
        <f t="shared" si="957"/>
        <v>#REF!</v>
      </c>
    </row>
    <row r="590" spans="1:75" ht="21" customHeight="1" x14ac:dyDescent="0.25">
      <c r="A590" s="12">
        <v>52629</v>
      </c>
      <c r="B590" s="12" t="s">
        <v>601</v>
      </c>
      <c r="C590" s="15" t="s">
        <v>20</v>
      </c>
      <c r="D590" s="29">
        <f>SUMIF(general!$C:$C,'control sheet'!$A:$A,general!$K:$K)</f>
        <v>0</v>
      </c>
      <c r="E590" s="5">
        <f>SUMIF(airport!C:C,'control sheet'!A:A,airport!K:K)</f>
        <v>0</v>
      </c>
      <c r="F590" s="5">
        <f>SUMIF(denarau!C:C,'control sheet'!A:A,denarau!K:K)</f>
        <v>0</v>
      </c>
      <c r="G590" s="98">
        <f>SUMIF(fijian!$C:$C,'control sheet'!$A:$A,fijian!$K:$K)</f>
        <v>0</v>
      </c>
      <c r="H590" s="5">
        <f>SUMIF(north!C:C,'control sheet'!A:A,north!K:K)</f>
        <v>0</v>
      </c>
      <c r="I590" s="5"/>
      <c r="J590" s="5"/>
      <c r="L590" s="6">
        <f t="shared" si="936"/>
        <v>0</v>
      </c>
      <c r="N5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0" s="96">
        <f t="shared" si="937"/>
        <v>0</v>
      </c>
      <c r="R5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0" s="6">
        <f t="shared" si="938"/>
        <v>0</v>
      </c>
      <c r="AE590" s="7"/>
      <c r="AF590" s="6">
        <f t="shared" si="939"/>
        <v>0</v>
      </c>
      <c r="AG590" s="6">
        <f t="shared" si="940"/>
        <v>0</v>
      </c>
      <c r="AH590" s="6">
        <f t="shared" si="941"/>
        <v>0</v>
      </c>
      <c r="AI590" s="6">
        <f t="shared" si="942"/>
        <v>0</v>
      </c>
      <c r="AJ590" s="6">
        <f t="shared" si="943"/>
        <v>0</v>
      </c>
      <c r="AK590" s="6">
        <f t="shared" si="944"/>
        <v>0</v>
      </c>
      <c r="AL590" s="6"/>
      <c r="AM5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0" s="9" t="e">
        <f t="shared" si="945"/>
        <v>#REF!</v>
      </c>
      <c r="BD590" s="9" t="e">
        <f t="shared" si="946"/>
        <v>#REF!</v>
      </c>
      <c r="BE590" s="9" t="e">
        <f t="shared" si="947"/>
        <v>#REF!</v>
      </c>
      <c r="BF590" s="9" t="e">
        <f t="shared" si="948"/>
        <v>#REF!</v>
      </c>
      <c r="BG590" s="9" t="e">
        <f t="shared" si="949"/>
        <v>#REF!</v>
      </c>
      <c r="BH590" s="9" t="e">
        <f t="shared" si="950"/>
        <v>#REF!</v>
      </c>
      <c r="BI590" s="9" t="e">
        <f t="shared" si="951"/>
        <v>#REF!</v>
      </c>
      <c r="BL590" s="10" t="e">
        <f>SUMIF([3]gfs0910a!#REF!,'[3]total hrs'!#REF!,[3]gfs0910a!#REF!)</f>
        <v>#REF!</v>
      </c>
      <c r="BM590" s="10" t="e">
        <f t="shared" si="952"/>
        <v>#REF!</v>
      </c>
      <c r="BN590" s="10" t="e">
        <f>SUMIF([3]gfs0910a!#REF!,'[3]total hrs'!#REF!,[3]gfs0910a!#REF!)</f>
        <v>#REF!</v>
      </c>
      <c r="BO590" s="10" t="e">
        <f t="shared" si="953"/>
        <v>#REF!</v>
      </c>
      <c r="BP590" s="10" t="e">
        <f>SUMIF([3]gfs0910a!#REF!,'[3]total hrs'!#REF!,[3]gfs0910a!#REF!)</f>
        <v>#REF!</v>
      </c>
      <c r="BQ590" s="10" t="e">
        <f t="shared" si="954"/>
        <v>#REF!</v>
      </c>
      <c r="BR590" s="10" t="e">
        <f>SUMIF([3]gfs0910a!#REF!,'[3]total hrs'!#REF!,[3]gfs0910a!#REF!)</f>
        <v>#REF!</v>
      </c>
      <c r="BS590" s="10" t="e">
        <f t="shared" si="955"/>
        <v>#REF!</v>
      </c>
      <c r="BT590" s="10" t="e">
        <f>SUMIF([3]gfs0910a!#REF!,'[3]total hrs'!#REF!,[3]gfs0910a!#REF!)</f>
        <v>#REF!</v>
      </c>
      <c r="BU590" s="10" t="e">
        <f t="shared" si="956"/>
        <v>#REF!</v>
      </c>
      <c r="BV590" s="10" t="e">
        <f>SUMIF([3]gfs0910a!#REF!,'[3]total hrs'!#REF!,[3]gfs0910a!#REF!)</f>
        <v>#REF!</v>
      </c>
      <c r="BW590" s="10" t="e">
        <f t="shared" si="957"/>
        <v>#REF!</v>
      </c>
    </row>
    <row r="591" spans="1:75" ht="21" customHeight="1" x14ac:dyDescent="0.25">
      <c r="A591" s="12">
        <v>52631</v>
      </c>
      <c r="B591" s="12" t="s">
        <v>602</v>
      </c>
      <c r="C591" s="15" t="s">
        <v>20</v>
      </c>
      <c r="D591" s="29">
        <f>SUMIF(general!$C:$C,'control sheet'!$A:$A,general!$K:$K)</f>
        <v>0</v>
      </c>
      <c r="E591" s="5">
        <f>SUMIF(airport!C:C,'control sheet'!A:A,airport!K:K)</f>
        <v>0</v>
      </c>
      <c r="F591" s="5">
        <f>SUMIF(denarau!C:C,'control sheet'!A:A,denarau!K:K)</f>
        <v>0</v>
      </c>
      <c r="G591" s="98">
        <f>SUMIF(fijian!$C:$C,'control sheet'!$A:$A,fijian!$K:$K)</f>
        <v>0</v>
      </c>
      <c r="H591" s="5">
        <f>SUMIF(north!C:C,'control sheet'!A:A,north!K:K)</f>
        <v>0</v>
      </c>
      <c r="I591" s="5"/>
      <c r="J591" s="5"/>
      <c r="L591" s="6">
        <f t="shared" si="936"/>
        <v>0</v>
      </c>
      <c r="N5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1" s="96">
        <f t="shared" si="937"/>
        <v>0</v>
      </c>
      <c r="R5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1" s="6">
        <f t="shared" si="938"/>
        <v>0</v>
      </c>
      <c r="AE591" s="7"/>
      <c r="AF591" s="6">
        <f t="shared" si="939"/>
        <v>0</v>
      </c>
      <c r="AG591" s="6">
        <f t="shared" si="940"/>
        <v>0</v>
      </c>
      <c r="AH591" s="6">
        <f t="shared" si="941"/>
        <v>0</v>
      </c>
      <c r="AI591" s="6">
        <f t="shared" si="942"/>
        <v>0</v>
      </c>
      <c r="AJ591" s="6">
        <f t="shared" si="943"/>
        <v>0</v>
      </c>
      <c r="AK591" s="6">
        <f t="shared" si="944"/>
        <v>0</v>
      </c>
      <c r="AL591" s="6"/>
      <c r="AM5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1" s="9" t="e">
        <f t="shared" si="945"/>
        <v>#REF!</v>
      </c>
      <c r="BD591" s="9" t="e">
        <f t="shared" si="946"/>
        <v>#REF!</v>
      </c>
      <c r="BE591" s="9" t="e">
        <f t="shared" si="947"/>
        <v>#REF!</v>
      </c>
      <c r="BF591" s="9" t="e">
        <f t="shared" si="948"/>
        <v>#REF!</v>
      </c>
      <c r="BG591" s="9" t="e">
        <f t="shared" si="949"/>
        <v>#REF!</v>
      </c>
      <c r="BH591" s="9" t="e">
        <f t="shared" si="950"/>
        <v>#REF!</v>
      </c>
      <c r="BI591" s="9" t="e">
        <f t="shared" si="951"/>
        <v>#REF!</v>
      </c>
      <c r="BL591" s="10" t="e">
        <f>SUMIF([3]gfs0910a!#REF!,'[3]total hrs'!#REF!,[3]gfs0910a!#REF!)</f>
        <v>#REF!</v>
      </c>
      <c r="BM591" s="10" t="e">
        <f t="shared" si="952"/>
        <v>#REF!</v>
      </c>
      <c r="BN591" s="10" t="e">
        <f>SUMIF([3]gfs0910a!#REF!,'[3]total hrs'!#REF!,[3]gfs0910a!#REF!)</f>
        <v>#REF!</v>
      </c>
      <c r="BO591" s="10" t="e">
        <f t="shared" si="953"/>
        <v>#REF!</v>
      </c>
      <c r="BP591" s="10" t="e">
        <f>SUMIF([3]gfs0910a!#REF!,'[3]total hrs'!#REF!,[3]gfs0910a!#REF!)</f>
        <v>#REF!</v>
      </c>
      <c r="BQ591" s="10" t="e">
        <f t="shared" si="954"/>
        <v>#REF!</v>
      </c>
      <c r="BR591" s="10" t="e">
        <f>SUMIF([3]gfs0910a!#REF!,'[3]total hrs'!#REF!,[3]gfs0910a!#REF!)</f>
        <v>#REF!</v>
      </c>
      <c r="BS591" s="10" t="e">
        <f t="shared" si="955"/>
        <v>#REF!</v>
      </c>
      <c r="BT591" s="10" t="e">
        <f>SUMIF([3]gfs0910a!#REF!,'[3]total hrs'!#REF!,[3]gfs0910a!#REF!)</f>
        <v>#REF!</v>
      </c>
      <c r="BU591" s="10" t="e">
        <f t="shared" si="956"/>
        <v>#REF!</v>
      </c>
      <c r="BV591" s="10" t="e">
        <f>SUMIF([3]gfs0910a!#REF!,'[3]total hrs'!#REF!,[3]gfs0910a!#REF!)</f>
        <v>#REF!</v>
      </c>
      <c r="BW591" s="10" t="e">
        <f t="shared" si="957"/>
        <v>#REF!</v>
      </c>
    </row>
    <row r="592" spans="1:75" ht="21" customHeight="1" x14ac:dyDescent="0.25">
      <c r="A592" s="12">
        <v>52632</v>
      </c>
      <c r="B592" s="12" t="s">
        <v>603</v>
      </c>
      <c r="C592" s="15" t="s">
        <v>20</v>
      </c>
      <c r="D592" s="29">
        <f>SUMIF(general!$C:$C,'control sheet'!$A:$A,general!$K:$K)</f>
        <v>0</v>
      </c>
      <c r="E592" s="5">
        <f>SUMIF(airport!C:C,'control sheet'!A:A,airport!K:K)</f>
        <v>0</v>
      </c>
      <c r="F592" s="5">
        <f>SUMIF(denarau!C:C,'control sheet'!A:A,denarau!K:K)</f>
        <v>0</v>
      </c>
      <c r="G592" s="98">
        <f>SUMIF(fijian!$C:$C,'control sheet'!$A:$A,fijian!$K:$K)</f>
        <v>0</v>
      </c>
      <c r="H592" s="5">
        <f>SUMIF(north!C:C,'control sheet'!A:A,north!K:K)</f>
        <v>0</v>
      </c>
      <c r="I592" s="5"/>
      <c r="J592" s="5"/>
      <c r="L592" s="6">
        <f t="shared" si="936"/>
        <v>0</v>
      </c>
      <c r="N5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2" s="96">
        <f t="shared" si="937"/>
        <v>0</v>
      </c>
      <c r="R5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2" s="6">
        <f t="shared" si="938"/>
        <v>0</v>
      </c>
      <c r="AE592" s="7"/>
      <c r="AF592" s="6">
        <f t="shared" si="939"/>
        <v>0</v>
      </c>
      <c r="AG592" s="6">
        <f t="shared" si="940"/>
        <v>0</v>
      </c>
      <c r="AH592" s="6">
        <f t="shared" si="941"/>
        <v>0</v>
      </c>
      <c r="AI592" s="6">
        <f t="shared" si="942"/>
        <v>0</v>
      </c>
      <c r="AJ592" s="6">
        <f t="shared" si="943"/>
        <v>0</v>
      </c>
      <c r="AK592" s="6">
        <f t="shared" si="944"/>
        <v>0</v>
      </c>
      <c r="AL592" s="6"/>
      <c r="AM5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2" s="9" t="e">
        <f t="shared" si="945"/>
        <v>#REF!</v>
      </c>
      <c r="BD592" s="9" t="e">
        <f t="shared" si="946"/>
        <v>#REF!</v>
      </c>
      <c r="BE592" s="9" t="e">
        <f t="shared" si="947"/>
        <v>#REF!</v>
      </c>
      <c r="BF592" s="9" t="e">
        <f t="shared" si="948"/>
        <v>#REF!</v>
      </c>
      <c r="BG592" s="9" t="e">
        <f t="shared" si="949"/>
        <v>#REF!</v>
      </c>
      <c r="BH592" s="9" t="e">
        <f t="shared" si="950"/>
        <v>#REF!</v>
      </c>
      <c r="BI592" s="9" t="e">
        <f t="shared" si="951"/>
        <v>#REF!</v>
      </c>
      <c r="BL592" s="10" t="e">
        <f>SUMIF([3]gfs0910a!#REF!,'[3]total hrs'!#REF!,[3]gfs0910a!#REF!)</f>
        <v>#REF!</v>
      </c>
      <c r="BM592" s="10" t="e">
        <f t="shared" si="952"/>
        <v>#REF!</v>
      </c>
      <c r="BN592" s="10" t="e">
        <f>SUMIF([3]gfs0910a!#REF!,'[3]total hrs'!#REF!,[3]gfs0910a!#REF!)</f>
        <v>#REF!</v>
      </c>
      <c r="BO592" s="10" t="e">
        <f t="shared" si="953"/>
        <v>#REF!</v>
      </c>
      <c r="BP592" s="10" t="e">
        <f>SUMIF([3]gfs0910a!#REF!,'[3]total hrs'!#REF!,[3]gfs0910a!#REF!)</f>
        <v>#REF!</v>
      </c>
      <c r="BQ592" s="10" t="e">
        <f t="shared" si="954"/>
        <v>#REF!</v>
      </c>
      <c r="BR592" s="10" t="e">
        <f>SUMIF([3]gfs0910a!#REF!,'[3]total hrs'!#REF!,[3]gfs0910a!#REF!)</f>
        <v>#REF!</v>
      </c>
      <c r="BS592" s="10" t="e">
        <f t="shared" si="955"/>
        <v>#REF!</v>
      </c>
      <c r="BT592" s="10" t="e">
        <f>SUMIF([3]gfs0910a!#REF!,'[3]total hrs'!#REF!,[3]gfs0910a!#REF!)</f>
        <v>#REF!</v>
      </c>
      <c r="BU592" s="10" t="e">
        <f t="shared" si="956"/>
        <v>#REF!</v>
      </c>
      <c r="BV592" s="10" t="e">
        <f>SUMIF([3]gfs0910a!#REF!,'[3]total hrs'!#REF!,[3]gfs0910a!#REF!)</f>
        <v>#REF!</v>
      </c>
      <c r="BW592" s="10" t="e">
        <f t="shared" si="957"/>
        <v>#REF!</v>
      </c>
    </row>
    <row r="593" spans="1:75" ht="21" customHeight="1" x14ac:dyDescent="0.25">
      <c r="A593" s="12">
        <v>52638</v>
      </c>
      <c r="B593" s="12" t="s">
        <v>604</v>
      </c>
      <c r="C593" s="15" t="s">
        <v>20</v>
      </c>
      <c r="D593" s="29">
        <f>SUMIF(general!$C:$C,'control sheet'!$A:$A,general!$K:$K)</f>
        <v>0</v>
      </c>
      <c r="E593" s="5">
        <f>SUMIF(airport!C:C,'control sheet'!A:A,airport!K:K)</f>
        <v>0</v>
      </c>
      <c r="F593" s="5">
        <f>SUMIF(denarau!C:C,'control sheet'!A:A,denarau!K:K)</f>
        <v>0</v>
      </c>
      <c r="G593" s="98">
        <f>SUMIF(fijian!$C:$C,'control sheet'!$A:$A,fijian!$K:$K)</f>
        <v>0</v>
      </c>
      <c r="H593" s="5">
        <f>SUMIF(north!C:C,'control sheet'!A:A,north!K:K)</f>
        <v>0</v>
      </c>
      <c r="I593" s="5"/>
      <c r="J593" s="5"/>
      <c r="L593" s="6">
        <f>SUM(D593:J593)</f>
        <v>0</v>
      </c>
      <c r="N5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3" s="96">
        <f>SUM(N593:P593)-L593</f>
        <v>0</v>
      </c>
      <c r="R5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3" s="6">
        <f>+L593-U593</f>
        <v>0</v>
      </c>
      <c r="AE593" s="7"/>
      <c r="AF593" s="6">
        <f t="shared" ref="AF593:AK595" si="958">+N593-W593</f>
        <v>0</v>
      </c>
      <c r="AG593" s="6">
        <f t="shared" si="958"/>
        <v>0</v>
      </c>
      <c r="AH593" s="6">
        <f t="shared" si="958"/>
        <v>0</v>
      </c>
      <c r="AI593" s="6">
        <f t="shared" si="958"/>
        <v>0</v>
      </c>
      <c r="AJ593" s="6">
        <f t="shared" si="958"/>
        <v>0</v>
      </c>
      <c r="AK593" s="6">
        <f t="shared" si="958"/>
        <v>0</v>
      </c>
      <c r="AL593" s="6"/>
      <c r="AM5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3" s="9" t="e">
        <f t="shared" ref="BC593:BI595" si="959">+AM593-AU593</f>
        <v>#REF!</v>
      </c>
      <c r="BD593" s="9" t="e">
        <f t="shared" si="959"/>
        <v>#REF!</v>
      </c>
      <c r="BE593" s="9" t="e">
        <f t="shared" si="959"/>
        <v>#REF!</v>
      </c>
      <c r="BF593" s="9" t="e">
        <f t="shared" si="959"/>
        <v>#REF!</v>
      </c>
      <c r="BG593" s="9" t="e">
        <f t="shared" si="959"/>
        <v>#REF!</v>
      </c>
      <c r="BH593" s="9" t="e">
        <f t="shared" si="959"/>
        <v>#REF!</v>
      </c>
      <c r="BI593" s="9" t="e">
        <f t="shared" si="959"/>
        <v>#REF!</v>
      </c>
      <c r="BL593" s="10" t="e">
        <f>SUMIF([3]gfs0910a!#REF!,'[3]total hrs'!#REF!,[3]gfs0910a!#REF!)</f>
        <v>#REF!</v>
      </c>
      <c r="BM593" s="10" t="e">
        <f>+BL593-L593</f>
        <v>#REF!</v>
      </c>
      <c r="BN593" s="10" t="e">
        <f>SUMIF([3]gfs0910a!#REF!,'[3]total hrs'!#REF!,[3]gfs0910a!#REF!)</f>
        <v>#REF!</v>
      </c>
      <c r="BO593" s="10" t="e">
        <f>+BN593-N593</f>
        <v>#REF!</v>
      </c>
      <c r="BP593" s="10" t="e">
        <f>SUMIF([3]gfs0910a!#REF!,'[3]total hrs'!#REF!,[3]gfs0910a!#REF!)</f>
        <v>#REF!</v>
      </c>
      <c r="BQ593" s="10" t="e">
        <f>+BP593-O593</f>
        <v>#REF!</v>
      </c>
      <c r="BR593" s="10" t="e">
        <f>SUMIF([3]gfs0910a!#REF!,'[3]total hrs'!#REF!,[3]gfs0910a!#REF!)</f>
        <v>#REF!</v>
      </c>
      <c r="BS593" s="10" t="e">
        <f>+BR593-P593</f>
        <v>#REF!</v>
      </c>
      <c r="BT593" s="10" t="e">
        <f>SUMIF([3]gfs0910a!#REF!,'[3]total hrs'!#REF!,[3]gfs0910a!#REF!)</f>
        <v>#REF!</v>
      </c>
      <c r="BU593" s="10" t="e">
        <f>+BT593-R593</f>
        <v>#REF!</v>
      </c>
      <c r="BV593" s="10" t="e">
        <f>SUMIF([3]gfs0910a!#REF!,'[3]total hrs'!#REF!,[3]gfs0910a!#REF!)</f>
        <v>#REF!</v>
      </c>
      <c r="BW593" s="10" t="e">
        <f>+BV593-S593</f>
        <v>#REF!</v>
      </c>
    </row>
    <row r="594" spans="1:75" ht="21" customHeight="1" x14ac:dyDescent="0.25">
      <c r="A594" s="12">
        <v>52639</v>
      </c>
      <c r="B594" s="12" t="s">
        <v>605</v>
      </c>
      <c r="C594" s="15" t="s">
        <v>20</v>
      </c>
      <c r="D594" s="29">
        <f>SUMIF(general!$C:$C,'control sheet'!$A:$A,general!$K:$K)</f>
        <v>0</v>
      </c>
      <c r="E594" s="5">
        <f>SUMIF(airport!C:C,'control sheet'!A:A,airport!K:K)</f>
        <v>0</v>
      </c>
      <c r="F594" s="5">
        <f>SUMIF(denarau!C:C,'control sheet'!A:A,denarau!K:K)</f>
        <v>0</v>
      </c>
      <c r="G594" s="98">
        <f>SUMIF(fijian!$C:$C,'control sheet'!$A:$A,fijian!$K:$K)</f>
        <v>0</v>
      </c>
      <c r="H594" s="5">
        <f>SUMIF(north!C:C,'control sheet'!A:A,north!K:K)</f>
        <v>0</v>
      </c>
      <c r="I594" s="5"/>
      <c r="J594" s="5"/>
      <c r="L594" s="6">
        <f>SUM(D594:J594)</f>
        <v>0</v>
      </c>
      <c r="N5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4" s="96">
        <f>SUM(N594:P594)-L594</f>
        <v>0</v>
      </c>
      <c r="R5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4" s="6">
        <f>+L594-U594</f>
        <v>0</v>
      </c>
      <c r="AE594" s="7"/>
      <c r="AF594" s="6">
        <f t="shared" si="958"/>
        <v>0</v>
      </c>
      <c r="AG594" s="6">
        <f t="shared" si="958"/>
        <v>0</v>
      </c>
      <c r="AH594" s="6">
        <f t="shared" si="958"/>
        <v>0</v>
      </c>
      <c r="AI594" s="6">
        <f t="shared" si="958"/>
        <v>0</v>
      </c>
      <c r="AJ594" s="6">
        <f t="shared" si="958"/>
        <v>0</v>
      </c>
      <c r="AK594" s="6">
        <f t="shared" si="958"/>
        <v>0</v>
      </c>
      <c r="AL594" s="6"/>
      <c r="AM5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4" s="9" t="e">
        <f t="shared" si="959"/>
        <v>#REF!</v>
      </c>
      <c r="BD594" s="9" t="e">
        <f t="shared" si="959"/>
        <v>#REF!</v>
      </c>
      <c r="BE594" s="9" t="e">
        <f t="shared" si="959"/>
        <v>#REF!</v>
      </c>
      <c r="BF594" s="9" t="e">
        <f t="shared" si="959"/>
        <v>#REF!</v>
      </c>
      <c r="BG594" s="9" t="e">
        <f t="shared" si="959"/>
        <v>#REF!</v>
      </c>
      <c r="BH594" s="9" t="e">
        <f t="shared" si="959"/>
        <v>#REF!</v>
      </c>
      <c r="BI594" s="9" t="e">
        <f t="shared" si="959"/>
        <v>#REF!</v>
      </c>
      <c r="BL594" s="10" t="e">
        <f>SUMIF([3]gfs0910a!#REF!,'[3]total hrs'!#REF!,[3]gfs0910a!#REF!)</f>
        <v>#REF!</v>
      </c>
      <c r="BM594" s="10" t="e">
        <f>+BL594-L594</f>
        <v>#REF!</v>
      </c>
      <c r="BN594" s="10" t="e">
        <f>SUMIF([3]gfs0910a!#REF!,'[3]total hrs'!#REF!,[3]gfs0910a!#REF!)</f>
        <v>#REF!</v>
      </c>
      <c r="BO594" s="10" t="e">
        <f>+BN594-N594</f>
        <v>#REF!</v>
      </c>
      <c r="BP594" s="10" t="e">
        <f>SUMIF([3]gfs0910a!#REF!,'[3]total hrs'!#REF!,[3]gfs0910a!#REF!)</f>
        <v>#REF!</v>
      </c>
      <c r="BQ594" s="10" t="e">
        <f>+BP594-O594</f>
        <v>#REF!</v>
      </c>
      <c r="BR594" s="10" t="e">
        <f>SUMIF([3]gfs0910a!#REF!,'[3]total hrs'!#REF!,[3]gfs0910a!#REF!)</f>
        <v>#REF!</v>
      </c>
      <c r="BS594" s="10" t="e">
        <f>+BR594-P594</f>
        <v>#REF!</v>
      </c>
      <c r="BT594" s="10" t="e">
        <f>SUMIF([3]gfs0910a!#REF!,'[3]total hrs'!#REF!,[3]gfs0910a!#REF!)</f>
        <v>#REF!</v>
      </c>
      <c r="BU594" s="10" t="e">
        <f>+BT594-R594</f>
        <v>#REF!</v>
      </c>
      <c r="BV594" s="10" t="e">
        <f>SUMIF([3]gfs0910a!#REF!,'[3]total hrs'!#REF!,[3]gfs0910a!#REF!)</f>
        <v>#REF!</v>
      </c>
      <c r="BW594" s="10" t="e">
        <f>+BV594-S594</f>
        <v>#REF!</v>
      </c>
    </row>
    <row r="595" spans="1:75" ht="21" customHeight="1" x14ac:dyDescent="0.25">
      <c r="A595" s="12">
        <v>52640</v>
      </c>
      <c r="B595" s="12" t="s">
        <v>606</v>
      </c>
      <c r="C595" s="15" t="s">
        <v>20</v>
      </c>
      <c r="D595" s="29">
        <f>SUMIF(general!$C:$C,'control sheet'!$A:$A,general!$K:$K)</f>
        <v>0</v>
      </c>
      <c r="E595" s="5">
        <f>SUMIF(airport!C:C,'control sheet'!A:A,airport!K:K)</f>
        <v>0</v>
      </c>
      <c r="F595" s="5">
        <f>SUMIF(denarau!C:C,'control sheet'!A:A,denarau!K:K)</f>
        <v>0</v>
      </c>
      <c r="G595" s="98">
        <f>SUMIF(fijian!$C:$C,'control sheet'!$A:$A,fijian!$K:$K)</f>
        <v>0</v>
      </c>
      <c r="H595" s="5">
        <f>SUMIF(north!C:C,'control sheet'!A:A,north!K:K)</f>
        <v>0</v>
      </c>
      <c r="I595" s="5"/>
      <c r="J595" s="5"/>
      <c r="L595" s="6">
        <f>SUM(D595:J595)</f>
        <v>0</v>
      </c>
      <c r="N5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5" s="96">
        <f>SUM(N595:P595)-L595</f>
        <v>0</v>
      </c>
      <c r="R5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5" s="6">
        <f>+L595-U595</f>
        <v>0</v>
      </c>
      <c r="AE595" s="7"/>
      <c r="AF595" s="6">
        <f t="shared" si="958"/>
        <v>0</v>
      </c>
      <c r="AG595" s="6">
        <f t="shared" si="958"/>
        <v>0</v>
      </c>
      <c r="AH595" s="6">
        <f t="shared" si="958"/>
        <v>0</v>
      </c>
      <c r="AI595" s="6">
        <f t="shared" si="958"/>
        <v>0</v>
      </c>
      <c r="AJ595" s="6">
        <f t="shared" si="958"/>
        <v>0</v>
      </c>
      <c r="AK595" s="6">
        <f t="shared" si="958"/>
        <v>0</v>
      </c>
      <c r="AL595" s="6"/>
      <c r="AM5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5" s="9" t="e">
        <f t="shared" si="959"/>
        <v>#REF!</v>
      </c>
      <c r="BD595" s="9" t="e">
        <f t="shared" si="959"/>
        <v>#REF!</v>
      </c>
      <c r="BE595" s="9" t="e">
        <f t="shared" si="959"/>
        <v>#REF!</v>
      </c>
      <c r="BF595" s="9" t="e">
        <f t="shared" si="959"/>
        <v>#REF!</v>
      </c>
      <c r="BG595" s="9" t="e">
        <f t="shared" si="959"/>
        <v>#REF!</v>
      </c>
      <c r="BH595" s="9" t="e">
        <f t="shared" si="959"/>
        <v>#REF!</v>
      </c>
      <c r="BI595" s="9" t="e">
        <f t="shared" si="959"/>
        <v>#REF!</v>
      </c>
      <c r="BL595" s="10" t="e">
        <f>SUMIF([3]gfs0910a!#REF!,'[3]total hrs'!#REF!,[3]gfs0910a!#REF!)</f>
        <v>#REF!</v>
      </c>
      <c r="BM595" s="10" t="e">
        <f>+BL595-L595</f>
        <v>#REF!</v>
      </c>
      <c r="BN595" s="10" t="e">
        <f>SUMIF([3]gfs0910a!#REF!,'[3]total hrs'!#REF!,[3]gfs0910a!#REF!)</f>
        <v>#REF!</v>
      </c>
      <c r="BO595" s="10" t="e">
        <f>+BN595-N595</f>
        <v>#REF!</v>
      </c>
      <c r="BP595" s="10" t="e">
        <f>SUMIF([3]gfs0910a!#REF!,'[3]total hrs'!#REF!,[3]gfs0910a!#REF!)</f>
        <v>#REF!</v>
      </c>
      <c r="BQ595" s="10" t="e">
        <f>+BP595-O595</f>
        <v>#REF!</v>
      </c>
      <c r="BR595" s="10" t="e">
        <f>SUMIF([3]gfs0910a!#REF!,'[3]total hrs'!#REF!,[3]gfs0910a!#REF!)</f>
        <v>#REF!</v>
      </c>
      <c r="BS595" s="10" t="e">
        <f>+BR595-P595</f>
        <v>#REF!</v>
      </c>
      <c r="BT595" s="10" t="e">
        <f>SUMIF([3]gfs0910a!#REF!,'[3]total hrs'!#REF!,[3]gfs0910a!#REF!)</f>
        <v>#REF!</v>
      </c>
      <c r="BU595" s="10" t="e">
        <f>+BT595-R595</f>
        <v>#REF!</v>
      </c>
      <c r="BV595" s="10" t="e">
        <f>SUMIF([3]gfs0910a!#REF!,'[3]total hrs'!#REF!,[3]gfs0910a!#REF!)</f>
        <v>#REF!</v>
      </c>
      <c r="BW595" s="10" t="e">
        <f>+BV595-S595</f>
        <v>#REF!</v>
      </c>
    </row>
    <row r="596" spans="1:75" ht="21" customHeight="1" x14ac:dyDescent="0.25">
      <c r="A596" s="12">
        <v>52648</v>
      </c>
      <c r="B596" s="12" t="s">
        <v>607</v>
      </c>
      <c r="C596" s="15" t="s">
        <v>20</v>
      </c>
      <c r="D596" s="29">
        <f>SUMIF(general!$C:$C,'control sheet'!$A:$A,general!$K:$K)</f>
        <v>0</v>
      </c>
      <c r="E596" s="5">
        <f>SUMIF(airport!C:C,'control sheet'!A:A,airport!K:K)</f>
        <v>0</v>
      </c>
      <c r="F596" s="5">
        <f>SUMIF(denarau!C:C,'control sheet'!A:A,denarau!K:K)</f>
        <v>0</v>
      </c>
      <c r="G596" s="98">
        <f>SUMIF(fijian!$C:$C,'control sheet'!$A:$A,fijian!$K:$K)</f>
        <v>0</v>
      </c>
      <c r="H596" s="5">
        <f>SUMIF(north!C:C,'control sheet'!A:A,north!K:K)</f>
        <v>0</v>
      </c>
      <c r="I596" s="5"/>
      <c r="J596" s="5"/>
      <c r="L596" s="6">
        <f>SUM(D596:J596)</f>
        <v>0</v>
      </c>
      <c r="N5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6" s="96">
        <f>SUM(N596:P596)-L596</f>
        <v>0</v>
      </c>
      <c r="R5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6" s="6">
        <f>+L596-U596</f>
        <v>0</v>
      </c>
      <c r="AE596" s="7"/>
      <c r="AF596" s="6">
        <f t="shared" ref="AF596:AK596" si="960">+N596-W596</f>
        <v>0</v>
      </c>
      <c r="AG596" s="6">
        <f t="shared" si="960"/>
        <v>0</v>
      </c>
      <c r="AH596" s="6">
        <f t="shared" si="960"/>
        <v>0</v>
      </c>
      <c r="AI596" s="6">
        <f t="shared" si="960"/>
        <v>0</v>
      </c>
      <c r="AJ596" s="6">
        <f t="shared" si="960"/>
        <v>0</v>
      </c>
      <c r="AK596" s="6">
        <f t="shared" si="960"/>
        <v>0</v>
      </c>
      <c r="AL596" s="6"/>
      <c r="AM5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6" s="9" t="e">
        <f t="shared" ref="BC596:BI596" si="961">+AM596-AU596</f>
        <v>#REF!</v>
      </c>
      <c r="BD596" s="9" t="e">
        <f t="shared" si="961"/>
        <v>#REF!</v>
      </c>
      <c r="BE596" s="9" t="e">
        <f t="shared" si="961"/>
        <v>#REF!</v>
      </c>
      <c r="BF596" s="9" t="e">
        <f t="shared" si="961"/>
        <v>#REF!</v>
      </c>
      <c r="BG596" s="9" t="e">
        <f t="shared" si="961"/>
        <v>#REF!</v>
      </c>
      <c r="BH596" s="9" t="e">
        <f t="shared" si="961"/>
        <v>#REF!</v>
      </c>
      <c r="BI596" s="9" t="e">
        <f t="shared" si="961"/>
        <v>#REF!</v>
      </c>
      <c r="BL596" s="10" t="e">
        <f>SUMIF([3]gfs0910a!#REF!,'[3]total hrs'!#REF!,[3]gfs0910a!#REF!)</f>
        <v>#REF!</v>
      </c>
      <c r="BM596" s="10" t="e">
        <f>+BL596-L596</f>
        <v>#REF!</v>
      </c>
      <c r="BN596" s="10" t="e">
        <f>SUMIF([3]gfs0910a!#REF!,'[3]total hrs'!#REF!,[3]gfs0910a!#REF!)</f>
        <v>#REF!</v>
      </c>
      <c r="BO596" s="10" t="e">
        <f>+BN596-N596</f>
        <v>#REF!</v>
      </c>
      <c r="BP596" s="10" t="e">
        <f>SUMIF([3]gfs0910a!#REF!,'[3]total hrs'!#REF!,[3]gfs0910a!#REF!)</f>
        <v>#REF!</v>
      </c>
      <c r="BQ596" s="10" t="e">
        <f>+BP596-O596</f>
        <v>#REF!</v>
      </c>
      <c r="BR596" s="10" t="e">
        <f>SUMIF([3]gfs0910a!#REF!,'[3]total hrs'!#REF!,[3]gfs0910a!#REF!)</f>
        <v>#REF!</v>
      </c>
      <c r="BS596" s="10" t="e">
        <f>+BR596-P596</f>
        <v>#REF!</v>
      </c>
      <c r="BT596" s="10" t="e">
        <f>SUMIF([3]gfs0910a!#REF!,'[3]total hrs'!#REF!,[3]gfs0910a!#REF!)</f>
        <v>#REF!</v>
      </c>
      <c r="BU596" s="10" t="e">
        <f>+BT596-R596</f>
        <v>#REF!</v>
      </c>
      <c r="BV596" s="10" t="e">
        <f>SUMIF([3]gfs0910a!#REF!,'[3]total hrs'!#REF!,[3]gfs0910a!#REF!)</f>
        <v>#REF!</v>
      </c>
      <c r="BW596" s="10" t="e">
        <f>+BV596-S596</f>
        <v>#REF!</v>
      </c>
    </row>
    <row r="597" spans="1:75" ht="21" customHeight="1" x14ac:dyDescent="0.25">
      <c r="A597" s="12">
        <v>52650</v>
      </c>
      <c r="B597" s="12" t="s">
        <v>608</v>
      </c>
      <c r="C597" s="15" t="s">
        <v>20</v>
      </c>
      <c r="D597" s="29">
        <f>SUMIF(general!$C:$C,'control sheet'!$A:$A,general!$K:$K)</f>
        <v>0</v>
      </c>
      <c r="E597" s="5">
        <f>SUMIF(airport!C:C,'control sheet'!A:A,airport!K:K)</f>
        <v>0</v>
      </c>
      <c r="F597" s="5">
        <f>SUMIF(denarau!C:C,'control sheet'!A:A,denarau!K:K)</f>
        <v>0</v>
      </c>
      <c r="G597" s="98">
        <f>SUMIF(fijian!$C:$C,'control sheet'!$A:$A,fijian!$K:$K)</f>
        <v>0</v>
      </c>
      <c r="H597" s="5">
        <f>SUMIF(north!C:C,'control sheet'!A:A,north!K:K)</f>
        <v>0</v>
      </c>
      <c r="I597" s="5"/>
      <c r="J597" s="5"/>
      <c r="L597" s="6">
        <f>SUM(D597:J597)</f>
        <v>0</v>
      </c>
      <c r="N5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7" s="96">
        <f>SUM(N597:P597)-L597</f>
        <v>0</v>
      </c>
      <c r="R5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7" s="6">
        <f>+L597-U597</f>
        <v>0</v>
      </c>
      <c r="AE597" s="7"/>
      <c r="AF597" s="6">
        <f t="shared" ref="AF597:AK597" si="962">+N597-W597</f>
        <v>0</v>
      </c>
      <c r="AG597" s="6">
        <f t="shared" si="962"/>
        <v>0</v>
      </c>
      <c r="AH597" s="6">
        <f t="shared" si="962"/>
        <v>0</v>
      </c>
      <c r="AI597" s="6">
        <f t="shared" si="962"/>
        <v>0</v>
      </c>
      <c r="AJ597" s="6">
        <f t="shared" si="962"/>
        <v>0</v>
      </c>
      <c r="AK597" s="6">
        <f t="shared" si="962"/>
        <v>0</v>
      </c>
      <c r="AL597" s="6"/>
      <c r="AM5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7" s="9" t="e">
        <f t="shared" ref="BC597:BI597" si="963">+AM597-AU597</f>
        <v>#REF!</v>
      </c>
      <c r="BD597" s="9" t="e">
        <f t="shared" si="963"/>
        <v>#REF!</v>
      </c>
      <c r="BE597" s="9" t="e">
        <f t="shared" si="963"/>
        <v>#REF!</v>
      </c>
      <c r="BF597" s="9" t="e">
        <f t="shared" si="963"/>
        <v>#REF!</v>
      </c>
      <c r="BG597" s="9" t="e">
        <f t="shared" si="963"/>
        <v>#REF!</v>
      </c>
      <c r="BH597" s="9" t="e">
        <f t="shared" si="963"/>
        <v>#REF!</v>
      </c>
      <c r="BI597" s="9" t="e">
        <f t="shared" si="963"/>
        <v>#REF!</v>
      </c>
      <c r="BL597" s="10" t="e">
        <f>SUMIF([3]gfs0910a!#REF!,'[3]total hrs'!#REF!,[3]gfs0910a!#REF!)</f>
        <v>#REF!</v>
      </c>
      <c r="BM597" s="10" t="e">
        <f>+BL597-L597</f>
        <v>#REF!</v>
      </c>
      <c r="BN597" s="10" t="e">
        <f>SUMIF([3]gfs0910a!#REF!,'[3]total hrs'!#REF!,[3]gfs0910a!#REF!)</f>
        <v>#REF!</v>
      </c>
      <c r="BO597" s="10" t="e">
        <f>+BN597-N597</f>
        <v>#REF!</v>
      </c>
      <c r="BP597" s="10" t="e">
        <f>SUMIF([3]gfs0910a!#REF!,'[3]total hrs'!#REF!,[3]gfs0910a!#REF!)</f>
        <v>#REF!</v>
      </c>
      <c r="BQ597" s="10" t="e">
        <f>+BP597-O597</f>
        <v>#REF!</v>
      </c>
      <c r="BR597" s="10" t="e">
        <f>SUMIF([3]gfs0910a!#REF!,'[3]total hrs'!#REF!,[3]gfs0910a!#REF!)</f>
        <v>#REF!</v>
      </c>
      <c r="BS597" s="10" t="e">
        <f>+BR597-P597</f>
        <v>#REF!</v>
      </c>
      <c r="BT597" s="10" t="e">
        <f>SUMIF([3]gfs0910a!#REF!,'[3]total hrs'!#REF!,[3]gfs0910a!#REF!)</f>
        <v>#REF!</v>
      </c>
      <c r="BU597" s="10" t="e">
        <f>+BT597-R597</f>
        <v>#REF!</v>
      </c>
      <c r="BV597" s="10" t="e">
        <f>SUMIF([3]gfs0910a!#REF!,'[3]total hrs'!#REF!,[3]gfs0910a!#REF!)</f>
        <v>#REF!</v>
      </c>
      <c r="BW597" s="10" t="e">
        <f>+BV597-S597</f>
        <v>#REF!</v>
      </c>
    </row>
    <row r="598" spans="1:75" ht="21" customHeight="1" x14ac:dyDescent="0.25">
      <c r="A598" s="12">
        <v>52655</v>
      </c>
      <c r="B598" s="12" t="s">
        <v>696</v>
      </c>
      <c r="C598" s="15" t="s">
        <v>20</v>
      </c>
      <c r="D598" s="29">
        <f>SUMIF(general!$C:$C,'control sheet'!$A:$A,general!$K:$K)</f>
        <v>0</v>
      </c>
      <c r="E598" s="5">
        <f>SUMIF(airport!C:C,'control sheet'!A:A,airport!K:K)</f>
        <v>0</v>
      </c>
      <c r="F598" s="5">
        <f>SUMIF(denarau!C:C,'control sheet'!A:A,denarau!K:K)</f>
        <v>0</v>
      </c>
      <c r="G598" s="98">
        <f>SUMIF(fijian!$C:$C,'control sheet'!$A:$A,fijian!$K:$K)</f>
        <v>0</v>
      </c>
      <c r="H598" s="5">
        <f>SUMIF(north!C:C,'control sheet'!A:A,north!K:K)</f>
        <v>0</v>
      </c>
      <c r="I598" s="5"/>
      <c r="J598" s="5"/>
      <c r="L598" s="6">
        <f t="shared" ref="L598:L607" si="964">SUM(D598:J598)</f>
        <v>0</v>
      </c>
      <c r="N5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8" s="96">
        <f t="shared" ref="Q598:Q607" si="965">SUM(N598:P598)-L598</f>
        <v>0</v>
      </c>
      <c r="R5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8" s="6">
        <f t="shared" ref="AD598:AD607" si="966">+L598-U598</f>
        <v>0</v>
      </c>
      <c r="AE598" s="7"/>
      <c r="AF598" s="6">
        <f t="shared" ref="AF598:AF607" si="967">+N598-W598</f>
        <v>0</v>
      </c>
      <c r="AG598" s="6">
        <f t="shared" ref="AG598:AG607" si="968">+O598-X598</f>
        <v>0</v>
      </c>
      <c r="AH598" s="6">
        <f t="shared" ref="AH598:AH607" si="969">+P598-Y598</f>
        <v>0</v>
      </c>
      <c r="AI598" s="6">
        <f t="shared" ref="AI598:AI607" si="970">+Q598-Z598</f>
        <v>0</v>
      </c>
      <c r="AJ598" s="6">
        <f t="shared" ref="AJ598:AJ607" si="971">+R598-AA598</f>
        <v>0</v>
      </c>
      <c r="AK598" s="6">
        <f t="shared" ref="AK598:AK607" si="972">+S598-AB598</f>
        <v>0</v>
      </c>
      <c r="AL598" s="6"/>
      <c r="AM5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8" s="9" t="e">
        <f t="shared" ref="BC598:BC607" si="973">+AM598-AU598</f>
        <v>#REF!</v>
      </c>
      <c r="BD598" s="9" t="e">
        <f t="shared" ref="BD598:BD607" si="974">+AN598-AV598</f>
        <v>#REF!</v>
      </c>
      <c r="BE598" s="9" t="e">
        <f t="shared" ref="BE598:BE607" si="975">+AO598-AW598</f>
        <v>#REF!</v>
      </c>
      <c r="BF598" s="9" t="e">
        <f t="shared" ref="BF598:BF607" si="976">+AP598-AX598</f>
        <v>#REF!</v>
      </c>
      <c r="BG598" s="9" t="e">
        <f t="shared" ref="BG598:BG607" si="977">+AQ598-AY598</f>
        <v>#REF!</v>
      </c>
      <c r="BH598" s="9" t="e">
        <f t="shared" ref="BH598:BH607" si="978">+AR598-AZ598</f>
        <v>#REF!</v>
      </c>
      <c r="BI598" s="9" t="e">
        <f t="shared" ref="BI598:BI607" si="979">+AS598-BA598</f>
        <v>#REF!</v>
      </c>
      <c r="BL598" s="10" t="e">
        <f>SUMIF([3]gfs0910a!#REF!,'[3]total hrs'!#REF!,[3]gfs0910a!#REF!)</f>
        <v>#REF!</v>
      </c>
      <c r="BM598" s="10" t="e">
        <f t="shared" ref="BM598:BM607" si="980">+BL598-L598</f>
        <v>#REF!</v>
      </c>
      <c r="BN598" s="10" t="e">
        <f>SUMIF([3]gfs0910a!#REF!,'[3]total hrs'!#REF!,[3]gfs0910a!#REF!)</f>
        <v>#REF!</v>
      </c>
      <c r="BO598" s="10" t="e">
        <f t="shared" ref="BO598:BO607" si="981">+BN598-N598</f>
        <v>#REF!</v>
      </c>
      <c r="BP598" s="10" t="e">
        <f>SUMIF([3]gfs0910a!#REF!,'[3]total hrs'!#REF!,[3]gfs0910a!#REF!)</f>
        <v>#REF!</v>
      </c>
      <c r="BQ598" s="10" t="e">
        <f t="shared" ref="BQ598:BQ607" si="982">+BP598-O598</f>
        <v>#REF!</v>
      </c>
      <c r="BR598" s="10" t="e">
        <f>SUMIF([3]gfs0910a!#REF!,'[3]total hrs'!#REF!,[3]gfs0910a!#REF!)</f>
        <v>#REF!</v>
      </c>
      <c r="BS598" s="10" t="e">
        <f t="shared" ref="BS598:BS607" si="983">+BR598-P598</f>
        <v>#REF!</v>
      </c>
      <c r="BT598" s="10" t="e">
        <f>SUMIF([3]gfs0910a!#REF!,'[3]total hrs'!#REF!,[3]gfs0910a!#REF!)</f>
        <v>#REF!</v>
      </c>
      <c r="BU598" s="10" t="e">
        <f t="shared" ref="BU598:BU607" si="984">+BT598-R598</f>
        <v>#REF!</v>
      </c>
      <c r="BV598" s="10" t="e">
        <f>SUMIF([3]gfs0910a!#REF!,'[3]total hrs'!#REF!,[3]gfs0910a!#REF!)</f>
        <v>#REF!</v>
      </c>
      <c r="BW598" s="10" t="e">
        <f t="shared" ref="BW598:BW607" si="985">+BV598-S598</f>
        <v>#REF!</v>
      </c>
    </row>
    <row r="599" spans="1:75" ht="21" customHeight="1" x14ac:dyDescent="0.25">
      <c r="A599" s="12">
        <v>52657</v>
      </c>
      <c r="B599" s="12" t="s">
        <v>612</v>
      </c>
      <c r="C599" s="15" t="s">
        <v>20</v>
      </c>
      <c r="D599" s="29">
        <f>SUMIF(general!$C:$C,'control sheet'!$A:$A,general!$K:$K)</f>
        <v>0</v>
      </c>
      <c r="E599" s="5">
        <f>SUMIF(airport!C:C,'control sheet'!A:A,airport!K:K)</f>
        <v>0</v>
      </c>
      <c r="F599" s="5">
        <f>SUMIF(denarau!C:C,'control sheet'!A:A,denarau!K:K)</f>
        <v>0</v>
      </c>
      <c r="G599" s="98">
        <f>SUMIF(fijian!$C:$C,'control sheet'!$A:$A,fijian!$K:$K)</f>
        <v>0</v>
      </c>
      <c r="H599" s="5">
        <f>SUMIF(north!C:C,'control sheet'!A:A,north!K:K)</f>
        <v>0</v>
      </c>
      <c r="I599" s="5"/>
      <c r="J599" s="5"/>
      <c r="L599" s="6">
        <f t="shared" si="964"/>
        <v>0</v>
      </c>
      <c r="N5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5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5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599" s="96">
        <f t="shared" si="965"/>
        <v>0</v>
      </c>
      <c r="R5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5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599" s="6">
        <f t="shared" si="966"/>
        <v>0</v>
      </c>
      <c r="AE599" s="7"/>
      <c r="AF599" s="6">
        <f t="shared" si="967"/>
        <v>0</v>
      </c>
      <c r="AG599" s="6">
        <f t="shared" si="968"/>
        <v>0</v>
      </c>
      <c r="AH599" s="6">
        <f t="shared" si="969"/>
        <v>0</v>
      </c>
      <c r="AI599" s="6">
        <f t="shared" si="970"/>
        <v>0</v>
      </c>
      <c r="AJ599" s="6">
        <f t="shared" si="971"/>
        <v>0</v>
      </c>
      <c r="AK599" s="6">
        <f t="shared" si="972"/>
        <v>0</v>
      </c>
      <c r="AL599" s="6"/>
      <c r="AM5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5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5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5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5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5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5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599" s="9" t="e">
        <f t="shared" si="973"/>
        <v>#REF!</v>
      </c>
      <c r="BD599" s="9" t="e">
        <f t="shared" si="974"/>
        <v>#REF!</v>
      </c>
      <c r="BE599" s="9" t="e">
        <f t="shared" si="975"/>
        <v>#REF!</v>
      </c>
      <c r="BF599" s="9" t="e">
        <f t="shared" si="976"/>
        <v>#REF!</v>
      </c>
      <c r="BG599" s="9" t="e">
        <f t="shared" si="977"/>
        <v>#REF!</v>
      </c>
      <c r="BH599" s="9" t="e">
        <f t="shared" si="978"/>
        <v>#REF!</v>
      </c>
      <c r="BI599" s="9" t="e">
        <f t="shared" si="979"/>
        <v>#REF!</v>
      </c>
      <c r="BL599" s="10" t="e">
        <f>SUMIF([3]gfs0910a!#REF!,'[3]total hrs'!#REF!,[3]gfs0910a!#REF!)</f>
        <v>#REF!</v>
      </c>
      <c r="BM599" s="10" t="e">
        <f t="shared" si="980"/>
        <v>#REF!</v>
      </c>
      <c r="BN599" s="10" t="e">
        <f>SUMIF([3]gfs0910a!#REF!,'[3]total hrs'!#REF!,[3]gfs0910a!#REF!)</f>
        <v>#REF!</v>
      </c>
      <c r="BO599" s="10" t="e">
        <f t="shared" si="981"/>
        <v>#REF!</v>
      </c>
      <c r="BP599" s="10" t="e">
        <f>SUMIF([3]gfs0910a!#REF!,'[3]total hrs'!#REF!,[3]gfs0910a!#REF!)</f>
        <v>#REF!</v>
      </c>
      <c r="BQ599" s="10" t="e">
        <f t="shared" si="982"/>
        <v>#REF!</v>
      </c>
      <c r="BR599" s="10" t="e">
        <f>SUMIF([3]gfs0910a!#REF!,'[3]total hrs'!#REF!,[3]gfs0910a!#REF!)</f>
        <v>#REF!</v>
      </c>
      <c r="BS599" s="10" t="e">
        <f t="shared" si="983"/>
        <v>#REF!</v>
      </c>
      <c r="BT599" s="10" t="e">
        <f>SUMIF([3]gfs0910a!#REF!,'[3]total hrs'!#REF!,[3]gfs0910a!#REF!)</f>
        <v>#REF!</v>
      </c>
      <c r="BU599" s="10" t="e">
        <f t="shared" si="984"/>
        <v>#REF!</v>
      </c>
      <c r="BV599" s="10" t="e">
        <f>SUMIF([3]gfs0910a!#REF!,'[3]total hrs'!#REF!,[3]gfs0910a!#REF!)</f>
        <v>#REF!</v>
      </c>
      <c r="BW599" s="10" t="e">
        <f t="shared" si="985"/>
        <v>#REF!</v>
      </c>
    </row>
    <row r="600" spans="1:75" ht="21" customHeight="1" x14ac:dyDescent="0.25">
      <c r="A600" s="12">
        <v>52658</v>
      </c>
      <c r="B600" s="12" t="s">
        <v>613</v>
      </c>
      <c r="C600" s="15" t="s">
        <v>20</v>
      </c>
      <c r="D600" s="29">
        <f>SUMIF(general!$C:$C,'control sheet'!$A:$A,general!$K:$K)</f>
        <v>0</v>
      </c>
      <c r="E600" s="5">
        <f>SUMIF(airport!C:C,'control sheet'!A:A,airport!K:K)</f>
        <v>0</v>
      </c>
      <c r="F600" s="5">
        <f>SUMIF(denarau!C:C,'control sheet'!A:A,denarau!K:K)</f>
        <v>0</v>
      </c>
      <c r="G600" s="98">
        <f>SUMIF(fijian!$C:$C,'control sheet'!$A:$A,fijian!$K:$K)</f>
        <v>0</v>
      </c>
      <c r="H600" s="5">
        <f>SUMIF(north!C:C,'control sheet'!A:A,north!K:K)</f>
        <v>0</v>
      </c>
      <c r="I600" s="5"/>
      <c r="J600" s="5"/>
      <c r="L600" s="6">
        <f t="shared" si="964"/>
        <v>0</v>
      </c>
      <c r="N6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0" s="96">
        <f t="shared" si="965"/>
        <v>0</v>
      </c>
      <c r="R6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0" s="6">
        <f t="shared" si="966"/>
        <v>0</v>
      </c>
      <c r="AE600" s="7"/>
      <c r="AF600" s="6">
        <f t="shared" si="967"/>
        <v>0</v>
      </c>
      <c r="AG600" s="6">
        <f t="shared" si="968"/>
        <v>0</v>
      </c>
      <c r="AH600" s="6">
        <f t="shared" si="969"/>
        <v>0</v>
      </c>
      <c r="AI600" s="6">
        <f t="shared" si="970"/>
        <v>0</v>
      </c>
      <c r="AJ600" s="6">
        <f t="shared" si="971"/>
        <v>0</v>
      </c>
      <c r="AK600" s="6">
        <f t="shared" si="972"/>
        <v>0</v>
      </c>
      <c r="AL600" s="6"/>
      <c r="AM6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0" s="9" t="e">
        <f t="shared" si="973"/>
        <v>#REF!</v>
      </c>
      <c r="BD600" s="9" t="e">
        <f t="shared" si="974"/>
        <v>#REF!</v>
      </c>
      <c r="BE600" s="9" t="e">
        <f t="shared" si="975"/>
        <v>#REF!</v>
      </c>
      <c r="BF600" s="9" t="e">
        <f t="shared" si="976"/>
        <v>#REF!</v>
      </c>
      <c r="BG600" s="9" t="e">
        <f t="shared" si="977"/>
        <v>#REF!</v>
      </c>
      <c r="BH600" s="9" t="e">
        <f t="shared" si="978"/>
        <v>#REF!</v>
      </c>
      <c r="BI600" s="9" t="e">
        <f t="shared" si="979"/>
        <v>#REF!</v>
      </c>
      <c r="BL600" s="10" t="e">
        <f>SUMIF([3]gfs0910a!#REF!,'[3]total hrs'!#REF!,[3]gfs0910a!#REF!)</f>
        <v>#REF!</v>
      </c>
      <c r="BM600" s="10" t="e">
        <f t="shared" si="980"/>
        <v>#REF!</v>
      </c>
      <c r="BN600" s="10" t="e">
        <f>SUMIF([3]gfs0910a!#REF!,'[3]total hrs'!#REF!,[3]gfs0910a!#REF!)</f>
        <v>#REF!</v>
      </c>
      <c r="BO600" s="10" t="e">
        <f t="shared" si="981"/>
        <v>#REF!</v>
      </c>
      <c r="BP600" s="10" t="e">
        <f>SUMIF([3]gfs0910a!#REF!,'[3]total hrs'!#REF!,[3]gfs0910a!#REF!)</f>
        <v>#REF!</v>
      </c>
      <c r="BQ600" s="10" t="e">
        <f t="shared" si="982"/>
        <v>#REF!</v>
      </c>
      <c r="BR600" s="10" t="e">
        <f>SUMIF([3]gfs0910a!#REF!,'[3]total hrs'!#REF!,[3]gfs0910a!#REF!)</f>
        <v>#REF!</v>
      </c>
      <c r="BS600" s="10" t="e">
        <f t="shared" si="983"/>
        <v>#REF!</v>
      </c>
      <c r="BT600" s="10" t="e">
        <f>SUMIF([3]gfs0910a!#REF!,'[3]total hrs'!#REF!,[3]gfs0910a!#REF!)</f>
        <v>#REF!</v>
      </c>
      <c r="BU600" s="10" t="e">
        <f t="shared" si="984"/>
        <v>#REF!</v>
      </c>
      <c r="BV600" s="10" t="e">
        <f>SUMIF([3]gfs0910a!#REF!,'[3]total hrs'!#REF!,[3]gfs0910a!#REF!)</f>
        <v>#REF!</v>
      </c>
      <c r="BW600" s="10" t="e">
        <f t="shared" si="985"/>
        <v>#REF!</v>
      </c>
    </row>
    <row r="601" spans="1:75" ht="21" customHeight="1" x14ac:dyDescent="0.25">
      <c r="A601" s="12">
        <v>52659</v>
      </c>
      <c r="B601" s="12" t="s">
        <v>614</v>
      </c>
      <c r="C601" s="15" t="s">
        <v>20</v>
      </c>
      <c r="D601" s="29">
        <f>SUMIF(general!$C:$C,'control sheet'!$A:$A,general!$K:$K)</f>
        <v>0</v>
      </c>
      <c r="E601" s="5">
        <f>SUMIF(airport!C:C,'control sheet'!A:A,airport!K:K)</f>
        <v>0</v>
      </c>
      <c r="F601" s="5">
        <f>SUMIF(denarau!C:C,'control sheet'!A:A,denarau!K:K)</f>
        <v>0</v>
      </c>
      <c r="G601" s="98">
        <f>SUMIF(fijian!$C:$C,'control sheet'!$A:$A,fijian!$K:$K)</f>
        <v>0</v>
      </c>
      <c r="H601" s="5">
        <f>SUMIF(north!C:C,'control sheet'!A:A,north!K:K)</f>
        <v>0</v>
      </c>
      <c r="I601" s="5"/>
      <c r="J601" s="5"/>
      <c r="L601" s="6">
        <f t="shared" si="964"/>
        <v>0</v>
      </c>
      <c r="N6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1" s="96">
        <f t="shared" si="965"/>
        <v>0</v>
      </c>
      <c r="R6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1" s="6">
        <f t="shared" si="966"/>
        <v>0</v>
      </c>
      <c r="AE601" s="7"/>
      <c r="AF601" s="6">
        <f t="shared" si="967"/>
        <v>0</v>
      </c>
      <c r="AG601" s="6">
        <f t="shared" si="968"/>
        <v>0</v>
      </c>
      <c r="AH601" s="6">
        <f t="shared" si="969"/>
        <v>0</v>
      </c>
      <c r="AI601" s="6">
        <f t="shared" si="970"/>
        <v>0</v>
      </c>
      <c r="AJ601" s="6">
        <f t="shared" si="971"/>
        <v>0</v>
      </c>
      <c r="AK601" s="6">
        <f t="shared" si="972"/>
        <v>0</v>
      </c>
      <c r="AL601" s="6"/>
      <c r="AM6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1" s="9" t="e">
        <f t="shared" si="973"/>
        <v>#REF!</v>
      </c>
      <c r="BD601" s="9" t="e">
        <f t="shared" si="974"/>
        <v>#REF!</v>
      </c>
      <c r="BE601" s="9" t="e">
        <f t="shared" si="975"/>
        <v>#REF!</v>
      </c>
      <c r="BF601" s="9" t="e">
        <f t="shared" si="976"/>
        <v>#REF!</v>
      </c>
      <c r="BG601" s="9" t="e">
        <f t="shared" si="977"/>
        <v>#REF!</v>
      </c>
      <c r="BH601" s="9" t="e">
        <f t="shared" si="978"/>
        <v>#REF!</v>
      </c>
      <c r="BI601" s="9" t="e">
        <f t="shared" si="979"/>
        <v>#REF!</v>
      </c>
      <c r="BL601" s="10" t="e">
        <f>SUMIF([3]gfs0910a!#REF!,'[3]total hrs'!#REF!,[3]gfs0910a!#REF!)</f>
        <v>#REF!</v>
      </c>
      <c r="BM601" s="10" t="e">
        <f t="shared" si="980"/>
        <v>#REF!</v>
      </c>
      <c r="BN601" s="10" t="e">
        <f>SUMIF([3]gfs0910a!#REF!,'[3]total hrs'!#REF!,[3]gfs0910a!#REF!)</f>
        <v>#REF!</v>
      </c>
      <c r="BO601" s="10" t="e">
        <f t="shared" si="981"/>
        <v>#REF!</v>
      </c>
      <c r="BP601" s="10" t="e">
        <f>SUMIF([3]gfs0910a!#REF!,'[3]total hrs'!#REF!,[3]gfs0910a!#REF!)</f>
        <v>#REF!</v>
      </c>
      <c r="BQ601" s="10" t="e">
        <f t="shared" si="982"/>
        <v>#REF!</v>
      </c>
      <c r="BR601" s="10" t="e">
        <f>SUMIF([3]gfs0910a!#REF!,'[3]total hrs'!#REF!,[3]gfs0910a!#REF!)</f>
        <v>#REF!</v>
      </c>
      <c r="BS601" s="10" t="e">
        <f t="shared" si="983"/>
        <v>#REF!</v>
      </c>
      <c r="BT601" s="10" t="e">
        <f>SUMIF([3]gfs0910a!#REF!,'[3]total hrs'!#REF!,[3]gfs0910a!#REF!)</f>
        <v>#REF!</v>
      </c>
      <c r="BU601" s="10" t="e">
        <f t="shared" si="984"/>
        <v>#REF!</v>
      </c>
      <c r="BV601" s="10" t="e">
        <f>SUMIF([3]gfs0910a!#REF!,'[3]total hrs'!#REF!,[3]gfs0910a!#REF!)</f>
        <v>#REF!</v>
      </c>
      <c r="BW601" s="10" t="e">
        <f t="shared" si="985"/>
        <v>#REF!</v>
      </c>
    </row>
    <row r="602" spans="1:75" ht="21" customHeight="1" x14ac:dyDescent="0.25">
      <c r="A602" s="12">
        <v>52661</v>
      </c>
      <c r="B602" s="12" t="s">
        <v>615</v>
      </c>
      <c r="C602" s="15" t="s">
        <v>20</v>
      </c>
      <c r="D602" s="29">
        <f>SUMIF(general!$C:$C,'control sheet'!$A:$A,general!$K:$K)</f>
        <v>0</v>
      </c>
      <c r="E602" s="5">
        <f>SUMIF(airport!C:C,'control sheet'!A:A,airport!K:K)</f>
        <v>0</v>
      </c>
      <c r="F602" s="5">
        <f>SUMIF(denarau!C:C,'control sheet'!A:A,denarau!K:K)</f>
        <v>0</v>
      </c>
      <c r="G602" s="98">
        <f>SUMIF(fijian!$C:$C,'control sheet'!$A:$A,fijian!$K:$K)</f>
        <v>0</v>
      </c>
      <c r="H602" s="5">
        <f>SUMIF(north!C:C,'control sheet'!A:A,north!K:K)</f>
        <v>0</v>
      </c>
      <c r="I602" s="5"/>
      <c r="J602" s="5"/>
      <c r="L602" s="6">
        <f t="shared" si="964"/>
        <v>0</v>
      </c>
      <c r="N6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2" s="96">
        <f t="shared" si="965"/>
        <v>0</v>
      </c>
      <c r="R6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2" s="6">
        <f t="shared" si="966"/>
        <v>0</v>
      </c>
      <c r="AE602" s="7"/>
      <c r="AF602" s="6">
        <f t="shared" si="967"/>
        <v>0</v>
      </c>
      <c r="AG602" s="6">
        <f t="shared" si="968"/>
        <v>0</v>
      </c>
      <c r="AH602" s="6">
        <f t="shared" si="969"/>
        <v>0</v>
      </c>
      <c r="AI602" s="6">
        <f t="shared" si="970"/>
        <v>0</v>
      </c>
      <c r="AJ602" s="6">
        <f t="shared" si="971"/>
        <v>0</v>
      </c>
      <c r="AK602" s="6">
        <f t="shared" si="972"/>
        <v>0</v>
      </c>
      <c r="AL602" s="6"/>
      <c r="AM6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2" s="9" t="e">
        <f t="shared" si="973"/>
        <v>#REF!</v>
      </c>
      <c r="BD602" s="9" t="e">
        <f t="shared" si="974"/>
        <v>#REF!</v>
      </c>
      <c r="BE602" s="9" t="e">
        <f t="shared" si="975"/>
        <v>#REF!</v>
      </c>
      <c r="BF602" s="9" t="e">
        <f t="shared" si="976"/>
        <v>#REF!</v>
      </c>
      <c r="BG602" s="9" t="e">
        <f t="shared" si="977"/>
        <v>#REF!</v>
      </c>
      <c r="BH602" s="9" t="e">
        <f t="shared" si="978"/>
        <v>#REF!</v>
      </c>
      <c r="BI602" s="9" t="e">
        <f t="shared" si="979"/>
        <v>#REF!</v>
      </c>
      <c r="BL602" s="10" t="e">
        <f>SUMIF([3]gfs0910a!#REF!,'[3]total hrs'!#REF!,[3]gfs0910a!#REF!)</f>
        <v>#REF!</v>
      </c>
      <c r="BM602" s="10" t="e">
        <f t="shared" si="980"/>
        <v>#REF!</v>
      </c>
      <c r="BN602" s="10" t="e">
        <f>SUMIF([3]gfs0910a!#REF!,'[3]total hrs'!#REF!,[3]gfs0910a!#REF!)</f>
        <v>#REF!</v>
      </c>
      <c r="BO602" s="10" t="e">
        <f t="shared" si="981"/>
        <v>#REF!</v>
      </c>
      <c r="BP602" s="10" t="e">
        <f>SUMIF([3]gfs0910a!#REF!,'[3]total hrs'!#REF!,[3]gfs0910a!#REF!)</f>
        <v>#REF!</v>
      </c>
      <c r="BQ602" s="10" t="e">
        <f t="shared" si="982"/>
        <v>#REF!</v>
      </c>
      <c r="BR602" s="10" t="e">
        <f>SUMIF([3]gfs0910a!#REF!,'[3]total hrs'!#REF!,[3]gfs0910a!#REF!)</f>
        <v>#REF!</v>
      </c>
      <c r="BS602" s="10" t="e">
        <f t="shared" si="983"/>
        <v>#REF!</v>
      </c>
      <c r="BT602" s="10" t="e">
        <f>SUMIF([3]gfs0910a!#REF!,'[3]total hrs'!#REF!,[3]gfs0910a!#REF!)</f>
        <v>#REF!</v>
      </c>
      <c r="BU602" s="10" t="e">
        <f t="shared" si="984"/>
        <v>#REF!</v>
      </c>
      <c r="BV602" s="10" t="e">
        <f>SUMIF([3]gfs0910a!#REF!,'[3]total hrs'!#REF!,[3]gfs0910a!#REF!)</f>
        <v>#REF!</v>
      </c>
      <c r="BW602" s="10" t="e">
        <f t="shared" si="985"/>
        <v>#REF!</v>
      </c>
    </row>
    <row r="603" spans="1:75" ht="21" customHeight="1" x14ac:dyDescent="0.25">
      <c r="A603" s="12">
        <v>52662</v>
      </c>
      <c r="B603" s="12" t="s">
        <v>616</v>
      </c>
      <c r="C603" s="15" t="s">
        <v>20</v>
      </c>
      <c r="D603" s="29">
        <f>SUMIF(general!$C:$C,'control sheet'!$A:$A,general!$K:$K)</f>
        <v>0</v>
      </c>
      <c r="E603" s="5">
        <f>SUMIF(airport!C:C,'control sheet'!A:A,airport!K:K)</f>
        <v>0</v>
      </c>
      <c r="F603" s="5">
        <f>SUMIF(denarau!C:C,'control sheet'!A:A,denarau!K:K)</f>
        <v>0</v>
      </c>
      <c r="G603" s="98">
        <f>SUMIF(fijian!$C:$C,'control sheet'!$A:$A,fijian!$K:$K)</f>
        <v>0</v>
      </c>
      <c r="H603" s="5">
        <f>SUMIF(north!C:C,'control sheet'!A:A,north!K:K)</f>
        <v>0</v>
      </c>
      <c r="I603" s="5"/>
      <c r="J603" s="5"/>
      <c r="L603" s="6">
        <f t="shared" si="964"/>
        <v>0</v>
      </c>
      <c r="N6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3" s="96">
        <f t="shared" si="965"/>
        <v>0</v>
      </c>
      <c r="R6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3" s="6">
        <f t="shared" si="966"/>
        <v>0</v>
      </c>
      <c r="AE603" s="7"/>
      <c r="AF603" s="6">
        <f t="shared" si="967"/>
        <v>0</v>
      </c>
      <c r="AG603" s="6">
        <f t="shared" si="968"/>
        <v>0</v>
      </c>
      <c r="AH603" s="6">
        <f t="shared" si="969"/>
        <v>0</v>
      </c>
      <c r="AI603" s="6">
        <f t="shared" si="970"/>
        <v>0</v>
      </c>
      <c r="AJ603" s="6">
        <f t="shared" si="971"/>
        <v>0</v>
      </c>
      <c r="AK603" s="6">
        <f t="shared" si="972"/>
        <v>0</v>
      </c>
      <c r="AL603" s="6"/>
      <c r="AM6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3" s="9" t="e">
        <f t="shared" si="973"/>
        <v>#REF!</v>
      </c>
      <c r="BD603" s="9" t="e">
        <f t="shared" si="974"/>
        <v>#REF!</v>
      </c>
      <c r="BE603" s="9" t="e">
        <f t="shared" si="975"/>
        <v>#REF!</v>
      </c>
      <c r="BF603" s="9" t="e">
        <f t="shared" si="976"/>
        <v>#REF!</v>
      </c>
      <c r="BG603" s="9" t="e">
        <f t="shared" si="977"/>
        <v>#REF!</v>
      </c>
      <c r="BH603" s="9" t="e">
        <f t="shared" si="978"/>
        <v>#REF!</v>
      </c>
      <c r="BI603" s="9" t="e">
        <f t="shared" si="979"/>
        <v>#REF!</v>
      </c>
      <c r="BL603" s="10" t="e">
        <f>SUMIF([3]gfs0910a!#REF!,'[3]total hrs'!#REF!,[3]gfs0910a!#REF!)</f>
        <v>#REF!</v>
      </c>
      <c r="BM603" s="10" t="e">
        <f t="shared" si="980"/>
        <v>#REF!</v>
      </c>
      <c r="BN603" s="10" t="e">
        <f>SUMIF([3]gfs0910a!#REF!,'[3]total hrs'!#REF!,[3]gfs0910a!#REF!)</f>
        <v>#REF!</v>
      </c>
      <c r="BO603" s="10" t="e">
        <f t="shared" si="981"/>
        <v>#REF!</v>
      </c>
      <c r="BP603" s="10" t="e">
        <f>SUMIF([3]gfs0910a!#REF!,'[3]total hrs'!#REF!,[3]gfs0910a!#REF!)</f>
        <v>#REF!</v>
      </c>
      <c r="BQ603" s="10" t="e">
        <f t="shared" si="982"/>
        <v>#REF!</v>
      </c>
      <c r="BR603" s="10" t="e">
        <f>SUMIF([3]gfs0910a!#REF!,'[3]total hrs'!#REF!,[3]gfs0910a!#REF!)</f>
        <v>#REF!</v>
      </c>
      <c r="BS603" s="10" t="e">
        <f t="shared" si="983"/>
        <v>#REF!</v>
      </c>
      <c r="BT603" s="10" t="e">
        <f>SUMIF([3]gfs0910a!#REF!,'[3]total hrs'!#REF!,[3]gfs0910a!#REF!)</f>
        <v>#REF!</v>
      </c>
      <c r="BU603" s="10" t="e">
        <f t="shared" si="984"/>
        <v>#REF!</v>
      </c>
      <c r="BV603" s="10" t="e">
        <f>SUMIF([3]gfs0910a!#REF!,'[3]total hrs'!#REF!,[3]gfs0910a!#REF!)</f>
        <v>#REF!</v>
      </c>
      <c r="BW603" s="10" t="e">
        <f t="shared" si="985"/>
        <v>#REF!</v>
      </c>
    </row>
    <row r="604" spans="1:75" ht="21" customHeight="1" x14ac:dyDescent="0.25">
      <c r="A604" s="12">
        <v>52665</v>
      </c>
      <c r="B604" s="12" t="s">
        <v>617</v>
      </c>
      <c r="C604" s="15" t="s">
        <v>20</v>
      </c>
      <c r="D604" s="29">
        <f>SUMIF(general!$C:$C,'control sheet'!$A:$A,general!$K:$K)</f>
        <v>0</v>
      </c>
      <c r="E604" s="5">
        <f>SUMIF(airport!C:C,'control sheet'!A:A,airport!K:K)</f>
        <v>24</v>
      </c>
      <c r="F604" s="5">
        <f>SUMIF(denarau!C:C,'control sheet'!A:A,denarau!K:K)</f>
        <v>0</v>
      </c>
      <c r="G604" s="98">
        <f>SUMIF(fijian!$C:$C,'control sheet'!$A:$A,fijian!$K:$K)</f>
        <v>0</v>
      </c>
      <c r="H604" s="5">
        <f>SUMIF(north!C:C,'control sheet'!A:A,north!K:K)</f>
        <v>0</v>
      </c>
      <c r="I604" s="5"/>
      <c r="J604" s="5"/>
      <c r="L604" s="6">
        <f t="shared" si="964"/>
        <v>24</v>
      </c>
      <c r="N6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23</v>
      </c>
      <c r="O6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</v>
      </c>
      <c r="P6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4" s="96">
        <f t="shared" si="965"/>
        <v>0</v>
      </c>
      <c r="R6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4.8000000000000007</v>
      </c>
      <c r="S6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4" s="6">
        <f t="shared" si="966"/>
        <v>24</v>
      </c>
      <c r="AE604" s="7"/>
      <c r="AF604" s="6">
        <f t="shared" si="967"/>
        <v>23</v>
      </c>
      <c r="AG604" s="6">
        <f t="shared" si="968"/>
        <v>1</v>
      </c>
      <c r="AH604" s="6">
        <f t="shared" si="969"/>
        <v>0</v>
      </c>
      <c r="AI604" s="6">
        <f t="shared" si="970"/>
        <v>0</v>
      </c>
      <c r="AJ604" s="6">
        <f t="shared" si="971"/>
        <v>4.8000000000000007</v>
      </c>
      <c r="AK604" s="6">
        <f t="shared" si="972"/>
        <v>0</v>
      </c>
      <c r="AL604" s="6"/>
      <c r="AM6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4" s="9" t="e">
        <f t="shared" si="973"/>
        <v>#REF!</v>
      </c>
      <c r="BD604" s="9" t="e">
        <f t="shared" si="974"/>
        <v>#REF!</v>
      </c>
      <c r="BE604" s="9" t="e">
        <f t="shared" si="975"/>
        <v>#REF!</v>
      </c>
      <c r="BF604" s="9" t="e">
        <f t="shared" si="976"/>
        <v>#REF!</v>
      </c>
      <c r="BG604" s="9" t="e">
        <f t="shared" si="977"/>
        <v>#REF!</v>
      </c>
      <c r="BH604" s="9" t="e">
        <f t="shared" si="978"/>
        <v>#REF!</v>
      </c>
      <c r="BI604" s="9" t="e">
        <f t="shared" si="979"/>
        <v>#REF!</v>
      </c>
      <c r="BL604" s="10" t="e">
        <f>SUMIF([3]gfs0910a!#REF!,'[3]total hrs'!#REF!,[3]gfs0910a!#REF!)</f>
        <v>#REF!</v>
      </c>
      <c r="BM604" s="10" t="e">
        <f t="shared" si="980"/>
        <v>#REF!</v>
      </c>
      <c r="BN604" s="10" t="e">
        <f>SUMIF([3]gfs0910a!#REF!,'[3]total hrs'!#REF!,[3]gfs0910a!#REF!)</f>
        <v>#REF!</v>
      </c>
      <c r="BO604" s="10" t="e">
        <f t="shared" si="981"/>
        <v>#REF!</v>
      </c>
      <c r="BP604" s="10" t="e">
        <f>SUMIF([3]gfs0910a!#REF!,'[3]total hrs'!#REF!,[3]gfs0910a!#REF!)</f>
        <v>#REF!</v>
      </c>
      <c r="BQ604" s="10" t="e">
        <f t="shared" si="982"/>
        <v>#REF!</v>
      </c>
      <c r="BR604" s="10" t="e">
        <f>SUMIF([3]gfs0910a!#REF!,'[3]total hrs'!#REF!,[3]gfs0910a!#REF!)</f>
        <v>#REF!</v>
      </c>
      <c r="BS604" s="10" t="e">
        <f t="shared" si="983"/>
        <v>#REF!</v>
      </c>
      <c r="BT604" s="10" t="e">
        <f>SUMIF([3]gfs0910a!#REF!,'[3]total hrs'!#REF!,[3]gfs0910a!#REF!)</f>
        <v>#REF!</v>
      </c>
      <c r="BU604" s="10" t="e">
        <f t="shared" si="984"/>
        <v>#REF!</v>
      </c>
      <c r="BV604" s="10" t="e">
        <f>SUMIF([3]gfs0910a!#REF!,'[3]total hrs'!#REF!,[3]gfs0910a!#REF!)</f>
        <v>#REF!</v>
      </c>
      <c r="BW604" s="10" t="e">
        <f t="shared" si="985"/>
        <v>#REF!</v>
      </c>
    </row>
    <row r="605" spans="1:75" ht="21" customHeight="1" x14ac:dyDescent="0.25">
      <c r="A605" s="12">
        <v>52666</v>
      </c>
      <c r="B605" s="12" t="s">
        <v>618</v>
      </c>
      <c r="C605" s="15" t="s">
        <v>20</v>
      </c>
      <c r="D605" s="29">
        <f>SUMIF(general!$C:$C,'control sheet'!$A:$A,general!$K:$K)</f>
        <v>0</v>
      </c>
      <c r="E605" s="5">
        <f>SUMIF(airport!C:C,'control sheet'!A:A,airport!K:K)</f>
        <v>0</v>
      </c>
      <c r="F605" s="5">
        <f>SUMIF(denarau!C:C,'control sheet'!A:A,denarau!K:K)</f>
        <v>0</v>
      </c>
      <c r="G605" s="98">
        <f>SUMIF(fijian!$C:$C,'control sheet'!$A:$A,fijian!$K:$K)</f>
        <v>0</v>
      </c>
      <c r="H605" s="5">
        <f>SUMIF(north!C:C,'control sheet'!A:A,north!K:K)</f>
        <v>0</v>
      </c>
      <c r="I605" s="5"/>
      <c r="J605" s="5"/>
      <c r="L605" s="6">
        <f t="shared" si="964"/>
        <v>0</v>
      </c>
      <c r="N6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5" s="96">
        <f t="shared" si="965"/>
        <v>0</v>
      </c>
      <c r="R6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5" s="6">
        <f t="shared" si="966"/>
        <v>0</v>
      </c>
      <c r="AE605" s="7"/>
      <c r="AF605" s="6">
        <f t="shared" si="967"/>
        <v>0</v>
      </c>
      <c r="AG605" s="6">
        <f t="shared" si="968"/>
        <v>0</v>
      </c>
      <c r="AH605" s="6">
        <f t="shared" si="969"/>
        <v>0</v>
      </c>
      <c r="AI605" s="6">
        <f t="shared" si="970"/>
        <v>0</v>
      </c>
      <c r="AJ605" s="6">
        <f t="shared" si="971"/>
        <v>0</v>
      </c>
      <c r="AK605" s="6">
        <f t="shared" si="972"/>
        <v>0</v>
      </c>
      <c r="AL605" s="6"/>
      <c r="AM6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5" s="9" t="e">
        <f t="shared" si="973"/>
        <v>#REF!</v>
      </c>
      <c r="BD605" s="9" t="e">
        <f t="shared" si="974"/>
        <v>#REF!</v>
      </c>
      <c r="BE605" s="9" t="e">
        <f t="shared" si="975"/>
        <v>#REF!</v>
      </c>
      <c r="BF605" s="9" t="e">
        <f t="shared" si="976"/>
        <v>#REF!</v>
      </c>
      <c r="BG605" s="9" t="e">
        <f t="shared" si="977"/>
        <v>#REF!</v>
      </c>
      <c r="BH605" s="9" t="e">
        <f t="shared" si="978"/>
        <v>#REF!</v>
      </c>
      <c r="BI605" s="9" t="e">
        <f t="shared" si="979"/>
        <v>#REF!</v>
      </c>
      <c r="BL605" s="10" t="e">
        <f>SUMIF([3]gfs0910a!#REF!,'[3]total hrs'!#REF!,[3]gfs0910a!#REF!)</f>
        <v>#REF!</v>
      </c>
      <c r="BM605" s="10" t="e">
        <f t="shared" si="980"/>
        <v>#REF!</v>
      </c>
      <c r="BN605" s="10" t="e">
        <f>SUMIF([3]gfs0910a!#REF!,'[3]total hrs'!#REF!,[3]gfs0910a!#REF!)</f>
        <v>#REF!</v>
      </c>
      <c r="BO605" s="10" t="e">
        <f t="shared" si="981"/>
        <v>#REF!</v>
      </c>
      <c r="BP605" s="10" t="e">
        <f>SUMIF([3]gfs0910a!#REF!,'[3]total hrs'!#REF!,[3]gfs0910a!#REF!)</f>
        <v>#REF!</v>
      </c>
      <c r="BQ605" s="10" t="e">
        <f t="shared" si="982"/>
        <v>#REF!</v>
      </c>
      <c r="BR605" s="10" t="e">
        <f>SUMIF([3]gfs0910a!#REF!,'[3]total hrs'!#REF!,[3]gfs0910a!#REF!)</f>
        <v>#REF!</v>
      </c>
      <c r="BS605" s="10" t="e">
        <f t="shared" si="983"/>
        <v>#REF!</v>
      </c>
      <c r="BT605" s="10" t="e">
        <f>SUMIF([3]gfs0910a!#REF!,'[3]total hrs'!#REF!,[3]gfs0910a!#REF!)</f>
        <v>#REF!</v>
      </c>
      <c r="BU605" s="10" t="e">
        <f t="shared" si="984"/>
        <v>#REF!</v>
      </c>
      <c r="BV605" s="10" t="e">
        <f>SUMIF([3]gfs0910a!#REF!,'[3]total hrs'!#REF!,[3]gfs0910a!#REF!)</f>
        <v>#REF!</v>
      </c>
      <c r="BW605" s="10" t="e">
        <f t="shared" si="985"/>
        <v>#REF!</v>
      </c>
    </row>
    <row r="606" spans="1:75" ht="21" customHeight="1" x14ac:dyDescent="0.25">
      <c r="A606" s="12">
        <v>52669</v>
      </c>
      <c r="B606" s="12" t="s">
        <v>619</v>
      </c>
      <c r="C606" s="15" t="s">
        <v>20</v>
      </c>
      <c r="D606" s="29">
        <f>SUMIF(general!$C:$C,'control sheet'!$A:$A,general!$K:$K)</f>
        <v>0</v>
      </c>
      <c r="E606" s="5">
        <f>SUMIF(airport!C:C,'control sheet'!A:A,airport!K:K)</f>
        <v>0</v>
      </c>
      <c r="F606" s="5">
        <f>SUMIF(denarau!C:C,'control sheet'!A:A,denarau!K:K)</f>
        <v>0</v>
      </c>
      <c r="G606" s="98">
        <f>SUMIF(fijian!$C:$C,'control sheet'!$A:$A,fijian!$K:$K)</f>
        <v>0</v>
      </c>
      <c r="H606" s="5">
        <f>SUMIF(north!C:C,'control sheet'!A:A,north!K:K)</f>
        <v>0</v>
      </c>
      <c r="I606" s="5"/>
      <c r="J606" s="5"/>
      <c r="L606" s="6">
        <f t="shared" si="964"/>
        <v>0</v>
      </c>
      <c r="N6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6" s="96">
        <f t="shared" si="965"/>
        <v>0</v>
      </c>
      <c r="R6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6" s="6">
        <f t="shared" si="966"/>
        <v>0</v>
      </c>
      <c r="AE606" s="7"/>
      <c r="AF606" s="6">
        <f t="shared" si="967"/>
        <v>0</v>
      </c>
      <c r="AG606" s="6">
        <f t="shared" si="968"/>
        <v>0</v>
      </c>
      <c r="AH606" s="6">
        <f t="shared" si="969"/>
        <v>0</v>
      </c>
      <c r="AI606" s="6">
        <f t="shared" si="970"/>
        <v>0</v>
      </c>
      <c r="AJ606" s="6">
        <f t="shared" si="971"/>
        <v>0</v>
      </c>
      <c r="AK606" s="6">
        <f t="shared" si="972"/>
        <v>0</v>
      </c>
      <c r="AL606" s="6"/>
      <c r="AM6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6" s="9" t="e">
        <f t="shared" si="973"/>
        <v>#REF!</v>
      </c>
      <c r="BD606" s="9" t="e">
        <f t="shared" si="974"/>
        <v>#REF!</v>
      </c>
      <c r="BE606" s="9" t="e">
        <f t="shared" si="975"/>
        <v>#REF!</v>
      </c>
      <c r="BF606" s="9" t="e">
        <f t="shared" si="976"/>
        <v>#REF!</v>
      </c>
      <c r="BG606" s="9" t="e">
        <f t="shared" si="977"/>
        <v>#REF!</v>
      </c>
      <c r="BH606" s="9" t="e">
        <f t="shared" si="978"/>
        <v>#REF!</v>
      </c>
      <c r="BI606" s="9" t="e">
        <f t="shared" si="979"/>
        <v>#REF!</v>
      </c>
      <c r="BL606" s="10" t="e">
        <f>SUMIF([3]gfs0910a!#REF!,'[3]total hrs'!#REF!,[3]gfs0910a!#REF!)</f>
        <v>#REF!</v>
      </c>
      <c r="BM606" s="10" t="e">
        <f t="shared" si="980"/>
        <v>#REF!</v>
      </c>
      <c r="BN606" s="10" t="e">
        <f>SUMIF([3]gfs0910a!#REF!,'[3]total hrs'!#REF!,[3]gfs0910a!#REF!)</f>
        <v>#REF!</v>
      </c>
      <c r="BO606" s="10" t="e">
        <f t="shared" si="981"/>
        <v>#REF!</v>
      </c>
      <c r="BP606" s="10" t="e">
        <f>SUMIF([3]gfs0910a!#REF!,'[3]total hrs'!#REF!,[3]gfs0910a!#REF!)</f>
        <v>#REF!</v>
      </c>
      <c r="BQ606" s="10" t="e">
        <f t="shared" si="982"/>
        <v>#REF!</v>
      </c>
      <c r="BR606" s="10" t="e">
        <f>SUMIF([3]gfs0910a!#REF!,'[3]total hrs'!#REF!,[3]gfs0910a!#REF!)</f>
        <v>#REF!</v>
      </c>
      <c r="BS606" s="10" t="e">
        <f t="shared" si="983"/>
        <v>#REF!</v>
      </c>
      <c r="BT606" s="10" t="e">
        <f>SUMIF([3]gfs0910a!#REF!,'[3]total hrs'!#REF!,[3]gfs0910a!#REF!)</f>
        <v>#REF!</v>
      </c>
      <c r="BU606" s="10" t="e">
        <f t="shared" si="984"/>
        <v>#REF!</v>
      </c>
      <c r="BV606" s="10" t="e">
        <f>SUMIF([3]gfs0910a!#REF!,'[3]total hrs'!#REF!,[3]gfs0910a!#REF!)</f>
        <v>#REF!</v>
      </c>
      <c r="BW606" s="10" t="e">
        <f t="shared" si="985"/>
        <v>#REF!</v>
      </c>
    </row>
    <row r="607" spans="1:75" ht="21" customHeight="1" x14ac:dyDescent="0.25">
      <c r="A607" s="12">
        <v>52670</v>
      </c>
      <c r="B607" s="12" t="s">
        <v>620</v>
      </c>
      <c r="C607" s="15" t="s">
        <v>20</v>
      </c>
      <c r="D607" s="29">
        <f>SUMIF(general!$C:$C,'control sheet'!$A:$A,general!$K:$K)</f>
        <v>0</v>
      </c>
      <c r="E607" s="5">
        <f>SUMIF(airport!C:C,'control sheet'!A:A,airport!K:K)</f>
        <v>0</v>
      </c>
      <c r="F607" s="5">
        <f>SUMIF(denarau!C:C,'control sheet'!A:A,denarau!K:K)</f>
        <v>0</v>
      </c>
      <c r="G607" s="98">
        <f>SUMIF(fijian!$C:$C,'control sheet'!$A:$A,fijian!$K:$K)</f>
        <v>0</v>
      </c>
      <c r="H607" s="5">
        <f>SUMIF(north!C:C,'control sheet'!A:A,north!K:K)</f>
        <v>0</v>
      </c>
      <c r="I607" s="5"/>
      <c r="J607" s="5"/>
      <c r="L607" s="6">
        <f t="shared" si="964"/>
        <v>0</v>
      </c>
      <c r="N6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7" s="96">
        <f t="shared" si="965"/>
        <v>0</v>
      </c>
      <c r="R6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7" s="6">
        <f t="shared" si="966"/>
        <v>0</v>
      </c>
      <c r="AE607" s="7"/>
      <c r="AF607" s="6">
        <f t="shared" si="967"/>
        <v>0</v>
      </c>
      <c r="AG607" s="6">
        <f t="shared" si="968"/>
        <v>0</v>
      </c>
      <c r="AH607" s="6">
        <f t="shared" si="969"/>
        <v>0</v>
      </c>
      <c r="AI607" s="6">
        <f t="shared" si="970"/>
        <v>0</v>
      </c>
      <c r="AJ607" s="6">
        <f t="shared" si="971"/>
        <v>0</v>
      </c>
      <c r="AK607" s="6">
        <f t="shared" si="972"/>
        <v>0</v>
      </c>
      <c r="AL607" s="6"/>
      <c r="AM6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7" s="9" t="e">
        <f t="shared" si="973"/>
        <v>#REF!</v>
      </c>
      <c r="BD607" s="9" t="e">
        <f t="shared" si="974"/>
        <v>#REF!</v>
      </c>
      <c r="BE607" s="9" t="e">
        <f t="shared" si="975"/>
        <v>#REF!</v>
      </c>
      <c r="BF607" s="9" t="e">
        <f t="shared" si="976"/>
        <v>#REF!</v>
      </c>
      <c r="BG607" s="9" t="e">
        <f t="shared" si="977"/>
        <v>#REF!</v>
      </c>
      <c r="BH607" s="9" t="e">
        <f t="shared" si="978"/>
        <v>#REF!</v>
      </c>
      <c r="BI607" s="9" t="e">
        <f t="shared" si="979"/>
        <v>#REF!</v>
      </c>
      <c r="BL607" s="10" t="e">
        <f>SUMIF([3]gfs0910a!#REF!,'[3]total hrs'!#REF!,[3]gfs0910a!#REF!)</f>
        <v>#REF!</v>
      </c>
      <c r="BM607" s="10" t="e">
        <f t="shared" si="980"/>
        <v>#REF!</v>
      </c>
      <c r="BN607" s="10" t="e">
        <f>SUMIF([3]gfs0910a!#REF!,'[3]total hrs'!#REF!,[3]gfs0910a!#REF!)</f>
        <v>#REF!</v>
      </c>
      <c r="BO607" s="10" t="e">
        <f t="shared" si="981"/>
        <v>#REF!</v>
      </c>
      <c r="BP607" s="10" t="e">
        <f>SUMIF([3]gfs0910a!#REF!,'[3]total hrs'!#REF!,[3]gfs0910a!#REF!)</f>
        <v>#REF!</v>
      </c>
      <c r="BQ607" s="10" t="e">
        <f t="shared" si="982"/>
        <v>#REF!</v>
      </c>
      <c r="BR607" s="10" t="e">
        <f>SUMIF([3]gfs0910a!#REF!,'[3]total hrs'!#REF!,[3]gfs0910a!#REF!)</f>
        <v>#REF!</v>
      </c>
      <c r="BS607" s="10" t="e">
        <f t="shared" si="983"/>
        <v>#REF!</v>
      </c>
      <c r="BT607" s="10" t="e">
        <f>SUMIF([3]gfs0910a!#REF!,'[3]total hrs'!#REF!,[3]gfs0910a!#REF!)</f>
        <v>#REF!</v>
      </c>
      <c r="BU607" s="10" t="e">
        <f t="shared" si="984"/>
        <v>#REF!</v>
      </c>
      <c r="BV607" s="10" t="e">
        <f>SUMIF([3]gfs0910a!#REF!,'[3]total hrs'!#REF!,[3]gfs0910a!#REF!)</f>
        <v>#REF!</v>
      </c>
      <c r="BW607" s="10" t="e">
        <f t="shared" si="985"/>
        <v>#REF!</v>
      </c>
    </row>
    <row r="608" spans="1:75" ht="21" customHeight="1" x14ac:dyDescent="0.25">
      <c r="A608" s="12">
        <v>52671</v>
      </c>
      <c r="B608" s="12" t="s">
        <v>624</v>
      </c>
      <c r="C608" s="15" t="s">
        <v>20</v>
      </c>
      <c r="D608" s="29">
        <f>SUMIF(general!$C:$C,'control sheet'!$A:$A,general!$K:$K)</f>
        <v>0</v>
      </c>
      <c r="E608" s="5">
        <f>SUMIF(airport!C:C,'control sheet'!A:A,airport!K:K)</f>
        <v>0</v>
      </c>
      <c r="F608" s="5">
        <f>SUMIF(denarau!C:C,'control sheet'!A:A,denarau!K:K)</f>
        <v>0</v>
      </c>
      <c r="G608" s="98">
        <f>SUMIF(fijian!$C:$C,'control sheet'!$A:$A,fijian!$K:$K)</f>
        <v>0</v>
      </c>
      <c r="H608" s="5">
        <f>SUMIF(north!C:C,'control sheet'!A:A,north!K:K)</f>
        <v>0</v>
      </c>
      <c r="I608" s="5"/>
      <c r="J608" s="5"/>
      <c r="L608" s="6">
        <f t="shared" ref="L608:L626" si="986">SUM(D608:J608)</f>
        <v>0</v>
      </c>
      <c r="N6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8" s="96">
        <f t="shared" ref="Q608:Q626" si="987">SUM(N608:P608)-L608</f>
        <v>0</v>
      </c>
      <c r="R6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8" s="6">
        <f t="shared" ref="AD608:AD626" si="988">+L608-U608</f>
        <v>0</v>
      </c>
      <c r="AE608" s="7"/>
      <c r="AF608" s="6">
        <f t="shared" ref="AF608:AF626" si="989">+N608-W608</f>
        <v>0</v>
      </c>
      <c r="AG608" s="6">
        <f t="shared" ref="AG608:AG626" si="990">+O608-X608</f>
        <v>0</v>
      </c>
      <c r="AH608" s="6">
        <f t="shared" ref="AH608:AH626" si="991">+P608-Y608</f>
        <v>0</v>
      </c>
      <c r="AI608" s="6">
        <f t="shared" ref="AI608:AI626" si="992">+Q608-Z608</f>
        <v>0</v>
      </c>
      <c r="AJ608" s="6">
        <f t="shared" ref="AJ608:AJ626" si="993">+R608-AA608</f>
        <v>0</v>
      </c>
      <c r="AK608" s="6">
        <f t="shared" ref="AK608:AK626" si="994">+S608-AB608</f>
        <v>0</v>
      </c>
      <c r="AL608" s="6"/>
      <c r="AM6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8" s="9" t="e">
        <f t="shared" ref="BC608:BC626" si="995">+AM608-AU608</f>
        <v>#REF!</v>
      </c>
      <c r="BD608" s="9" t="e">
        <f t="shared" ref="BD608:BD626" si="996">+AN608-AV608</f>
        <v>#REF!</v>
      </c>
      <c r="BE608" s="9" t="e">
        <f t="shared" ref="BE608:BE626" si="997">+AO608-AW608</f>
        <v>#REF!</v>
      </c>
      <c r="BF608" s="9" t="e">
        <f t="shared" ref="BF608:BF626" si="998">+AP608-AX608</f>
        <v>#REF!</v>
      </c>
      <c r="BG608" s="9" t="e">
        <f t="shared" ref="BG608:BG626" si="999">+AQ608-AY608</f>
        <v>#REF!</v>
      </c>
      <c r="BH608" s="9" t="e">
        <f t="shared" ref="BH608:BH626" si="1000">+AR608-AZ608</f>
        <v>#REF!</v>
      </c>
      <c r="BI608" s="9" t="e">
        <f t="shared" ref="BI608:BI626" si="1001">+AS608-BA608</f>
        <v>#REF!</v>
      </c>
      <c r="BL608" s="10" t="e">
        <f>SUMIF([3]gfs0910a!#REF!,'[3]total hrs'!#REF!,[3]gfs0910a!#REF!)</f>
        <v>#REF!</v>
      </c>
      <c r="BM608" s="10" t="e">
        <f t="shared" ref="BM608:BM626" si="1002">+BL608-L608</f>
        <v>#REF!</v>
      </c>
      <c r="BN608" s="10" t="e">
        <f>SUMIF([3]gfs0910a!#REF!,'[3]total hrs'!#REF!,[3]gfs0910a!#REF!)</f>
        <v>#REF!</v>
      </c>
      <c r="BO608" s="10" t="e">
        <f t="shared" ref="BO608:BO626" si="1003">+BN608-N608</f>
        <v>#REF!</v>
      </c>
      <c r="BP608" s="10" t="e">
        <f>SUMIF([3]gfs0910a!#REF!,'[3]total hrs'!#REF!,[3]gfs0910a!#REF!)</f>
        <v>#REF!</v>
      </c>
      <c r="BQ608" s="10" t="e">
        <f t="shared" ref="BQ608:BQ626" si="1004">+BP608-O608</f>
        <v>#REF!</v>
      </c>
      <c r="BR608" s="10" t="e">
        <f>SUMIF([3]gfs0910a!#REF!,'[3]total hrs'!#REF!,[3]gfs0910a!#REF!)</f>
        <v>#REF!</v>
      </c>
      <c r="BS608" s="10" t="e">
        <f t="shared" ref="BS608:BS626" si="1005">+BR608-P608</f>
        <v>#REF!</v>
      </c>
      <c r="BT608" s="10" t="e">
        <f>SUMIF([3]gfs0910a!#REF!,'[3]total hrs'!#REF!,[3]gfs0910a!#REF!)</f>
        <v>#REF!</v>
      </c>
      <c r="BU608" s="10" t="e">
        <f t="shared" ref="BU608:BU626" si="1006">+BT608-R608</f>
        <v>#REF!</v>
      </c>
      <c r="BV608" s="10" t="e">
        <f>SUMIF([3]gfs0910a!#REF!,'[3]total hrs'!#REF!,[3]gfs0910a!#REF!)</f>
        <v>#REF!</v>
      </c>
      <c r="BW608" s="10" t="e">
        <f t="shared" ref="BW608:BW626" si="1007">+BV608-S608</f>
        <v>#REF!</v>
      </c>
    </row>
    <row r="609" spans="1:75" ht="21" customHeight="1" x14ac:dyDescent="0.25">
      <c r="A609" s="12">
        <v>52673</v>
      </c>
      <c r="B609" s="12" t="s">
        <v>625</v>
      </c>
      <c r="C609" s="15" t="s">
        <v>20</v>
      </c>
      <c r="D609" s="29">
        <f>SUMIF(general!$C:$C,'control sheet'!$A:$A,general!$K:$K)</f>
        <v>0</v>
      </c>
      <c r="E609" s="5">
        <f>SUMIF(airport!C:C,'control sheet'!A:A,airport!K:K)</f>
        <v>0</v>
      </c>
      <c r="F609" s="5">
        <f>SUMIF(denarau!C:C,'control sheet'!A:A,denarau!K:K)</f>
        <v>0</v>
      </c>
      <c r="G609" s="98">
        <f>SUMIF(fijian!$C:$C,'control sheet'!$A:$A,fijian!$K:$K)</f>
        <v>0</v>
      </c>
      <c r="H609" s="5">
        <f>SUMIF(north!C:C,'control sheet'!A:A,north!K:K)</f>
        <v>0</v>
      </c>
      <c r="I609" s="5"/>
      <c r="J609" s="5"/>
      <c r="L609" s="6">
        <f t="shared" ref="L609:L617" si="1008">SUM(D609:J609)</f>
        <v>0</v>
      </c>
      <c r="N6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09" s="96">
        <f t="shared" ref="Q609:Q617" si="1009">SUM(N609:P609)-L609</f>
        <v>0</v>
      </c>
      <c r="R6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09" s="6">
        <f t="shared" ref="AD609:AD617" si="1010">+L609-U609</f>
        <v>0</v>
      </c>
      <c r="AE609" s="7"/>
      <c r="AF609" s="6">
        <f t="shared" ref="AF609:AF617" si="1011">+N609-W609</f>
        <v>0</v>
      </c>
      <c r="AG609" s="6">
        <f t="shared" ref="AG609:AG617" si="1012">+O609-X609</f>
        <v>0</v>
      </c>
      <c r="AH609" s="6">
        <f t="shared" ref="AH609:AH617" si="1013">+P609-Y609</f>
        <v>0</v>
      </c>
      <c r="AI609" s="6">
        <f t="shared" ref="AI609:AI617" si="1014">+Q609-Z609</f>
        <v>0</v>
      </c>
      <c r="AJ609" s="6">
        <f t="shared" ref="AJ609:AJ617" si="1015">+R609-AA609</f>
        <v>0</v>
      </c>
      <c r="AK609" s="6">
        <f t="shared" ref="AK609:AK617" si="1016">+S609-AB609</f>
        <v>0</v>
      </c>
      <c r="AL609" s="6"/>
      <c r="AM6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09" s="9" t="e">
        <f t="shared" ref="BC609:BC617" si="1017">+AM609-AU609</f>
        <v>#REF!</v>
      </c>
      <c r="BD609" s="9" t="e">
        <f t="shared" ref="BD609:BD617" si="1018">+AN609-AV609</f>
        <v>#REF!</v>
      </c>
      <c r="BE609" s="9" t="e">
        <f t="shared" ref="BE609:BE617" si="1019">+AO609-AW609</f>
        <v>#REF!</v>
      </c>
      <c r="BF609" s="9" t="e">
        <f t="shared" ref="BF609:BF617" si="1020">+AP609-AX609</f>
        <v>#REF!</v>
      </c>
      <c r="BG609" s="9" t="e">
        <f t="shared" ref="BG609:BG617" si="1021">+AQ609-AY609</f>
        <v>#REF!</v>
      </c>
      <c r="BH609" s="9" t="e">
        <f t="shared" ref="BH609:BH617" si="1022">+AR609-AZ609</f>
        <v>#REF!</v>
      </c>
      <c r="BI609" s="9" t="e">
        <f t="shared" ref="BI609:BI617" si="1023">+AS609-BA609</f>
        <v>#REF!</v>
      </c>
      <c r="BL609" s="10" t="e">
        <f>SUMIF([3]gfs0910a!#REF!,'[3]total hrs'!#REF!,[3]gfs0910a!#REF!)</f>
        <v>#REF!</v>
      </c>
      <c r="BM609" s="10" t="e">
        <f t="shared" ref="BM609:BM617" si="1024">+BL609-L609</f>
        <v>#REF!</v>
      </c>
      <c r="BN609" s="10" t="e">
        <f>SUMIF([3]gfs0910a!#REF!,'[3]total hrs'!#REF!,[3]gfs0910a!#REF!)</f>
        <v>#REF!</v>
      </c>
      <c r="BO609" s="10" t="e">
        <f t="shared" ref="BO609:BO617" si="1025">+BN609-N609</f>
        <v>#REF!</v>
      </c>
      <c r="BP609" s="10" t="e">
        <f>SUMIF([3]gfs0910a!#REF!,'[3]total hrs'!#REF!,[3]gfs0910a!#REF!)</f>
        <v>#REF!</v>
      </c>
      <c r="BQ609" s="10" t="e">
        <f t="shared" ref="BQ609:BQ617" si="1026">+BP609-O609</f>
        <v>#REF!</v>
      </c>
      <c r="BR609" s="10" t="e">
        <f>SUMIF([3]gfs0910a!#REF!,'[3]total hrs'!#REF!,[3]gfs0910a!#REF!)</f>
        <v>#REF!</v>
      </c>
      <c r="BS609" s="10" t="e">
        <f t="shared" ref="BS609:BS617" si="1027">+BR609-P609</f>
        <v>#REF!</v>
      </c>
      <c r="BT609" s="10" t="e">
        <f>SUMIF([3]gfs0910a!#REF!,'[3]total hrs'!#REF!,[3]gfs0910a!#REF!)</f>
        <v>#REF!</v>
      </c>
      <c r="BU609" s="10" t="e">
        <f t="shared" ref="BU609:BU617" si="1028">+BT609-R609</f>
        <v>#REF!</v>
      </c>
      <c r="BV609" s="10" t="e">
        <f>SUMIF([3]gfs0910a!#REF!,'[3]total hrs'!#REF!,[3]gfs0910a!#REF!)</f>
        <v>#REF!</v>
      </c>
      <c r="BW609" s="10" t="e">
        <f t="shared" ref="BW609:BW617" si="1029">+BV609-S609</f>
        <v>#REF!</v>
      </c>
    </row>
    <row r="610" spans="1:75" ht="21" customHeight="1" x14ac:dyDescent="0.25">
      <c r="A610" s="12">
        <v>52674</v>
      </c>
      <c r="B610" s="12" t="s">
        <v>626</v>
      </c>
      <c r="C610" s="15" t="s">
        <v>20</v>
      </c>
      <c r="D610" s="29">
        <f>SUMIF(general!$C:$C,'control sheet'!$A:$A,general!$K:$K)</f>
        <v>0</v>
      </c>
      <c r="E610" s="5">
        <f>SUMIF(airport!C:C,'control sheet'!A:A,airport!K:K)</f>
        <v>0</v>
      </c>
      <c r="F610" s="5">
        <f>SUMIF(denarau!C:C,'control sheet'!A:A,denarau!K:K)</f>
        <v>0</v>
      </c>
      <c r="G610" s="98">
        <f>SUMIF(fijian!$C:$C,'control sheet'!$A:$A,fijian!$K:$K)</f>
        <v>0</v>
      </c>
      <c r="H610" s="5">
        <f>SUMIF(north!C:C,'control sheet'!A:A,north!K:K)</f>
        <v>0</v>
      </c>
      <c r="I610" s="5"/>
      <c r="J610" s="5"/>
      <c r="L610" s="6">
        <f t="shared" si="1008"/>
        <v>0</v>
      </c>
      <c r="N6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0" s="96">
        <f t="shared" si="1009"/>
        <v>0</v>
      </c>
      <c r="R6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0" s="6">
        <f t="shared" si="1010"/>
        <v>0</v>
      </c>
      <c r="AE610" s="7"/>
      <c r="AF610" s="6">
        <f t="shared" si="1011"/>
        <v>0</v>
      </c>
      <c r="AG610" s="6">
        <f t="shared" si="1012"/>
        <v>0</v>
      </c>
      <c r="AH610" s="6">
        <f t="shared" si="1013"/>
        <v>0</v>
      </c>
      <c r="AI610" s="6">
        <f t="shared" si="1014"/>
        <v>0</v>
      </c>
      <c r="AJ610" s="6">
        <f t="shared" si="1015"/>
        <v>0</v>
      </c>
      <c r="AK610" s="6">
        <f t="shared" si="1016"/>
        <v>0</v>
      </c>
      <c r="AL610" s="6"/>
      <c r="AM6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0" s="9" t="e">
        <f t="shared" si="1017"/>
        <v>#REF!</v>
      </c>
      <c r="BD610" s="9" t="e">
        <f t="shared" si="1018"/>
        <v>#REF!</v>
      </c>
      <c r="BE610" s="9" t="e">
        <f t="shared" si="1019"/>
        <v>#REF!</v>
      </c>
      <c r="BF610" s="9" t="e">
        <f t="shared" si="1020"/>
        <v>#REF!</v>
      </c>
      <c r="BG610" s="9" t="e">
        <f t="shared" si="1021"/>
        <v>#REF!</v>
      </c>
      <c r="BH610" s="9" t="e">
        <f t="shared" si="1022"/>
        <v>#REF!</v>
      </c>
      <c r="BI610" s="9" t="e">
        <f t="shared" si="1023"/>
        <v>#REF!</v>
      </c>
      <c r="BL610" s="10" t="e">
        <f>SUMIF([3]gfs0910a!#REF!,'[3]total hrs'!#REF!,[3]gfs0910a!#REF!)</f>
        <v>#REF!</v>
      </c>
      <c r="BM610" s="10" t="e">
        <f t="shared" si="1024"/>
        <v>#REF!</v>
      </c>
      <c r="BN610" s="10" t="e">
        <f>SUMIF([3]gfs0910a!#REF!,'[3]total hrs'!#REF!,[3]gfs0910a!#REF!)</f>
        <v>#REF!</v>
      </c>
      <c r="BO610" s="10" t="e">
        <f t="shared" si="1025"/>
        <v>#REF!</v>
      </c>
      <c r="BP610" s="10" t="e">
        <f>SUMIF([3]gfs0910a!#REF!,'[3]total hrs'!#REF!,[3]gfs0910a!#REF!)</f>
        <v>#REF!</v>
      </c>
      <c r="BQ610" s="10" t="e">
        <f t="shared" si="1026"/>
        <v>#REF!</v>
      </c>
      <c r="BR610" s="10" t="e">
        <f>SUMIF([3]gfs0910a!#REF!,'[3]total hrs'!#REF!,[3]gfs0910a!#REF!)</f>
        <v>#REF!</v>
      </c>
      <c r="BS610" s="10" t="e">
        <f t="shared" si="1027"/>
        <v>#REF!</v>
      </c>
      <c r="BT610" s="10" t="e">
        <f>SUMIF([3]gfs0910a!#REF!,'[3]total hrs'!#REF!,[3]gfs0910a!#REF!)</f>
        <v>#REF!</v>
      </c>
      <c r="BU610" s="10" t="e">
        <f t="shared" si="1028"/>
        <v>#REF!</v>
      </c>
      <c r="BV610" s="10" t="e">
        <f>SUMIF([3]gfs0910a!#REF!,'[3]total hrs'!#REF!,[3]gfs0910a!#REF!)</f>
        <v>#REF!</v>
      </c>
      <c r="BW610" s="10" t="e">
        <f t="shared" si="1029"/>
        <v>#REF!</v>
      </c>
    </row>
    <row r="611" spans="1:75" ht="21" customHeight="1" x14ac:dyDescent="0.25">
      <c r="A611" s="12">
        <v>52675</v>
      </c>
      <c r="B611" s="12" t="s">
        <v>627</v>
      </c>
      <c r="C611" s="15" t="s">
        <v>20</v>
      </c>
      <c r="D611" s="29">
        <f>SUMIF(general!$C:$C,'control sheet'!$A:$A,general!$K:$K)</f>
        <v>0</v>
      </c>
      <c r="E611" s="5">
        <f>SUMIF(airport!C:C,'control sheet'!A:A,airport!K:K)</f>
        <v>0</v>
      </c>
      <c r="F611" s="5">
        <f>SUMIF(denarau!C:C,'control sheet'!A:A,denarau!K:K)</f>
        <v>0</v>
      </c>
      <c r="G611" s="98">
        <f>SUMIF(fijian!$C:$C,'control sheet'!$A:$A,fijian!$K:$K)</f>
        <v>0</v>
      </c>
      <c r="H611" s="5">
        <f>SUMIF(north!C:C,'control sheet'!A:A,north!K:K)</f>
        <v>0</v>
      </c>
      <c r="I611" s="5"/>
      <c r="J611" s="5"/>
      <c r="L611" s="6">
        <f t="shared" si="1008"/>
        <v>0</v>
      </c>
      <c r="N6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1" s="96">
        <f t="shared" si="1009"/>
        <v>0</v>
      </c>
      <c r="R6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1" s="6">
        <f t="shared" si="1010"/>
        <v>0</v>
      </c>
      <c r="AE611" s="7"/>
      <c r="AF611" s="6">
        <f t="shared" si="1011"/>
        <v>0</v>
      </c>
      <c r="AG611" s="6">
        <f t="shared" si="1012"/>
        <v>0</v>
      </c>
      <c r="AH611" s="6">
        <f t="shared" si="1013"/>
        <v>0</v>
      </c>
      <c r="AI611" s="6">
        <f t="shared" si="1014"/>
        <v>0</v>
      </c>
      <c r="AJ611" s="6">
        <f t="shared" si="1015"/>
        <v>0</v>
      </c>
      <c r="AK611" s="6">
        <f t="shared" si="1016"/>
        <v>0</v>
      </c>
      <c r="AL611" s="6"/>
      <c r="AM6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1" s="9" t="e">
        <f t="shared" si="1017"/>
        <v>#REF!</v>
      </c>
      <c r="BD611" s="9" t="e">
        <f t="shared" si="1018"/>
        <v>#REF!</v>
      </c>
      <c r="BE611" s="9" t="e">
        <f t="shared" si="1019"/>
        <v>#REF!</v>
      </c>
      <c r="BF611" s="9" t="e">
        <f t="shared" si="1020"/>
        <v>#REF!</v>
      </c>
      <c r="BG611" s="9" t="e">
        <f t="shared" si="1021"/>
        <v>#REF!</v>
      </c>
      <c r="BH611" s="9" t="e">
        <f t="shared" si="1022"/>
        <v>#REF!</v>
      </c>
      <c r="BI611" s="9" t="e">
        <f t="shared" si="1023"/>
        <v>#REF!</v>
      </c>
      <c r="BL611" s="10" t="e">
        <f>SUMIF([3]gfs0910a!#REF!,'[3]total hrs'!#REF!,[3]gfs0910a!#REF!)</f>
        <v>#REF!</v>
      </c>
      <c r="BM611" s="10" t="e">
        <f t="shared" si="1024"/>
        <v>#REF!</v>
      </c>
      <c r="BN611" s="10" t="e">
        <f>SUMIF([3]gfs0910a!#REF!,'[3]total hrs'!#REF!,[3]gfs0910a!#REF!)</f>
        <v>#REF!</v>
      </c>
      <c r="BO611" s="10" t="e">
        <f t="shared" si="1025"/>
        <v>#REF!</v>
      </c>
      <c r="BP611" s="10" t="e">
        <f>SUMIF([3]gfs0910a!#REF!,'[3]total hrs'!#REF!,[3]gfs0910a!#REF!)</f>
        <v>#REF!</v>
      </c>
      <c r="BQ611" s="10" t="e">
        <f t="shared" si="1026"/>
        <v>#REF!</v>
      </c>
      <c r="BR611" s="10" t="e">
        <f>SUMIF([3]gfs0910a!#REF!,'[3]total hrs'!#REF!,[3]gfs0910a!#REF!)</f>
        <v>#REF!</v>
      </c>
      <c r="BS611" s="10" t="e">
        <f t="shared" si="1027"/>
        <v>#REF!</v>
      </c>
      <c r="BT611" s="10" t="e">
        <f>SUMIF([3]gfs0910a!#REF!,'[3]total hrs'!#REF!,[3]gfs0910a!#REF!)</f>
        <v>#REF!</v>
      </c>
      <c r="BU611" s="10" t="e">
        <f t="shared" si="1028"/>
        <v>#REF!</v>
      </c>
      <c r="BV611" s="10" t="e">
        <f>SUMIF([3]gfs0910a!#REF!,'[3]total hrs'!#REF!,[3]gfs0910a!#REF!)</f>
        <v>#REF!</v>
      </c>
      <c r="BW611" s="10" t="e">
        <f t="shared" si="1029"/>
        <v>#REF!</v>
      </c>
    </row>
    <row r="612" spans="1:75" ht="21" customHeight="1" x14ac:dyDescent="0.25">
      <c r="A612" s="12">
        <v>52676</v>
      </c>
      <c r="B612" s="12" t="s">
        <v>628</v>
      </c>
      <c r="C612" s="15" t="s">
        <v>20</v>
      </c>
      <c r="D612" s="29">
        <f>SUMIF(general!$C:$C,'control sheet'!$A:$A,general!$K:$K)</f>
        <v>0</v>
      </c>
      <c r="E612" s="5">
        <f>SUMIF(airport!C:C,'control sheet'!A:A,airport!K:K)</f>
        <v>0</v>
      </c>
      <c r="F612" s="5">
        <f>SUMIF(denarau!C:C,'control sheet'!A:A,denarau!K:K)</f>
        <v>0</v>
      </c>
      <c r="G612" s="98">
        <f>SUMIF(fijian!$C:$C,'control sheet'!$A:$A,fijian!$K:$K)</f>
        <v>0</v>
      </c>
      <c r="H612" s="5">
        <f>SUMIF(north!C:C,'control sheet'!A:A,north!K:K)</f>
        <v>0</v>
      </c>
      <c r="I612" s="5"/>
      <c r="J612" s="5"/>
      <c r="L612" s="6">
        <f t="shared" si="1008"/>
        <v>0</v>
      </c>
      <c r="N6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2" s="96">
        <f t="shared" si="1009"/>
        <v>0</v>
      </c>
      <c r="R6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2" s="6">
        <f t="shared" si="1010"/>
        <v>0</v>
      </c>
      <c r="AE612" s="7"/>
      <c r="AF612" s="6">
        <f t="shared" si="1011"/>
        <v>0</v>
      </c>
      <c r="AG612" s="6">
        <f t="shared" si="1012"/>
        <v>0</v>
      </c>
      <c r="AH612" s="6">
        <f t="shared" si="1013"/>
        <v>0</v>
      </c>
      <c r="AI612" s="6">
        <f t="shared" si="1014"/>
        <v>0</v>
      </c>
      <c r="AJ612" s="6">
        <f t="shared" si="1015"/>
        <v>0</v>
      </c>
      <c r="AK612" s="6">
        <f t="shared" si="1016"/>
        <v>0</v>
      </c>
      <c r="AL612" s="6"/>
      <c r="AM6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2" s="9" t="e">
        <f t="shared" si="1017"/>
        <v>#REF!</v>
      </c>
      <c r="BD612" s="9" t="e">
        <f t="shared" si="1018"/>
        <v>#REF!</v>
      </c>
      <c r="BE612" s="9" t="e">
        <f t="shared" si="1019"/>
        <v>#REF!</v>
      </c>
      <c r="BF612" s="9" t="e">
        <f t="shared" si="1020"/>
        <v>#REF!</v>
      </c>
      <c r="BG612" s="9" t="e">
        <f t="shared" si="1021"/>
        <v>#REF!</v>
      </c>
      <c r="BH612" s="9" t="e">
        <f t="shared" si="1022"/>
        <v>#REF!</v>
      </c>
      <c r="BI612" s="9" t="e">
        <f t="shared" si="1023"/>
        <v>#REF!</v>
      </c>
      <c r="BL612" s="10" t="e">
        <f>SUMIF([3]gfs0910a!#REF!,'[3]total hrs'!#REF!,[3]gfs0910a!#REF!)</f>
        <v>#REF!</v>
      </c>
      <c r="BM612" s="10" t="e">
        <f t="shared" si="1024"/>
        <v>#REF!</v>
      </c>
      <c r="BN612" s="10" t="e">
        <f>SUMIF([3]gfs0910a!#REF!,'[3]total hrs'!#REF!,[3]gfs0910a!#REF!)</f>
        <v>#REF!</v>
      </c>
      <c r="BO612" s="10" t="e">
        <f t="shared" si="1025"/>
        <v>#REF!</v>
      </c>
      <c r="BP612" s="10" t="e">
        <f>SUMIF([3]gfs0910a!#REF!,'[3]total hrs'!#REF!,[3]gfs0910a!#REF!)</f>
        <v>#REF!</v>
      </c>
      <c r="BQ612" s="10" t="e">
        <f t="shared" si="1026"/>
        <v>#REF!</v>
      </c>
      <c r="BR612" s="10" t="e">
        <f>SUMIF([3]gfs0910a!#REF!,'[3]total hrs'!#REF!,[3]gfs0910a!#REF!)</f>
        <v>#REF!</v>
      </c>
      <c r="BS612" s="10" t="e">
        <f t="shared" si="1027"/>
        <v>#REF!</v>
      </c>
      <c r="BT612" s="10" t="e">
        <f>SUMIF([3]gfs0910a!#REF!,'[3]total hrs'!#REF!,[3]gfs0910a!#REF!)</f>
        <v>#REF!</v>
      </c>
      <c r="BU612" s="10" t="e">
        <f t="shared" si="1028"/>
        <v>#REF!</v>
      </c>
      <c r="BV612" s="10" t="e">
        <f>SUMIF([3]gfs0910a!#REF!,'[3]total hrs'!#REF!,[3]gfs0910a!#REF!)</f>
        <v>#REF!</v>
      </c>
      <c r="BW612" s="10" t="e">
        <f t="shared" si="1029"/>
        <v>#REF!</v>
      </c>
    </row>
    <row r="613" spans="1:75" ht="21" customHeight="1" x14ac:dyDescent="0.25">
      <c r="A613" s="12">
        <v>52677</v>
      </c>
      <c r="B613" s="12" t="s">
        <v>629</v>
      </c>
      <c r="C613" s="15" t="s">
        <v>20</v>
      </c>
      <c r="D613" s="29">
        <f>SUMIF(general!$C:$C,'control sheet'!$A:$A,general!$K:$K)</f>
        <v>0</v>
      </c>
      <c r="E613" s="5">
        <f>SUMIF(airport!C:C,'control sheet'!A:A,airport!K:K)</f>
        <v>0</v>
      </c>
      <c r="F613" s="5">
        <f>SUMIF(denarau!C:C,'control sheet'!A:A,denarau!K:K)</f>
        <v>0</v>
      </c>
      <c r="G613" s="98">
        <f>SUMIF(fijian!$C:$C,'control sheet'!$A:$A,fijian!$K:$K)</f>
        <v>0</v>
      </c>
      <c r="H613" s="5">
        <f>SUMIF(north!C:C,'control sheet'!A:A,north!K:K)</f>
        <v>0</v>
      </c>
      <c r="I613" s="5"/>
      <c r="J613" s="5"/>
      <c r="L613" s="6">
        <f t="shared" si="1008"/>
        <v>0</v>
      </c>
      <c r="N6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3" s="96">
        <f t="shared" si="1009"/>
        <v>0</v>
      </c>
      <c r="R6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3" s="6">
        <f t="shared" si="1010"/>
        <v>0</v>
      </c>
      <c r="AE613" s="7"/>
      <c r="AF613" s="6">
        <f t="shared" si="1011"/>
        <v>0</v>
      </c>
      <c r="AG613" s="6">
        <f t="shared" si="1012"/>
        <v>0</v>
      </c>
      <c r="AH613" s="6">
        <f t="shared" si="1013"/>
        <v>0</v>
      </c>
      <c r="AI613" s="6">
        <f t="shared" si="1014"/>
        <v>0</v>
      </c>
      <c r="AJ613" s="6">
        <f t="shared" si="1015"/>
        <v>0</v>
      </c>
      <c r="AK613" s="6">
        <f t="shared" si="1016"/>
        <v>0</v>
      </c>
      <c r="AL613" s="6"/>
      <c r="AM6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3" s="9" t="e">
        <f t="shared" si="1017"/>
        <v>#REF!</v>
      </c>
      <c r="BD613" s="9" t="e">
        <f t="shared" si="1018"/>
        <v>#REF!</v>
      </c>
      <c r="BE613" s="9" t="e">
        <f t="shared" si="1019"/>
        <v>#REF!</v>
      </c>
      <c r="BF613" s="9" t="e">
        <f t="shared" si="1020"/>
        <v>#REF!</v>
      </c>
      <c r="BG613" s="9" t="e">
        <f t="shared" si="1021"/>
        <v>#REF!</v>
      </c>
      <c r="BH613" s="9" t="e">
        <f t="shared" si="1022"/>
        <v>#REF!</v>
      </c>
      <c r="BI613" s="9" t="e">
        <f t="shared" si="1023"/>
        <v>#REF!</v>
      </c>
      <c r="BL613" s="10" t="e">
        <f>SUMIF([3]gfs0910a!#REF!,'[3]total hrs'!#REF!,[3]gfs0910a!#REF!)</f>
        <v>#REF!</v>
      </c>
      <c r="BM613" s="10" t="e">
        <f t="shared" si="1024"/>
        <v>#REF!</v>
      </c>
      <c r="BN613" s="10" t="e">
        <f>SUMIF([3]gfs0910a!#REF!,'[3]total hrs'!#REF!,[3]gfs0910a!#REF!)</f>
        <v>#REF!</v>
      </c>
      <c r="BO613" s="10" t="e">
        <f t="shared" si="1025"/>
        <v>#REF!</v>
      </c>
      <c r="BP613" s="10" t="e">
        <f>SUMIF([3]gfs0910a!#REF!,'[3]total hrs'!#REF!,[3]gfs0910a!#REF!)</f>
        <v>#REF!</v>
      </c>
      <c r="BQ613" s="10" t="e">
        <f t="shared" si="1026"/>
        <v>#REF!</v>
      </c>
      <c r="BR613" s="10" t="e">
        <f>SUMIF([3]gfs0910a!#REF!,'[3]total hrs'!#REF!,[3]gfs0910a!#REF!)</f>
        <v>#REF!</v>
      </c>
      <c r="BS613" s="10" t="e">
        <f t="shared" si="1027"/>
        <v>#REF!</v>
      </c>
      <c r="BT613" s="10" t="e">
        <f>SUMIF([3]gfs0910a!#REF!,'[3]total hrs'!#REF!,[3]gfs0910a!#REF!)</f>
        <v>#REF!</v>
      </c>
      <c r="BU613" s="10" t="e">
        <f t="shared" si="1028"/>
        <v>#REF!</v>
      </c>
      <c r="BV613" s="10" t="e">
        <f>SUMIF([3]gfs0910a!#REF!,'[3]total hrs'!#REF!,[3]gfs0910a!#REF!)</f>
        <v>#REF!</v>
      </c>
      <c r="BW613" s="10" t="e">
        <f t="shared" si="1029"/>
        <v>#REF!</v>
      </c>
    </row>
    <row r="614" spans="1:75" ht="21" customHeight="1" x14ac:dyDescent="0.25">
      <c r="A614" s="12">
        <v>52678</v>
      </c>
      <c r="B614" s="12" t="s">
        <v>630</v>
      </c>
      <c r="C614" s="15" t="s">
        <v>20</v>
      </c>
      <c r="D614" s="29">
        <f>SUMIF(general!$C:$C,'control sheet'!$A:$A,general!$K:$K)</f>
        <v>0</v>
      </c>
      <c r="E614" s="5">
        <f>SUMIF(airport!C:C,'control sheet'!A:A,airport!K:K)</f>
        <v>0</v>
      </c>
      <c r="F614" s="5">
        <f>SUMIF(denarau!C:C,'control sheet'!A:A,denarau!K:K)</f>
        <v>0</v>
      </c>
      <c r="G614" s="98">
        <f>SUMIF(fijian!$C:$C,'control sheet'!$A:$A,fijian!$K:$K)</f>
        <v>0</v>
      </c>
      <c r="H614" s="5">
        <f>SUMIF(north!C:C,'control sheet'!A:A,north!K:K)</f>
        <v>0</v>
      </c>
      <c r="I614" s="5"/>
      <c r="J614" s="5"/>
      <c r="L614" s="6">
        <f t="shared" si="1008"/>
        <v>0</v>
      </c>
      <c r="N6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4" s="96">
        <f t="shared" si="1009"/>
        <v>0</v>
      </c>
      <c r="R6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4" s="6">
        <f t="shared" si="1010"/>
        <v>0</v>
      </c>
      <c r="AE614" s="7"/>
      <c r="AF614" s="6">
        <f t="shared" si="1011"/>
        <v>0</v>
      </c>
      <c r="AG614" s="6">
        <f t="shared" si="1012"/>
        <v>0</v>
      </c>
      <c r="AH614" s="6">
        <f t="shared" si="1013"/>
        <v>0</v>
      </c>
      <c r="AI614" s="6">
        <f t="shared" si="1014"/>
        <v>0</v>
      </c>
      <c r="AJ614" s="6">
        <f t="shared" si="1015"/>
        <v>0</v>
      </c>
      <c r="AK614" s="6">
        <f t="shared" si="1016"/>
        <v>0</v>
      </c>
      <c r="AL614" s="6"/>
      <c r="AM6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4" s="9" t="e">
        <f t="shared" si="1017"/>
        <v>#REF!</v>
      </c>
      <c r="BD614" s="9" t="e">
        <f t="shared" si="1018"/>
        <v>#REF!</v>
      </c>
      <c r="BE614" s="9" t="e">
        <f t="shared" si="1019"/>
        <v>#REF!</v>
      </c>
      <c r="BF614" s="9" t="e">
        <f t="shared" si="1020"/>
        <v>#REF!</v>
      </c>
      <c r="BG614" s="9" t="e">
        <f t="shared" si="1021"/>
        <v>#REF!</v>
      </c>
      <c r="BH614" s="9" t="e">
        <f t="shared" si="1022"/>
        <v>#REF!</v>
      </c>
      <c r="BI614" s="9" t="e">
        <f t="shared" si="1023"/>
        <v>#REF!</v>
      </c>
      <c r="BL614" s="10" t="e">
        <f>SUMIF([3]gfs0910a!#REF!,'[3]total hrs'!#REF!,[3]gfs0910a!#REF!)</f>
        <v>#REF!</v>
      </c>
      <c r="BM614" s="10" t="e">
        <f t="shared" si="1024"/>
        <v>#REF!</v>
      </c>
      <c r="BN614" s="10" t="e">
        <f>SUMIF([3]gfs0910a!#REF!,'[3]total hrs'!#REF!,[3]gfs0910a!#REF!)</f>
        <v>#REF!</v>
      </c>
      <c r="BO614" s="10" t="e">
        <f t="shared" si="1025"/>
        <v>#REF!</v>
      </c>
      <c r="BP614" s="10" t="e">
        <f>SUMIF([3]gfs0910a!#REF!,'[3]total hrs'!#REF!,[3]gfs0910a!#REF!)</f>
        <v>#REF!</v>
      </c>
      <c r="BQ614" s="10" t="e">
        <f t="shared" si="1026"/>
        <v>#REF!</v>
      </c>
      <c r="BR614" s="10" t="e">
        <f>SUMIF([3]gfs0910a!#REF!,'[3]total hrs'!#REF!,[3]gfs0910a!#REF!)</f>
        <v>#REF!</v>
      </c>
      <c r="BS614" s="10" t="e">
        <f t="shared" si="1027"/>
        <v>#REF!</v>
      </c>
      <c r="BT614" s="10" t="e">
        <f>SUMIF([3]gfs0910a!#REF!,'[3]total hrs'!#REF!,[3]gfs0910a!#REF!)</f>
        <v>#REF!</v>
      </c>
      <c r="BU614" s="10" t="e">
        <f t="shared" si="1028"/>
        <v>#REF!</v>
      </c>
      <c r="BV614" s="10" t="e">
        <f>SUMIF([3]gfs0910a!#REF!,'[3]total hrs'!#REF!,[3]gfs0910a!#REF!)</f>
        <v>#REF!</v>
      </c>
      <c r="BW614" s="10" t="e">
        <f t="shared" si="1029"/>
        <v>#REF!</v>
      </c>
    </row>
    <row r="615" spans="1:75" ht="21" customHeight="1" x14ac:dyDescent="0.25">
      <c r="A615" s="12">
        <v>52683</v>
      </c>
      <c r="B615" s="12" t="s">
        <v>778</v>
      </c>
      <c r="C615" s="15" t="s">
        <v>20</v>
      </c>
      <c r="D615" s="29">
        <f>SUMIF(general!$C:$C,'control sheet'!$A:$A,general!$K:$K)</f>
        <v>0</v>
      </c>
      <c r="E615" s="5">
        <f>SUMIF(airport!C:C,'control sheet'!A:A,airport!K:K)</f>
        <v>0</v>
      </c>
      <c r="F615" s="5">
        <f>SUMIF(denarau!C:C,'control sheet'!A:A,denarau!K:K)</f>
        <v>0</v>
      </c>
      <c r="G615" s="98">
        <f>SUMIF(fijian!$C:$C,'control sheet'!$A:$A,fijian!$K:$K)</f>
        <v>0</v>
      </c>
      <c r="H615" s="5">
        <f>SUMIF(north!C:C,'control sheet'!A:A,north!K:K)</f>
        <v>0</v>
      </c>
      <c r="I615" s="5"/>
      <c r="J615" s="5"/>
      <c r="L615" s="6">
        <f t="shared" si="1008"/>
        <v>0</v>
      </c>
      <c r="N6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5" s="96">
        <f t="shared" si="1009"/>
        <v>0</v>
      </c>
      <c r="R6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5" s="6">
        <f t="shared" si="1010"/>
        <v>0</v>
      </c>
      <c r="AE615" s="7"/>
      <c r="AF615" s="6">
        <f t="shared" si="1011"/>
        <v>0</v>
      </c>
      <c r="AG615" s="6">
        <f t="shared" si="1012"/>
        <v>0</v>
      </c>
      <c r="AH615" s="6">
        <f t="shared" si="1013"/>
        <v>0</v>
      </c>
      <c r="AI615" s="6">
        <f t="shared" si="1014"/>
        <v>0</v>
      </c>
      <c r="AJ615" s="6">
        <f t="shared" si="1015"/>
        <v>0</v>
      </c>
      <c r="AK615" s="6">
        <f t="shared" si="1016"/>
        <v>0</v>
      </c>
      <c r="AL615" s="6"/>
      <c r="AM6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5" s="9" t="e">
        <f t="shared" si="1017"/>
        <v>#REF!</v>
      </c>
      <c r="BD615" s="9" t="e">
        <f t="shared" si="1018"/>
        <v>#REF!</v>
      </c>
      <c r="BE615" s="9" t="e">
        <f t="shared" si="1019"/>
        <v>#REF!</v>
      </c>
      <c r="BF615" s="9" t="e">
        <f t="shared" si="1020"/>
        <v>#REF!</v>
      </c>
      <c r="BG615" s="9" t="e">
        <f t="shared" si="1021"/>
        <v>#REF!</v>
      </c>
      <c r="BH615" s="9" t="e">
        <f t="shared" si="1022"/>
        <v>#REF!</v>
      </c>
      <c r="BI615" s="9" t="e">
        <f t="shared" si="1023"/>
        <v>#REF!</v>
      </c>
      <c r="BL615" s="10" t="e">
        <f>SUMIF([3]gfs0910a!#REF!,'[3]total hrs'!#REF!,[3]gfs0910a!#REF!)</f>
        <v>#REF!</v>
      </c>
      <c r="BM615" s="10" t="e">
        <f t="shared" si="1024"/>
        <v>#REF!</v>
      </c>
      <c r="BN615" s="10" t="e">
        <f>SUMIF([3]gfs0910a!#REF!,'[3]total hrs'!#REF!,[3]gfs0910a!#REF!)</f>
        <v>#REF!</v>
      </c>
      <c r="BO615" s="10" t="e">
        <f t="shared" si="1025"/>
        <v>#REF!</v>
      </c>
      <c r="BP615" s="10" t="e">
        <f>SUMIF([3]gfs0910a!#REF!,'[3]total hrs'!#REF!,[3]gfs0910a!#REF!)</f>
        <v>#REF!</v>
      </c>
      <c r="BQ615" s="10" t="e">
        <f t="shared" si="1026"/>
        <v>#REF!</v>
      </c>
      <c r="BR615" s="10" t="e">
        <f>SUMIF([3]gfs0910a!#REF!,'[3]total hrs'!#REF!,[3]gfs0910a!#REF!)</f>
        <v>#REF!</v>
      </c>
      <c r="BS615" s="10" t="e">
        <f t="shared" si="1027"/>
        <v>#REF!</v>
      </c>
      <c r="BT615" s="10" t="e">
        <f>SUMIF([3]gfs0910a!#REF!,'[3]total hrs'!#REF!,[3]gfs0910a!#REF!)</f>
        <v>#REF!</v>
      </c>
      <c r="BU615" s="10" t="e">
        <f t="shared" si="1028"/>
        <v>#REF!</v>
      </c>
      <c r="BV615" s="10" t="e">
        <f>SUMIF([3]gfs0910a!#REF!,'[3]total hrs'!#REF!,[3]gfs0910a!#REF!)</f>
        <v>#REF!</v>
      </c>
      <c r="BW615" s="10" t="e">
        <f t="shared" si="1029"/>
        <v>#REF!</v>
      </c>
    </row>
    <row r="616" spans="1:75" ht="21" customHeight="1" x14ac:dyDescent="0.25">
      <c r="A616" s="12">
        <v>52686</v>
      </c>
      <c r="B616" s="12" t="s">
        <v>633</v>
      </c>
      <c r="C616" s="15" t="s">
        <v>20</v>
      </c>
      <c r="D616" s="29">
        <f>SUMIF(general!$C:$C,'control sheet'!$A:$A,general!$K:$K)</f>
        <v>0</v>
      </c>
      <c r="E616" s="5">
        <f>SUMIF(airport!C:C,'control sheet'!A:A,airport!K:K)</f>
        <v>0</v>
      </c>
      <c r="F616" s="5">
        <f>SUMIF(denarau!C:C,'control sheet'!A:A,denarau!K:K)</f>
        <v>0</v>
      </c>
      <c r="G616" s="98">
        <f>SUMIF(fijian!$C:$C,'control sheet'!$A:$A,fijian!$K:$K)</f>
        <v>0</v>
      </c>
      <c r="H616" s="5">
        <f>SUMIF(north!C:C,'control sheet'!A:A,north!K:K)</f>
        <v>0</v>
      </c>
      <c r="I616" s="5"/>
      <c r="J616" s="5"/>
      <c r="L616" s="6">
        <f t="shared" si="1008"/>
        <v>0</v>
      </c>
      <c r="N6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6" s="96">
        <f t="shared" si="1009"/>
        <v>0</v>
      </c>
      <c r="R6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6" s="6">
        <f t="shared" si="1010"/>
        <v>0</v>
      </c>
      <c r="AE616" s="7"/>
      <c r="AF616" s="6">
        <f t="shared" si="1011"/>
        <v>0</v>
      </c>
      <c r="AG616" s="6">
        <f t="shared" si="1012"/>
        <v>0</v>
      </c>
      <c r="AH616" s="6">
        <f t="shared" si="1013"/>
        <v>0</v>
      </c>
      <c r="AI616" s="6">
        <f t="shared" si="1014"/>
        <v>0</v>
      </c>
      <c r="AJ616" s="6">
        <f t="shared" si="1015"/>
        <v>0</v>
      </c>
      <c r="AK616" s="6">
        <f t="shared" si="1016"/>
        <v>0</v>
      </c>
      <c r="AL616" s="6"/>
      <c r="AM6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6" s="9" t="e">
        <f t="shared" si="1017"/>
        <v>#REF!</v>
      </c>
      <c r="BD616" s="9" t="e">
        <f t="shared" si="1018"/>
        <v>#REF!</v>
      </c>
      <c r="BE616" s="9" t="e">
        <f t="shared" si="1019"/>
        <v>#REF!</v>
      </c>
      <c r="BF616" s="9" t="e">
        <f t="shared" si="1020"/>
        <v>#REF!</v>
      </c>
      <c r="BG616" s="9" t="e">
        <f t="shared" si="1021"/>
        <v>#REF!</v>
      </c>
      <c r="BH616" s="9" t="e">
        <f t="shared" si="1022"/>
        <v>#REF!</v>
      </c>
      <c r="BI616" s="9" t="e">
        <f t="shared" si="1023"/>
        <v>#REF!</v>
      </c>
      <c r="BL616" s="10" t="e">
        <f>SUMIF([3]gfs0910a!#REF!,'[3]total hrs'!#REF!,[3]gfs0910a!#REF!)</f>
        <v>#REF!</v>
      </c>
      <c r="BM616" s="10" t="e">
        <f t="shared" si="1024"/>
        <v>#REF!</v>
      </c>
      <c r="BN616" s="10" t="e">
        <f>SUMIF([3]gfs0910a!#REF!,'[3]total hrs'!#REF!,[3]gfs0910a!#REF!)</f>
        <v>#REF!</v>
      </c>
      <c r="BO616" s="10" t="e">
        <f t="shared" si="1025"/>
        <v>#REF!</v>
      </c>
      <c r="BP616" s="10" t="e">
        <f>SUMIF([3]gfs0910a!#REF!,'[3]total hrs'!#REF!,[3]gfs0910a!#REF!)</f>
        <v>#REF!</v>
      </c>
      <c r="BQ616" s="10" t="e">
        <f t="shared" si="1026"/>
        <v>#REF!</v>
      </c>
      <c r="BR616" s="10" t="e">
        <f>SUMIF([3]gfs0910a!#REF!,'[3]total hrs'!#REF!,[3]gfs0910a!#REF!)</f>
        <v>#REF!</v>
      </c>
      <c r="BS616" s="10" t="e">
        <f t="shared" si="1027"/>
        <v>#REF!</v>
      </c>
      <c r="BT616" s="10" t="e">
        <f>SUMIF([3]gfs0910a!#REF!,'[3]total hrs'!#REF!,[3]gfs0910a!#REF!)</f>
        <v>#REF!</v>
      </c>
      <c r="BU616" s="10" t="e">
        <f t="shared" si="1028"/>
        <v>#REF!</v>
      </c>
      <c r="BV616" s="10" t="e">
        <f>SUMIF([3]gfs0910a!#REF!,'[3]total hrs'!#REF!,[3]gfs0910a!#REF!)</f>
        <v>#REF!</v>
      </c>
      <c r="BW616" s="10" t="e">
        <f t="shared" si="1029"/>
        <v>#REF!</v>
      </c>
    </row>
    <row r="617" spans="1:75" ht="21" customHeight="1" x14ac:dyDescent="0.25">
      <c r="A617" s="12">
        <v>52687</v>
      </c>
      <c r="B617" s="12" t="s">
        <v>634</v>
      </c>
      <c r="C617" s="15" t="s">
        <v>20</v>
      </c>
      <c r="D617" s="29">
        <f>SUMIF(general!$C:$C,'control sheet'!$A:$A,general!$K:$K)</f>
        <v>0</v>
      </c>
      <c r="E617" s="5">
        <f>SUMIF(airport!C:C,'control sheet'!A:A,airport!K:K)</f>
        <v>0</v>
      </c>
      <c r="F617" s="5">
        <f>SUMIF(denarau!C:C,'control sheet'!A:A,denarau!K:K)</f>
        <v>0</v>
      </c>
      <c r="G617" s="98">
        <f>SUMIF(fijian!$C:$C,'control sheet'!$A:$A,fijian!$K:$K)</f>
        <v>0</v>
      </c>
      <c r="H617" s="5">
        <f>SUMIF(north!C:C,'control sheet'!A:A,north!K:K)</f>
        <v>0</v>
      </c>
      <c r="I617" s="5"/>
      <c r="J617" s="5"/>
      <c r="L617" s="6">
        <f t="shared" si="1008"/>
        <v>0</v>
      </c>
      <c r="N6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7" s="96">
        <f t="shared" si="1009"/>
        <v>0</v>
      </c>
      <c r="R6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7" s="6">
        <f t="shared" si="1010"/>
        <v>0</v>
      </c>
      <c r="AE617" s="7"/>
      <c r="AF617" s="6">
        <f t="shared" si="1011"/>
        <v>0</v>
      </c>
      <c r="AG617" s="6">
        <f t="shared" si="1012"/>
        <v>0</v>
      </c>
      <c r="AH617" s="6">
        <f t="shared" si="1013"/>
        <v>0</v>
      </c>
      <c r="AI617" s="6">
        <f t="shared" si="1014"/>
        <v>0</v>
      </c>
      <c r="AJ617" s="6">
        <f t="shared" si="1015"/>
        <v>0</v>
      </c>
      <c r="AK617" s="6">
        <f t="shared" si="1016"/>
        <v>0</v>
      </c>
      <c r="AL617" s="6"/>
      <c r="AM6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7" s="9" t="e">
        <f t="shared" si="1017"/>
        <v>#REF!</v>
      </c>
      <c r="BD617" s="9" t="e">
        <f t="shared" si="1018"/>
        <v>#REF!</v>
      </c>
      <c r="BE617" s="9" t="e">
        <f t="shared" si="1019"/>
        <v>#REF!</v>
      </c>
      <c r="BF617" s="9" t="e">
        <f t="shared" si="1020"/>
        <v>#REF!</v>
      </c>
      <c r="BG617" s="9" t="e">
        <f t="shared" si="1021"/>
        <v>#REF!</v>
      </c>
      <c r="BH617" s="9" t="e">
        <f t="shared" si="1022"/>
        <v>#REF!</v>
      </c>
      <c r="BI617" s="9" t="e">
        <f t="shared" si="1023"/>
        <v>#REF!</v>
      </c>
      <c r="BL617" s="10" t="e">
        <f>SUMIF([3]gfs0910a!#REF!,'[3]total hrs'!#REF!,[3]gfs0910a!#REF!)</f>
        <v>#REF!</v>
      </c>
      <c r="BM617" s="10" t="e">
        <f t="shared" si="1024"/>
        <v>#REF!</v>
      </c>
      <c r="BN617" s="10" t="e">
        <f>SUMIF([3]gfs0910a!#REF!,'[3]total hrs'!#REF!,[3]gfs0910a!#REF!)</f>
        <v>#REF!</v>
      </c>
      <c r="BO617" s="10" t="e">
        <f t="shared" si="1025"/>
        <v>#REF!</v>
      </c>
      <c r="BP617" s="10" t="e">
        <f>SUMIF([3]gfs0910a!#REF!,'[3]total hrs'!#REF!,[3]gfs0910a!#REF!)</f>
        <v>#REF!</v>
      </c>
      <c r="BQ617" s="10" t="e">
        <f t="shared" si="1026"/>
        <v>#REF!</v>
      </c>
      <c r="BR617" s="10" t="e">
        <f>SUMIF([3]gfs0910a!#REF!,'[3]total hrs'!#REF!,[3]gfs0910a!#REF!)</f>
        <v>#REF!</v>
      </c>
      <c r="BS617" s="10" t="e">
        <f t="shared" si="1027"/>
        <v>#REF!</v>
      </c>
      <c r="BT617" s="10" t="e">
        <f>SUMIF([3]gfs0910a!#REF!,'[3]total hrs'!#REF!,[3]gfs0910a!#REF!)</f>
        <v>#REF!</v>
      </c>
      <c r="BU617" s="10" t="e">
        <f t="shared" si="1028"/>
        <v>#REF!</v>
      </c>
      <c r="BV617" s="10" t="e">
        <f>SUMIF([3]gfs0910a!#REF!,'[3]total hrs'!#REF!,[3]gfs0910a!#REF!)</f>
        <v>#REF!</v>
      </c>
      <c r="BW617" s="10" t="e">
        <f t="shared" si="1029"/>
        <v>#REF!</v>
      </c>
    </row>
    <row r="618" spans="1:75" ht="21" customHeight="1" x14ac:dyDescent="0.25">
      <c r="A618" s="12">
        <v>52689</v>
      </c>
      <c r="B618" s="12" t="s">
        <v>635</v>
      </c>
      <c r="C618" s="15" t="s">
        <v>20</v>
      </c>
      <c r="D618" s="29">
        <f>SUMIF(general!$C:$C,'control sheet'!$A:$A,general!$K:$K)</f>
        <v>0</v>
      </c>
      <c r="E618" s="5">
        <f>SUMIF(airport!C:C,'control sheet'!A:A,airport!K:K)</f>
        <v>0</v>
      </c>
      <c r="F618" s="5">
        <f>SUMIF(denarau!C:C,'control sheet'!A:A,denarau!K:K)</f>
        <v>0</v>
      </c>
      <c r="G618" s="98">
        <f>SUMIF(fijian!$C:$C,'control sheet'!$A:$A,fijian!$K:$K)</f>
        <v>0</v>
      </c>
      <c r="H618" s="5">
        <f>SUMIF(north!C:C,'control sheet'!A:A,north!K:K)</f>
        <v>0</v>
      </c>
      <c r="I618" s="5"/>
      <c r="J618" s="5"/>
      <c r="L618" s="6">
        <f t="shared" si="986"/>
        <v>0</v>
      </c>
      <c r="N6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8" s="96">
        <f t="shared" si="987"/>
        <v>0</v>
      </c>
      <c r="R6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8" s="6">
        <f t="shared" si="988"/>
        <v>0</v>
      </c>
      <c r="AE618" s="7"/>
      <c r="AF618" s="6">
        <f t="shared" si="989"/>
        <v>0</v>
      </c>
      <c r="AG618" s="6">
        <f t="shared" si="990"/>
        <v>0</v>
      </c>
      <c r="AH618" s="6">
        <f t="shared" si="991"/>
        <v>0</v>
      </c>
      <c r="AI618" s="6">
        <f t="shared" si="992"/>
        <v>0</v>
      </c>
      <c r="AJ618" s="6">
        <f t="shared" si="993"/>
        <v>0</v>
      </c>
      <c r="AK618" s="6">
        <f t="shared" si="994"/>
        <v>0</v>
      </c>
      <c r="AL618" s="6"/>
      <c r="AM6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8" s="9" t="e">
        <f t="shared" si="995"/>
        <v>#REF!</v>
      </c>
      <c r="BD618" s="9" t="e">
        <f t="shared" si="996"/>
        <v>#REF!</v>
      </c>
      <c r="BE618" s="9" t="e">
        <f t="shared" si="997"/>
        <v>#REF!</v>
      </c>
      <c r="BF618" s="9" t="e">
        <f t="shared" si="998"/>
        <v>#REF!</v>
      </c>
      <c r="BG618" s="9" t="e">
        <f t="shared" si="999"/>
        <v>#REF!</v>
      </c>
      <c r="BH618" s="9" t="e">
        <f t="shared" si="1000"/>
        <v>#REF!</v>
      </c>
      <c r="BI618" s="9" t="e">
        <f t="shared" si="1001"/>
        <v>#REF!</v>
      </c>
      <c r="BL618" s="10" t="e">
        <f>SUMIF([3]gfs0910a!#REF!,'[3]total hrs'!#REF!,[3]gfs0910a!#REF!)</f>
        <v>#REF!</v>
      </c>
      <c r="BM618" s="10" t="e">
        <f t="shared" si="1002"/>
        <v>#REF!</v>
      </c>
      <c r="BN618" s="10" t="e">
        <f>SUMIF([3]gfs0910a!#REF!,'[3]total hrs'!#REF!,[3]gfs0910a!#REF!)</f>
        <v>#REF!</v>
      </c>
      <c r="BO618" s="10" t="e">
        <f t="shared" si="1003"/>
        <v>#REF!</v>
      </c>
      <c r="BP618" s="10" t="e">
        <f>SUMIF([3]gfs0910a!#REF!,'[3]total hrs'!#REF!,[3]gfs0910a!#REF!)</f>
        <v>#REF!</v>
      </c>
      <c r="BQ618" s="10" t="e">
        <f t="shared" si="1004"/>
        <v>#REF!</v>
      </c>
      <c r="BR618" s="10" t="e">
        <f>SUMIF([3]gfs0910a!#REF!,'[3]total hrs'!#REF!,[3]gfs0910a!#REF!)</f>
        <v>#REF!</v>
      </c>
      <c r="BS618" s="10" t="e">
        <f t="shared" si="1005"/>
        <v>#REF!</v>
      </c>
      <c r="BT618" s="10" t="e">
        <f>SUMIF([3]gfs0910a!#REF!,'[3]total hrs'!#REF!,[3]gfs0910a!#REF!)</f>
        <v>#REF!</v>
      </c>
      <c r="BU618" s="10" t="e">
        <f t="shared" si="1006"/>
        <v>#REF!</v>
      </c>
      <c r="BV618" s="10" t="e">
        <f>SUMIF([3]gfs0910a!#REF!,'[3]total hrs'!#REF!,[3]gfs0910a!#REF!)</f>
        <v>#REF!</v>
      </c>
      <c r="BW618" s="10" t="e">
        <f t="shared" si="1007"/>
        <v>#REF!</v>
      </c>
    </row>
    <row r="619" spans="1:75" ht="21" customHeight="1" x14ac:dyDescent="0.25">
      <c r="A619" s="12">
        <v>52691</v>
      </c>
      <c r="B619" s="12" t="s">
        <v>636</v>
      </c>
      <c r="C619" s="15" t="s">
        <v>20</v>
      </c>
      <c r="D619" s="29">
        <f>SUMIF(general!$C:$C,'control sheet'!$A:$A,general!$K:$K)</f>
        <v>0</v>
      </c>
      <c r="E619" s="5">
        <f>SUMIF(airport!C:C,'control sheet'!A:A,airport!K:K)</f>
        <v>0</v>
      </c>
      <c r="F619" s="5">
        <f>SUMIF(denarau!C:C,'control sheet'!A:A,denarau!K:K)</f>
        <v>0</v>
      </c>
      <c r="G619" s="98">
        <f>SUMIF(fijian!$C:$C,'control sheet'!$A:$A,fijian!$K:$K)</f>
        <v>0</v>
      </c>
      <c r="H619" s="5">
        <f>SUMIF(north!C:C,'control sheet'!A:A,north!K:K)</f>
        <v>0</v>
      </c>
      <c r="I619" s="5"/>
      <c r="J619" s="5"/>
      <c r="L619" s="6">
        <f t="shared" si="986"/>
        <v>0</v>
      </c>
      <c r="N6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19" s="96">
        <f t="shared" si="987"/>
        <v>0</v>
      </c>
      <c r="R6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19" s="6">
        <f t="shared" si="988"/>
        <v>0</v>
      </c>
      <c r="AE619" s="7"/>
      <c r="AF619" s="6">
        <f t="shared" si="989"/>
        <v>0</v>
      </c>
      <c r="AG619" s="6">
        <f t="shared" si="990"/>
        <v>0</v>
      </c>
      <c r="AH619" s="6">
        <f t="shared" si="991"/>
        <v>0</v>
      </c>
      <c r="AI619" s="6">
        <f t="shared" si="992"/>
        <v>0</v>
      </c>
      <c r="AJ619" s="6">
        <f t="shared" si="993"/>
        <v>0</v>
      </c>
      <c r="AK619" s="6">
        <f t="shared" si="994"/>
        <v>0</v>
      </c>
      <c r="AL619" s="6"/>
      <c r="AM6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19" s="9" t="e">
        <f t="shared" si="995"/>
        <v>#REF!</v>
      </c>
      <c r="BD619" s="9" t="e">
        <f t="shared" si="996"/>
        <v>#REF!</v>
      </c>
      <c r="BE619" s="9" t="e">
        <f t="shared" si="997"/>
        <v>#REF!</v>
      </c>
      <c r="BF619" s="9" t="e">
        <f t="shared" si="998"/>
        <v>#REF!</v>
      </c>
      <c r="BG619" s="9" t="e">
        <f t="shared" si="999"/>
        <v>#REF!</v>
      </c>
      <c r="BH619" s="9" t="e">
        <f t="shared" si="1000"/>
        <v>#REF!</v>
      </c>
      <c r="BI619" s="9" t="e">
        <f t="shared" si="1001"/>
        <v>#REF!</v>
      </c>
      <c r="BL619" s="10" t="e">
        <f>SUMIF([3]gfs0910a!#REF!,'[3]total hrs'!#REF!,[3]gfs0910a!#REF!)</f>
        <v>#REF!</v>
      </c>
      <c r="BM619" s="10" t="e">
        <f t="shared" si="1002"/>
        <v>#REF!</v>
      </c>
      <c r="BN619" s="10" t="e">
        <f>SUMIF([3]gfs0910a!#REF!,'[3]total hrs'!#REF!,[3]gfs0910a!#REF!)</f>
        <v>#REF!</v>
      </c>
      <c r="BO619" s="10" t="e">
        <f t="shared" si="1003"/>
        <v>#REF!</v>
      </c>
      <c r="BP619" s="10" t="e">
        <f>SUMIF([3]gfs0910a!#REF!,'[3]total hrs'!#REF!,[3]gfs0910a!#REF!)</f>
        <v>#REF!</v>
      </c>
      <c r="BQ619" s="10" t="e">
        <f t="shared" si="1004"/>
        <v>#REF!</v>
      </c>
      <c r="BR619" s="10" t="e">
        <f>SUMIF([3]gfs0910a!#REF!,'[3]total hrs'!#REF!,[3]gfs0910a!#REF!)</f>
        <v>#REF!</v>
      </c>
      <c r="BS619" s="10" t="e">
        <f t="shared" si="1005"/>
        <v>#REF!</v>
      </c>
      <c r="BT619" s="10" t="e">
        <f>SUMIF([3]gfs0910a!#REF!,'[3]total hrs'!#REF!,[3]gfs0910a!#REF!)</f>
        <v>#REF!</v>
      </c>
      <c r="BU619" s="10" t="e">
        <f t="shared" si="1006"/>
        <v>#REF!</v>
      </c>
      <c r="BV619" s="10" t="e">
        <f>SUMIF([3]gfs0910a!#REF!,'[3]total hrs'!#REF!,[3]gfs0910a!#REF!)</f>
        <v>#REF!</v>
      </c>
      <c r="BW619" s="10" t="e">
        <f t="shared" si="1007"/>
        <v>#REF!</v>
      </c>
    </row>
    <row r="620" spans="1:75" ht="21" customHeight="1" x14ac:dyDescent="0.25">
      <c r="A620" s="12">
        <v>52692</v>
      </c>
      <c r="B620" s="12" t="s">
        <v>637</v>
      </c>
      <c r="C620" s="15" t="s">
        <v>20</v>
      </c>
      <c r="D620" s="29">
        <f>SUMIF(general!$C:$C,'control sheet'!$A:$A,general!$K:$K)</f>
        <v>0</v>
      </c>
      <c r="E620" s="5">
        <f>SUMIF(airport!C:C,'control sheet'!A:A,airport!K:K)</f>
        <v>0</v>
      </c>
      <c r="F620" s="5">
        <f>SUMIF(denarau!C:C,'control sheet'!A:A,denarau!K:K)</f>
        <v>0</v>
      </c>
      <c r="G620" s="98">
        <f>SUMIF(fijian!$C:$C,'control sheet'!$A:$A,fijian!$K:$K)</f>
        <v>0</v>
      </c>
      <c r="H620" s="5">
        <f>SUMIF(north!C:C,'control sheet'!A:A,north!K:K)</f>
        <v>0</v>
      </c>
      <c r="I620" s="5"/>
      <c r="J620" s="5"/>
      <c r="L620" s="6">
        <f t="shared" si="986"/>
        <v>0</v>
      </c>
      <c r="N6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0" s="96">
        <f t="shared" si="987"/>
        <v>0</v>
      </c>
      <c r="R6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0" s="6">
        <f t="shared" si="988"/>
        <v>0</v>
      </c>
      <c r="AE620" s="7"/>
      <c r="AF620" s="6">
        <f t="shared" si="989"/>
        <v>0</v>
      </c>
      <c r="AG620" s="6">
        <f t="shared" si="990"/>
        <v>0</v>
      </c>
      <c r="AH620" s="6">
        <f t="shared" si="991"/>
        <v>0</v>
      </c>
      <c r="AI620" s="6">
        <f t="shared" si="992"/>
        <v>0</v>
      </c>
      <c r="AJ620" s="6">
        <f t="shared" si="993"/>
        <v>0</v>
      </c>
      <c r="AK620" s="6">
        <f t="shared" si="994"/>
        <v>0</v>
      </c>
      <c r="AL620" s="6"/>
      <c r="AM6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0" s="9" t="e">
        <f t="shared" si="995"/>
        <v>#REF!</v>
      </c>
      <c r="BD620" s="9" t="e">
        <f t="shared" si="996"/>
        <v>#REF!</v>
      </c>
      <c r="BE620" s="9" t="e">
        <f t="shared" si="997"/>
        <v>#REF!</v>
      </c>
      <c r="BF620" s="9" t="e">
        <f t="shared" si="998"/>
        <v>#REF!</v>
      </c>
      <c r="BG620" s="9" t="e">
        <f t="shared" si="999"/>
        <v>#REF!</v>
      </c>
      <c r="BH620" s="9" t="e">
        <f t="shared" si="1000"/>
        <v>#REF!</v>
      </c>
      <c r="BI620" s="9" t="e">
        <f t="shared" si="1001"/>
        <v>#REF!</v>
      </c>
      <c r="BL620" s="10" t="e">
        <f>SUMIF([3]gfs0910a!#REF!,'[3]total hrs'!#REF!,[3]gfs0910a!#REF!)</f>
        <v>#REF!</v>
      </c>
      <c r="BM620" s="10" t="e">
        <f t="shared" si="1002"/>
        <v>#REF!</v>
      </c>
      <c r="BN620" s="10" t="e">
        <f>SUMIF([3]gfs0910a!#REF!,'[3]total hrs'!#REF!,[3]gfs0910a!#REF!)</f>
        <v>#REF!</v>
      </c>
      <c r="BO620" s="10" t="e">
        <f t="shared" si="1003"/>
        <v>#REF!</v>
      </c>
      <c r="BP620" s="10" t="e">
        <f>SUMIF([3]gfs0910a!#REF!,'[3]total hrs'!#REF!,[3]gfs0910a!#REF!)</f>
        <v>#REF!</v>
      </c>
      <c r="BQ620" s="10" t="e">
        <f t="shared" si="1004"/>
        <v>#REF!</v>
      </c>
      <c r="BR620" s="10" t="e">
        <f>SUMIF([3]gfs0910a!#REF!,'[3]total hrs'!#REF!,[3]gfs0910a!#REF!)</f>
        <v>#REF!</v>
      </c>
      <c r="BS620" s="10" t="e">
        <f t="shared" si="1005"/>
        <v>#REF!</v>
      </c>
      <c r="BT620" s="10" t="e">
        <f>SUMIF([3]gfs0910a!#REF!,'[3]total hrs'!#REF!,[3]gfs0910a!#REF!)</f>
        <v>#REF!</v>
      </c>
      <c r="BU620" s="10" t="e">
        <f t="shared" si="1006"/>
        <v>#REF!</v>
      </c>
      <c r="BV620" s="10" t="e">
        <f>SUMIF([3]gfs0910a!#REF!,'[3]total hrs'!#REF!,[3]gfs0910a!#REF!)</f>
        <v>#REF!</v>
      </c>
      <c r="BW620" s="10" t="e">
        <f t="shared" si="1007"/>
        <v>#REF!</v>
      </c>
    </row>
    <row r="621" spans="1:75" ht="21" customHeight="1" x14ac:dyDescent="0.25">
      <c r="A621" s="12">
        <v>52694</v>
      </c>
      <c r="B621" s="12" t="s">
        <v>638</v>
      </c>
      <c r="C621" s="15" t="s">
        <v>20</v>
      </c>
      <c r="D621" s="29">
        <f>SUMIF(general!$C:$C,'control sheet'!$A:$A,general!$K:$K)</f>
        <v>0</v>
      </c>
      <c r="E621" s="5">
        <f>SUMIF(airport!C:C,'control sheet'!A:A,airport!K:K)</f>
        <v>0</v>
      </c>
      <c r="F621" s="5">
        <f>SUMIF(denarau!C:C,'control sheet'!A:A,denarau!K:K)</f>
        <v>0</v>
      </c>
      <c r="G621" s="98">
        <f>SUMIF(fijian!$C:$C,'control sheet'!$A:$A,fijian!$K:$K)</f>
        <v>0</v>
      </c>
      <c r="H621" s="5">
        <f>SUMIF(north!C:C,'control sheet'!A:A,north!K:K)</f>
        <v>0</v>
      </c>
      <c r="I621" s="5"/>
      <c r="J621" s="5"/>
      <c r="L621" s="6">
        <f t="shared" si="986"/>
        <v>0</v>
      </c>
      <c r="N6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1" s="96">
        <f t="shared" si="987"/>
        <v>0</v>
      </c>
      <c r="R6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1" s="6">
        <f t="shared" si="988"/>
        <v>0</v>
      </c>
      <c r="AE621" s="7"/>
      <c r="AF621" s="6">
        <f t="shared" si="989"/>
        <v>0</v>
      </c>
      <c r="AG621" s="6">
        <f t="shared" si="990"/>
        <v>0</v>
      </c>
      <c r="AH621" s="6">
        <f t="shared" si="991"/>
        <v>0</v>
      </c>
      <c r="AI621" s="6">
        <f t="shared" si="992"/>
        <v>0</v>
      </c>
      <c r="AJ621" s="6">
        <f t="shared" si="993"/>
        <v>0</v>
      </c>
      <c r="AK621" s="6">
        <f t="shared" si="994"/>
        <v>0</v>
      </c>
      <c r="AL621" s="6"/>
      <c r="AM6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1" s="9" t="e">
        <f t="shared" si="995"/>
        <v>#REF!</v>
      </c>
      <c r="BD621" s="9" t="e">
        <f t="shared" si="996"/>
        <v>#REF!</v>
      </c>
      <c r="BE621" s="9" t="e">
        <f t="shared" si="997"/>
        <v>#REF!</v>
      </c>
      <c r="BF621" s="9" t="e">
        <f t="shared" si="998"/>
        <v>#REF!</v>
      </c>
      <c r="BG621" s="9" t="e">
        <f t="shared" si="999"/>
        <v>#REF!</v>
      </c>
      <c r="BH621" s="9" t="e">
        <f t="shared" si="1000"/>
        <v>#REF!</v>
      </c>
      <c r="BI621" s="9" t="e">
        <f t="shared" si="1001"/>
        <v>#REF!</v>
      </c>
      <c r="BL621" s="10" t="e">
        <f>SUMIF([3]gfs0910a!#REF!,'[3]total hrs'!#REF!,[3]gfs0910a!#REF!)</f>
        <v>#REF!</v>
      </c>
      <c r="BM621" s="10" t="e">
        <f t="shared" si="1002"/>
        <v>#REF!</v>
      </c>
      <c r="BN621" s="10" t="e">
        <f>SUMIF([3]gfs0910a!#REF!,'[3]total hrs'!#REF!,[3]gfs0910a!#REF!)</f>
        <v>#REF!</v>
      </c>
      <c r="BO621" s="10" t="e">
        <f t="shared" si="1003"/>
        <v>#REF!</v>
      </c>
      <c r="BP621" s="10" t="e">
        <f>SUMIF([3]gfs0910a!#REF!,'[3]total hrs'!#REF!,[3]gfs0910a!#REF!)</f>
        <v>#REF!</v>
      </c>
      <c r="BQ621" s="10" t="e">
        <f t="shared" si="1004"/>
        <v>#REF!</v>
      </c>
      <c r="BR621" s="10" t="e">
        <f>SUMIF([3]gfs0910a!#REF!,'[3]total hrs'!#REF!,[3]gfs0910a!#REF!)</f>
        <v>#REF!</v>
      </c>
      <c r="BS621" s="10" t="e">
        <f t="shared" si="1005"/>
        <v>#REF!</v>
      </c>
      <c r="BT621" s="10" t="e">
        <f>SUMIF([3]gfs0910a!#REF!,'[3]total hrs'!#REF!,[3]gfs0910a!#REF!)</f>
        <v>#REF!</v>
      </c>
      <c r="BU621" s="10" t="e">
        <f t="shared" si="1006"/>
        <v>#REF!</v>
      </c>
      <c r="BV621" s="10" t="e">
        <f>SUMIF([3]gfs0910a!#REF!,'[3]total hrs'!#REF!,[3]gfs0910a!#REF!)</f>
        <v>#REF!</v>
      </c>
      <c r="BW621" s="10" t="e">
        <f t="shared" si="1007"/>
        <v>#REF!</v>
      </c>
    </row>
    <row r="622" spans="1:75" ht="21" customHeight="1" x14ac:dyDescent="0.25">
      <c r="A622" s="12">
        <v>52695</v>
      </c>
      <c r="B622" s="12" t="s">
        <v>639</v>
      </c>
      <c r="C622" s="15" t="s">
        <v>20</v>
      </c>
      <c r="D622" s="29">
        <f>SUMIF(general!$C:$C,'control sheet'!$A:$A,general!$K:$K)</f>
        <v>0</v>
      </c>
      <c r="E622" s="5">
        <f>SUMIF(airport!C:C,'control sheet'!A:A,airport!K:K)</f>
        <v>0</v>
      </c>
      <c r="F622" s="5">
        <f>SUMIF(denarau!C:C,'control sheet'!A:A,denarau!K:K)</f>
        <v>0</v>
      </c>
      <c r="G622" s="98">
        <f>SUMIF(fijian!$C:$C,'control sheet'!$A:$A,fijian!$K:$K)</f>
        <v>0</v>
      </c>
      <c r="H622" s="5">
        <f>SUMIF(north!C:C,'control sheet'!A:A,north!K:K)</f>
        <v>0</v>
      </c>
      <c r="I622" s="5"/>
      <c r="J622" s="5"/>
      <c r="L622" s="6">
        <f t="shared" si="986"/>
        <v>0</v>
      </c>
      <c r="N6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2" s="96">
        <f t="shared" si="987"/>
        <v>0</v>
      </c>
      <c r="R6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2" s="6">
        <f t="shared" si="988"/>
        <v>0</v>
      </c>
      <c r="AE622" s="7"/>
      <c r="AF622" s="6">
        <f t="shared" si="989"/>
        <v>0</v>
      </c>
      <c r="AG622" s="6">
        <f t="shared" si="990"/>
        <v>0</v>
      </c>
      <c r="AH622" s="6">
        <f t="shared" si="991"/>
        <v>0</v>
      </c>
      <c r="AI622" s="6">
        <f t="shared" si="992"/>
        <v>0</v>
      </c>
      <c r="AJ622" s="6">
        <f t="shared" si="993"/>
        <v>0</v>
      </c>
      <c r="AK622" s="6">
        <f t="shared" si="994"/>
        <v>0</v>
      </c>
      <c r="AL622" s="6"/>
      <c r="AM6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2" s="9" t="e">
        <f t="shared" si="995"/>
        <v>#REF!</v>
      </c>
      <c r="BD622" s="9" t="e">
        <f t="shared" si="996"/>
        <v>#REF!</v>
      </c>
      <c r="BE622" s="9" t="e">
        <f t="shared" si="997"/>
        <v>#REF!</v>
      </c>
      <c r="BF622" s="9" t="e">
        <f t="shared" si="998"/>
        <v>#REF!</v>
      </c>
      <c r="BG622" s="9" t="e">
        <f t="shared" si="999"/>
        <v>#REF!</v>
      </c>
      <c r="BH622" s="9" t="e">
        <f t="shared" si="1000"/>
        <v>#REF!</v>
      </c>
      <c r="BI622" s="9" t="e">
        <f t="shared" si="1001"/>
        <v>#REF!</v>
      </c>
      <c r="BL622" s="10" t="e">
        <f>SUMIF([3]gfs0910a!#REF!,'[3]total hrs'!#REF!,[3]gfs0910a!#REF!)</f>
        <v>#REF!</v>
      </c>
      <c r="BM622" s="10" t="e">
        <f t="shared" si="1002"/>
        <v>#REF!</v>
      </c>
      <c r="BN622" s="10" t="e">
        <f>SUMIF([3]gfs0910a!#REF!,'[3]total hrs'!#REF!,[3]gfs0910a!#REF!)</f>
        <v>#REF!</v>
      </c>
      <c r="BO622" s="10" t="e">
        <f t="shared" si="1003"/>
        <v>#REF!</v>
      </c>
      <c r="BP622" s="10" t="e">
        <f>SUMIF([3]gfs0910a!#REF!,'[3]total hrs'!#REF!,[3]gfs0910a!#REF!)</f>
        <v>#REF!</v>
      </c>
      <c r="BQ622" s="10" t="e">
        <f t="shared" si="1004"/>
        <v>#REF!</v>
      </c>
      <c r="BR622" s="10" t="e">
        <f>SUMIF([3]gfs0910a!#REF!,'[3]total hrs'!#REF!,[3]gfs0910a!#REF!)</f>
        <v>#REF!</v>
      </c>
      <c r="BS622" s="10" t="e">
        <f t="shared" si="1005"/>
        <v>#REF!</v>
      </c>
      <c r="BT622" s="10" t="e">
        <f>SUMIF([3]gfs0910a!#REF!,'[3]total hrs'!#REF!,[3]gfs0910a!#REF!)</f>
        <v>#REF!</v>
      </c>
      <c r="BU622" s="10" t="e">
        <f t="shared" si="1006"/>
        <v>#REF!</v>
      </c>
      <c r="BV622" s="10" t="e">
        <f>SUMIF([3]gfs0910a!#REF!,'[3]total hrs'!#REF!,[3]gfs0910a!#REF!)</f>
        <v>#REF!</v>
      </c>
      <c r="BW622" s="10" t="e">
        <f t="shared" si="1007"/>
        <v>#REF!</v>
      </c>
    </row>
    <row r="623" spans="1:75" ht="21" customHeight="1" x14ac:dyDescent="0.25">
      <c r="A623" s="12">
        <v>52696</v>
      </c>
      <c r="B623" s="12" t="s">
        <v>640</v>
      </c>
      <c r="C623" s="15" t="s">
        <v>20</v>
      </c>
      <c r="D623" s="29">
        <f>SUMIF(general!$C:$C,'control sheet'!$A:$A,general!$K:$K)</f>
        <v>0</v>
      </c>
      <c r="E623" s="5">
        <f>SUMIF(airport!C:C,'control sheet'!A:A,airport!K:K)</f>
        <v>0</v>
      </c>
      <c r="F623" s="5">
        <f>SUMIF(denarau!C:C,'control sheet'!A:A,denarau!K:K)</f>
        <v>0</v>
      </c>
      <c r="G623" s="98">
        <f>SUMIF(fijian!$C:$C,'control sheet'!$A:$A,fijian!$K:$K)</f>
        <v>0</v>
      </c>
      <c r="H623" s="5">
        <f>SUMIF(north!C:C,'control sheet'!A:A,north!K:K)</f>
        <v>0</v>
      </c>
      <c r="I623" s="5"/>
      <c r="J623" s="5"/>
      <c r="L623" s="6">
        <f t="shared" si="986"/>
        <v>0</v>
      </c>
      <c r="N6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3" s="96">
        <f t="shared" si="987"/>
        <v>0</v>
      </c>
      <c r="R6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3" s="6">
        <f t="shared" si="988"/>
        <v>0</v>
      </c>
      <c r="AE623" s="7"/>
      <c r="AF623" s="6">
        <f t="shared" si="989"/>
        <v>0</v>
      </c>
      <c r="AG623" s="6">
        <f t="shared" si="990"/>
        <v>0</v>
      </c>
      <c r="AH623" s="6">
        <f t="shared" si="991"/>
        <v>0</v>
      </c>
      <c r="AI623" s="6">
        <f t="shared" si="992"/>
        <v>0</v>
      </c>
      <c r="AJ623" s="6">
        <f t="shared" si="993"/>
        <v>0</v>
      </c>
      <c r="AK623" s="6">
        <f t="shared" si="994"/>
        <v>0</v>
      </c>
      <c r="AL623" s="6"/>
      <c r="AM6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3" s="9" t="e">
        <f t="shared" si="995"/>
        <v>#REF!</v>
      </c>
      <c r="BD623" s="9" t="e">
        <f t="shared" si="996"/>
        <v>#REF!</v>
      </c>
      <c r="BE623" s="9" t="e">
        <f t="shared" si="997"/>
        <v>#REF!</v>
      </c>
      <c r="BF623" s="9" t="e">
        <f t="shared" si="998"/>
        <v>#REF!</v>
      </c>
      <c r="BG623" s="9" t="e">
        <f t="shared" si="999"/>
        <v>#REF!</v>
      </c>
      <c r="BH623" s="9" t="e">
        <f t="shared" si="1000"/>
        <v>#REF!</v>
      </c>
      <c r="BI623" s="9" t="e">
        <f t="shared" si="1001"/>
        <v>#REF!</v>
      </c>
      <c r="BL623" s="10" t="e">
        <f>SUMIF([3]gfs0910a!#REF!,'[3]total hrs'!#REF!,[3]gfs0910a!#REF!)</f>
        <v>#REF!</v>
      </c>
      <c r="BM623" s="10" t="e">
        <f t="shared" si="1002"/>
        <v>#REF!</v>
      </c>
      <c r="BN623" s="10" t="e">
        <f>SUMIF([3]gfs0910a!#REF!,'[3]total hrs'!#REF!,[3]gfs0910a!#REF!)</f>
        <v>#REF!</v>
      </c>
      <c r="BO623" s="10" t="e">
        <f t="shared" si="1003"/>
        <v>#REF!</v>
      </c>
      <c r="BP623" s="10" t="e">
        <f>SUMIF([3]gfs0910a!#REF!,'[3]total hrs'!#REF!,[3]gfs0910a!#REF!)</f>
        <v>#REF!</v>
      </c>
      <c r="BQ623" s="10" t="e">
        <f t="shared" si="1004"/>
        <v>#REF!</v>
      </c>
      <c r="BR623" s="10" t="e">
        <f>SUMIF([3]gfs0910a!#REF!,'[3]total hrs'!#REF!,[3]gfs0910a!#REF!)</f>
        <v>#REF!</v>
      </c>
      <c r="BS623" s="10" t="e">
        <f t="shared" si="1005"/>
        <v>#REF!</v>
      </c>
      <c r="BT623" s="10" t="e">
        <f>SUMIF([3]gfs0910a!#REF!,'[3]total hrs'!#REF!,[3]gfs0910a!#REF!)</f>
        <v>#REF!</v>
      </c>
      <c r="BU623" s="10" t="e">
        <f t="shared" si="1006"/>
        <v>#REF!</v>
      </c>
      <c r="BV623" s="10" t="e">
        <f>SUMIF([3]gfs0910a!#REF!,'[3]total hrs'!#REF!,[3]gfs0910a!#REF!)</f>
        <v>#REF!</v>
      </c>
      <c r="BW623" s="10" t="e">
        <f t="shared" si="1007"/>
        <v>#REF!</v>
      </c>
    </row>
    <row r="624" spans="1:75" ht="21" customHeight="1" x14ac:dyDescent="0.25">
      <c r="A624" s="12">
        <v>52700</v>
      </c>
      <c r="B624" s="12" t="s">
        <v>644</v>
      </c>
      <c r="C624" s="15" t="s">
        <v>20</v>
      </c>
      <c r="D624" s="29">
        <f>SUMIF(general!$C:$C,'control sheet'!$A:$A,general!$K:$K)</f>
        <v>0</v>
      </c>
      <c r="E624" s="5">
        <f>SUMIF(airport!C:C,'control sheet'!A:A,airport!K:K)</f>
        <v>0</v>
      </c>
      <c r="F624" s="5">
        <f>SUMIF(denarau!C:C,'control sheet'!A:A,denarau!K:K)</f>
        <v>0</v>
      </c>
      <c r="G624" s="98">
        <f>SUMIF(fijian!$C:$C,'control sheet'!$A:$A,fijian!$K:$K)</f>
        <v>0</v>
      </c>
      <c r="H624" s="5">
        <f>SUMIF(north!C:C,'control sheet'!A:A,north!K:K)</f>
        <v>0</v>
      </c>
      <c r="I624" s="5"/>
      <c r="J624" s="5"/>
      <c r="L624" s="6">
        <f t="shared" si="986"/>
        <v>0</v>
      </c>
      <c r="N6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4" s="96">
        <f t="shared" si="987"/>
        <v>0</v>
      </c>
      <c r="R6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4" s="6">
        <f t="shared" si="988"/>
        <v>0</v>
      </c>
      <c r="AE624" s="7"/>
      <c r="AF624" s="6">
        <f t="shared" si="989"/>
        <v>0</v>
      </c>
      <c r="AG624" s="6">
        <f t="shared" si="990"/>
        <v>0</v>
      </c>
      <c r="AH624" s="6">
        <f t="shared" si="991"/>
        <v>0</v>
      </c>
      <c r="AI624" s="6">
        <f t="shared" si="992"/>
        <v>0</v>
      </c>
      <c r="AJ624" s="6">
        <f t="shared" si="993"/>
        <v>0</v>
      </c>
      <c r="AK624" s="6">
        <f t="shared" si="994"/>
        <v>0</v>
      </c>
      <c r="AL624" s="6"/>
      <c r="AM6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4" s="9" t="e">
        <f t="shared" si="995"/>
        <v>#REF!</v>
      </c>
      <c r="BD624" s="9" t="e">
        <f t="shared" si="996"/>
        <v>#REF!</v>
      </c>
      <c r="BE624" s="9" t="e">
        <f t="shared" si="997"/>
        <v>#REF!</v>
      </c>
      <c r="BF624" s="9" t="e">
        <f t="shared" si="998"/>
        <v>#REF!</v>
      </c>
      <c r="BG624" s="9" t="e">
        <f t="shared" si="999"/>
        <v>#REF!</v>
      </c>
      <c r="BH624" s="9" t="e">
        <f t="shared" si="1000"/>
        <v>#REF!</v>
      </c>
      <c r="BI624" s="9" t="e">
        <f t="shared" si="1001"/>
        <v>#REF!</v>
      </c>
      <c r="BL624" s="10" t="e">
        <f>SUMIF([3]gfs0910a!#REF!,'[3]total hrs'!#REF!,[3]gfs0910a!#REF!)</f>
        <v>#REF!</v>
      </c>
      <c r="BM624" s="10" t="e">
        <f t="shared" si="1002"/>
        <v>#REF!</v>
      </c>
      <c r="BN624" s="10" t="e">
        <f>SUMIF([3]gfs0910a!#REF!,'[3]total hrs'!#REF!,[3]gfs0910a!#REF!)</f>
        <v>#REF!</v>
      </c>
      <c r="BO624" s="10" t="e">
        <f t="shared" si="1003"/>
        <v>#REF!</v>
      </c>
      <c r="BP624" s="10" t="e">
        <f>SUMIF([3]gfs0910a!#REF!,'[3]total hrs'!#REF!,[3]gfs0910a!#REF!)</f>
        <v>#REF!</v>
      </c>
      <c r="BQ624" s="10" t="e">
        <f t="shared" si="1004"/>
        <v>#REF!</v>
      </c>
      <c r="BR624" s="10" t="e">
        <f>SUMIF([3]gfs0910a!#REF!,'[3]total hrs'!#REF!,[3]gfs0910a!#REF!)</f>
        <v>#REF!</v>
      </c>
      <c r="BS624" s="10" t="e">
        <f t="shared" si="1005"/>
        <v>#REF!</v>
      </c>
      <c r="BT624" s="10" t="e">
        <f>SUMIF([3]gfs0910a!#REF!,'[3]total hrs'!#REF!,[3]gfs0910a!#REF!)</f>
        <v>#REF!</v>
      </c>
      <c r="BU624" s="10" t="e">
        <f t="shared" si="1006"/>
        <v>#REF!</v>
      </c>
      <c r="BV624" s="10" t="e">
        <f>SUMIF([3]gfs0910a!#REF!,'[3]total hrs'!#REF!,[3]gfs0910a!#REF!)</f>
        <v>#REF!</v>
      </c>
      <c r="BW624" s="10" t="e">
        <f t="shared" si="1007"/>
        <v>#REF!</v>
      </c>
    </row>
    <row r="625" spans="1:75" ht="21" customHeight="1" x14ac:dyDescent="0.25">
      <c r="A625" s="12">
        <v>52701</v>
      </c>
      <c r="B625" s="12" t="s">
        <v>645</v>
      </c>
      <c r="C625" s="15" t="s">
        <v>20</v>
      </c>
      <c r="D625" s="29">
        <f>SUMIF(general!$C:$C,'control sheet'!$A:$A,general!$K:$K)</f>
        <v>0</v>
      </c>
      <c r="E625" s="5">
        <f>SUMIF(airport!C:C,'control sheet'!A:A,airport!K:K)</f>
        <v>0</v>
      </c>
      <c r="F625" s="5">
        <f>SUMIF(denarau!C:C,'control sheet'!A:A,denarau!K:K)</f>
        <v>0</v>
      </c>
      <c r="G625" s="98">
        <f>SUMIF(fijian!$C:$C,'control sheet'!$A:$A,fijian!$K:$K)</f>
        <v>0</v>
      </c>
      <c r="H625" s="5">
        <f>SUMIF(north!C:C,'control sheet'!A:A,north!K:K)</f>
        <v>0</v>
      </c>
      <c r="I625" s="5"/>
      <c r="J625" s="5"/>
      <c r="L625" s="6">
        <f t="shared" si="986"/>
        <v>0</v>
      </c>
      <c r="N6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5" s="96">
        <f t="shared" si="987"/>
        <v>0</v>
      </c>
      <c r="R6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5" s="6">
        <f t="shared" si="988"/>
        <v>0</v>
      </c>
      <c r="AE625" s="7"/>
      <c r="AF625" s="6">
        <f t="shared" si="989"/>
        <v>0</v>
      </c>
      <c r="AG625" s="6">
        <f t="shared" si="990"/>
        <v>0</v>
      </c>
      <c r="AH625" s="6">
        <f t="shared" si="991"/>
        <v>0</v>
      </c>
      <c r="AI625" s="6">
        <f t="shared" si="992"/>
        <v>0</v>
      </c>
      <c r="AJ625" s="6">
        <f t="shared" si="993"/>
        <v>0</v>
      </c>
      <c r="AK625" s="6">
        <f t="shared" si="994"/>
        <v>0</v>
      </c>
      <c r="AL625" s="6"/>
      <c r="AM6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5" s="9" t="e">
        <f t="shared" si="995"/>
        <v>#REF!</v>
      </c>
      <c r="BD625" s="9" t="e">
        <f t="shared" si="996"/>
        <v>#REF!</v>
      </c>
      <c r="BE625" s="9" t="e">
        <f t="shared" si="997"/>
        <v>#REF!</v>
      </c>
      <c r="BF625" s="9" t="e">
        <f t="shared" si="998"/>
        <v>#REF!</v>
      </c>
      <c r="BG625" s="9" t="e">
        <f t="shared" si="999"/>
        <v>#REF!</v>
      </c>
      <c r="BH625" s="9" t="e">
        <f t="shared" si="1000"/>
        <v>#REF!</v>
      </c>
      <c r="BI625" s="9" t="e">
        <f t="shared" si="1001"/>
        <v>#REF!</v>
      </c>
      <c r="BL625" s="10" t="e">
        <f>SUMIF([3]gfs0910a!#REF!,'[3]total hrs'!#REF!,[3]gfs0910a!#REF!)</f>
        <v>#REF!</v>
      </c>
      <c r="BM625" s="10" t="e">
        <f t="shared" si="1002"/>
        <v>#REF!</v>
      </c>
      <c r="BN625" s="10" t="e">
        <f>SUMIF([3]gfs0910a!#REF!,'[3]total hrs'!#REF!,[3]gfs0910a!#REF!)</f>
        <v>#REF!</v>
      </c>
      <c r="BO625" s="10" t="e">
        <f t="shared" si="1003"/>
        <v>#REF!</v>
      </c>
      <c r="BP625" s="10" t="e">
        <f>SUMIF([3]gfs0910a!#REF!,'[3]total hrs'!#REF!,[3]gfs0910a!#REF!)</f>
        <v>#REF!</v>
      </c>
      <c r="BQ625" s="10" t="e">
        <f t="shared" si="1004"/>
        <v>#REF!</v>
      </c>
      <c r="BR625" s="10" t="e">
        <f>SUMIF([3]gfs0910a!#REF!,'[3]total hrs'!#REF!,[3]gfs0910a!#REF!)</f>
        <v>#REF!</v>
      </c>
      <c r="BS625" s="10" t="e">
        <f t="shared" si="1005"/>
        <v>#REF!</v>
      </c>
      <c r="BT625" s="10" t="e">
        <f>SUMIF([3]gfs0910a!#REF!,'[3]total hrs'!#REF!,[3]gfs0910a!#REF!)</f>
        <v>#REF!</v>
      </c>
      <c r="BU625" s="10" t="e">
        <f t="shared" si="1006"/>
        <v>#REF!</v>
      </c>
      <c r="BV625" s="10" t="e">
        <f>SUMIF([3]gfs0910a!#REF!,'[3]total hrs'!#REF!,[3]gfs0910a!#REF!)</f>
        <v>#REF!</v>
      </c>
      <c r="BW625" s="10" t="e">
        <f t="shared" si="1007"/>
        <v>#REF!</v>
      </c>
    </row>
    <row r="626" spans="1:75" ht="21" customHeight="1" x14ac:dyDescent="0.25">
      <c r="A626" s="12">
        <v>52702</v>
      </c>
      <c r="B626" s="12" t="s">
        <v>646</v>
      </c>
      <c r="C626" s="15" t="s">
        <v>20</v>
      </c>
      <c r="D626" s="29">
        <f>SUMIF(general!$C:$C,'control sheet'!$A:$A,general!$K:$K)</f>
        <v>0</v>
      </c>
      <c r="E626" s="5">
        <f>SUMIF(airport!C:C,'control sheet'!A:A,airport!K:K)</f>
        <v>0</v>
      </c>
      <c r="F626" s="5">
        <f>SUMIF(denarau!C:C,'control sheet'!A:A,denarau!K:K)</f>
        <v>0</v>
      </c>
      <c r="G626" s="98">
        <f>SUMIF(fijian!$C:$C,'control sheet'!$A:$A,fijian!$K:$K)</f>
        <v>0</v>
      </c>
      <c r="H626" s="5">
        <f>SUMIF(north!C:C,'control sheet'!A:A,north!K:K)</f>
        <v>0</v>
      </c>
      <c r="I626" s="5"/>
      <c r="J626" s="5"/>
      <c r="L626" s="6">
        <f t="shared" si="986"/>
        <v>0</v>
      </c>
      <c r="N6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6" s="96">
        <f t="shared" si="987"/>
        <v>0</v>
      </c>
      <c r="R6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6" s="6">
        <f t="shared" si="988"/>
        <v>0</v>
      </c>
      <c r="AE626" s="7"/>
      <c r="AF626" s="6">
        <f t="shared" si="989"/>
        <v>0</v>
      </c>
      <c r="AG626" s="6">
        <f t="shared" si="990"/>
        <v>0</v>
      </c>
      <c r="AH626" s="6">
        <f t="shared" si="991"/>
        <v>0</v>
      </c>
      <c r="AI626" s="6">
        <f t="shared" si="992"/>
        <v>0</v>
      </c>
      <c r="AJ626" s="6">
        <f t="shared" si="993"/>
        <v>0</v>
      </c>
      <c r="AK626" s="6">
        <f t="shared" si="994"/>
        <v>0</v>
      </c>
      <c r="AL626" s="6"/>
      <c r="AM6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6" s="9" t="e">
        <f t="shared" si="995"/>
        <v>#REF!</v>
      </c>
      <c r="BD626" s="9" t="e">
        <f t="shared" si="996"/>
        <v>#REF!</v>
      </c>
      <c r="BE626" s="9" t="e">
        <f t="shared" si="997"/>
        <v>#REF!</v>
      </c>
      <c r="BF626" s="9" t="e">
        <f t="shared" si="998"/>
        <v>#REF!</v>
      </c>
      <c r="BG626" s="9" t="e">
        <f t="shared" si="999"/>
        <v>#REF!</v>
      </c>
      <c r="BH626" s="9" t="e">
        <f t="shared" si="1000"/>
        <v>#REF!</v>
      </c>
      <c r="BI626" s="9" t="e">
        <f t="shared" si="1001"/>
        <v>#REF!</v>
      </c>
      <c r="BL626" s="10" t="e">
        <f>SUMIF([3]gfs0910a!#REF!,'[3]total hrs'!#REF!,[3]gfs0910a!#REF!)</f>
        <v>#REF!</v>
      </c>
      <c r="BM626" s="10" t="e">
        <f t="shared" si="1002"/>
        <v>#REF!</v>
      </c>
      <c r="BN626" s="10" t="e">
        <f>SUMIF([3]gfs0910a!#REF!,'[3]total hrs'!#REF!,[3]gfs0910a!#REF!)</f>
        <v>#REF!</v>
      </c>
      <c r="BO626" s="10" t="e">
        <f t="shared" si="1003"/>
        <v>#REF!</v>
      </c>
      <c r="BP626" s="10" t="e">
        <f>SUMIF([3]gfs0910a!#REF!,'[3]total hrs'!#REF!,[3]gfs0910a!#REF!)</f>
        <v>#REF!</v>
      </c>
      <c r="BQ626" s="10" t="e">
        <f t="shared" si="1004"/>
        <v>#REF!</v>
      </c>
      <c r="BR626" s="10" t="e">
        <f>SUMIF([3]gfs0910a!#REF!,'[3]total hrs'!#REF!,[3]gfs0910a!#REF!)</f>
        <v>#REF!</v>
      </c>
      <c r="BS626" s="10" t="e">
        <f t="shared" si="1005"/>
        <v>#REF!</v>
      </c>
      <c r="BT626" s="10" t="e">
        <f>SUMIF([3]gfs0910a!#REF!,'[3]total hrs'!#REF!,[3]gfs0910a!#REF!)</f>
        <v>#REF!</v>
      </c>
      <c r="BU626" s="10" t="e">
        <f t="shared" si="1006"/>
        <v>#REF!</v>
      </c>
      <c r="BV626" s="10" t="e">
        <f>SUMIF([3]gfs0910a!#REF!,'[3]total hrs'!#REF!,[3]gfs0910a!#REF!)</f>
        <v>#REF!</v>
      </c>
      <c r="BW626" s="10" t="e">
        <f t="shared" si="1007"/>
        <v>#REF!</v>
      </c>
    </row>
    <row r="627" spans="1:75" ht="21" customHeight="1" x14ac:dyDescent="0.25">
      <c r="A627" s="12">
        <v>52704</v>
      </c>
      <c r="B627" s="12" t="s">
        <v>647</v>
      </c>
      <c r="C627" s="15" t="s">
        <v>20</v>
      </c>
      <c r="D627" s="29">
        <f>SUMIF(general!$C:$C,'control sheet'!$A:$A,general!$K:$K)</f>
        <v>0</v>
      </c>
      <c r="E627" s="5">
        <f>SUMIF(airport!C:C,'control sheet'!A:A,airport!K:K)</f>
        <v>0</v>
      </c>
      <c r="F627" s="5">
        <f>SUMIF(denarau!C:C,'control sheet'!A:A,denarau!K:K)</f>
        <v>0</v>
      </c>
      <c r="G627" s="98">
        <f>SUMIF(fijian!$C:$C,'control sheet'!$A:$A,fijian!$K:$K)</f>
        <v>0</v>
      </c>
      <c r="H627" s="5">
        <f>SUMIF(north!C:C,'control sheet'!A:A,north!K:K)</f>
        <v>0</v>
      </c>
      <c r="I627" s="5"/>
      <c r="J627" s="5"/>
      <c r="L627" s="6">
        <f t="shared" ref="L627:L640" si="1030">SUM(D627:J627)</f>
        <v>0</v>
      </c>
      <c r="N6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7" s="96">
        <f t="shared" ref="Q627:Q640" si="1031">SUM(N627:P627)-L627</f>
        <v>0</v>
      </c>
      <c r="R6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7" s="6">
        <f t="shared" ref="AD627:AD640" si="1032">+L627-U627</f>
        <v>0</v>
      </c>
      <c r="AE627" s="7"/>
      <c r="AF627" s="6">
        <f t="shared" ref="AF627:AF640" si="1033">+N627-W627</f>
        <v>0</v>
      </c>
      <c r="AG627" s="6">
        <f t="shared" ref="AG627:AG640" si="1034">+O627-X627</f>
        <v>0</v>
      </c>
      <c r="AH627" s="6">
        <f t="shared" ref="AH627:AH640" si="1035">+P627-Y627</f>
        <v>0</v>
      </c>
      <c r="AI627" s="6">
        <f t="shared" ref="AI627:AI640" si="1036">+Q627-Z627</f>
        <v>0</v>
      </c>
      <c r="AJ627" s="6">
        <f t="shared" ref="AJ627:AJ640" si="1037">+R627-AA627</f>
        <v>0</v>
      </c>
      <c r="AK627" s="6">
        <f t="shared" ref="AK627:AK640" si="1038">+S627-AB627</f>
        <v>0</v>
      </c>
      <c r="AL627" s="6"/>
      <c r="AM6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7" s="9" t="e">
        <f t="shared" ref="BC627:BC640" si="1039">+AM627-AU627</f>
        <v>#REF!</v>
      </c>
      <c r="BD627" s="9" t="e">
        <f t="shared" ref="BD627:BD640" si="1040">+AN627-AV627</f>
        <v>#REF!</v>
      </c>
      <c r="BE627" s="9" t="e">
        <f t="shared" ref="BE627:BE640" si="1041">+AO627-AW627</f>
        <v>#REF!</v>
      </c>
      <c r="BF627" s="9" t="e">
        <f t="shared" ref="BF627:BF640" si="1042">+AP627-AX627</f>
        <v>#REF!</v>
      </c>
      <c r="BG627" s="9" t="e">
        <f t="shared" ref="BG627:BG640" si="1043">+AQ627-AY627</f>
        <v>#REF!</v>
      </c>
      <c r="BH627" s="9" t="e">
        <f t="shared" ref="BH627:BH640" si="1044">+AR627-AZ627</f>
        <v>#REF!</v>
      </c>
      <c r="BI627" s="9" t="e">
        <f t="shared" ref="BI627:BI640" si="1045">+AS627-BA627</f>
        <v>#REF!</v>
      </c>
      <c r="BL627" s="10" t="e">
        <f>SUMIF([3]gfs0910a!#REF!,'[3]total hrs'!#REF!,[3]gfs0910a!#REF!)</f>
        <v>#REF!</v>
      </c>
      <c r="BM627" s="10" t="e">
        <f t="shared" ref="BM627:BM640" si="1046">+BL627-L627</f>
        <v>#REF!</v>
      </c>
      <c r="BN627" s="10" t="e">
        <f>SUMIF([3]gfs0910a!#REF!,'[3]total hrs'!#REF!,[3]gfs0910a!#REF!)</f>
        <v>#REF!</v>
      </c>
      <c r="BO627" s="10" t="e">
        <f t="shared" ref="BO627:BO640" si="1047">+BN627-N627</f>
        <v>#REF!</v>
      </c>
      <c r="BP627" s="10" t="e">
        <f>SUMIF([3]gfs0910a!#REF!,'[3]total hrs'!#REF!,[3]gfs0910a!#REF!)</f>
        <v>#REF!</v>
      </c>
      <c r="BQ627" s="10" t="e">
        <f t="shared" ref="BQ627:BQ640" si="1048">+BP627-O627</f>
        <v>#REF!</v>
      </c>
      <c r="BR627" s="10" t="e">
        <f>SUMIF([3]gfs0910a!#REF!,'[3]total hrs'!#REF!,[3]gfs0910a!#REF!)</f>
        <v>#REF!</v>
      </c>
      <c r="BS627" s="10" t="e">
        <f t="shared" ref="BS627:BS640" si="1049">+BR627-P627</f>
        <v>#REF!</v>
      </c>
      <c r="BT627" s="10" t="e">
        <f>SUMIF([3]gfs0910a!#REF!,'[3]total hrs'!#REF!,[3]gfs0910a!#REF!)</f>
        <v>#REF!</v>
      </c>
      <c r="BU627" s="10" t="e">
        <f t="shared" ref="BU627:BU640" si="1050">+BT627-R627</f>
        <v>#REF!</v>
      </c>
      <c r="BV627" s="10" t="e">
        <f>SUMIF([3]gfs0910a!#REF!,'[3]total hrs'!#REF!,[3]gfs0910a!#REF!)</f>
        <v>#REF!</v>
      </c>
      <c r="BW627" s="10" t="e">
        <f t="shared" ref="BW627:BW640" si="1051">+BV627-S627</f>
        <v>#REF!</v>
      </c>
    </row>
    <row r="628" spans="1:75" ht="21" customHeight="1" x14ac:dyDescent="0.25">
      <c r="A628" s="12">
        <v>52705</v>
      </c>
      <c r="B628" s="12" t="s">
        <v>648</v>
      </c>
      <c r="C628" s="15" t="s">
        <v>20</v>
      </c>
      <c r="D628" s="29">
        <f>SUMIF(general!$C:$C,'control sheet'!$A:$A,general!$K:$K)</f>
        <v>0</v>
      </c>
      <c r="E628" s="5">
        <f>SUMIF(airport!C:C,'control sheet'!A:A,airport!K:K)</f>
        <v>0</v>
      </c>
      <c r="F628" s="5">
        <f>SUMIF(denarau!C:C,'control sheet'!A:A,denarau!K:K)</f>
        <v>0</v>
      </c>
      <c r="G628" s="98">
        <f>SUMIF(fijian!$C:$C,'control sheet'!$A:$A,fijian!$K:$K)</f>
        <v>0</v>
      </c>
      <c r="H628" s="5">
        <f>SUMIF(north!C:C,'control sheet'!A:A,north!K:K)</f>
        <v>0</v>
      </c>
      <c r="I628" s="5"/>
      <c r="J628" s="5"/>
      <c r="L628" s="6">
        <f t="shared" si="1030"/>
        <v>0</v>
      </c>
      <c r="N6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8" s="96">
        <f t="shared" si="1031"/>
        <v>0</v>
      </c>
      <c r="R6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8" s="6">
        <f t="shared" si="1032"/>
        <v>0</v>
      </c>
      <c r="AE628" s="7"/>
      <c r="AF628" s="6">
        <f t="shared" si="1033"/>
        <v>0</v>
      </c>
      <c r="AG628" s="6">
        <f t="shared" si="1034"/>
        <v>0</v>
      </c>
      <c r="AH628" s="6">
        <f t="shared" si="1035"/>
        <v>0</v>
      </c>
      <c r="AI628" s="6">
        <f t="shared" si="1036"/>
        <v>0</v>
      </c>
      <c r="AJ628" s="6">
        <f t="shared" si="1037"/>
        <v>0</v>
      </c>
      <c r="AK628" s="6">
        <f t="shared" si="1038"/>
        <v>0</v>
      </c>
      <c r="AL628" s="6"/>
      <c r="AM6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8" s="9" t="e">
        <f t="shared" si="1039"/>
        <v>#REF!</v>
      </c>
      <c r="BD628" s="9" t="e">
        <f t="shared" si="1040"/>
        <v>#REF!</v>
      </c>
      <c r="BE628" s="9" t="e">
        <f t="shared" si="1041"/>
        <v>#REF!</v>
      </c>
      <c r="BF628" s="9" t="e">
        <f t="shared" si="1042"/>
        <v>#REF!</v>
      </c>
      <c r="BG628" s="9" t="e">
        <f t="shared" si="1043"/>
        <v>#REF!</v>
      </c>
      <c r="BH628" s="9" t="e">
        <f t="shared" si="1044"/>
        <v>#REF!</v>
      </c>
      <c r="BI628" s="9" t="e">
        <f t="shared" si="1045"/>
        <v>#REF!</v>
      </c>
      <c r="BL628" s="10" t="e">
        <f>SUMIF([3]gfs0910a!#REF!,'[3]total hrs'!#REF!,[3]gfs0910a!#REF!)</f>
        <v>#REF!</v>
      </c>
      <c r="BM628" s="10" t="e">
        <f t="shared" si="1046"/>
        <v>#REF!</v>
      </c>
      <c r="BN628" s="10" t="e">
        <f>SUMIF([3]gfs0910a!#REF!,'[3]total hrs'!#REF!,[3]gfs0910a!#REF!)</f>
        <v>#REF!</v>
      </c>
      <c r="BO628" s="10" t="e">
        <f t="shared" si="1047"/>
        <v>#REF!</v>
      </c>
      <c r="BP628" s="10" t="e">
        <f>SUMIF([3]gfs0910a!#REF!,'[3]total hrs'!#REF!,[3]gfs0910a!#REF!)</f>
        <v>#REF!</v>
      </c>
      <c r="BQ628" s="10" t="e">
        <f t="shared" si="1048"/>
        <v>#REF!</v>
      </c>
      <c r="BR628" s="10" t="e">
        <f>SUMIF([3]gfs0910a!#REF!,'[3]total hrs'!#REF!,[3]gfs0910a!#REF!)</f>
        <v>#REF!</v>
      </c>
      <c r="BS628" s="10" t="e">
        <f t="shared" si="1049"/>
        <v>#REF!</v>
      </c>
      <c r="BT628" s="10" t="e">
        <f>SUMIF([3]gfs0910a!#REF!,'[3]total hrs'!#REF!,[3]gfs0910a!#REF!)</f>
        <v>#REF!</v>
      </c>
      <c r="BU628" s="10" t="e">
        <f t="shared" si="1050"/>
        <v>#REF!</v>
      </c>
      <c r="BV628" s="10" t="e">
        <f>SUMIF([3]gfs0910a!#REF!,'[3]total hrs'!#REF!,[3]gfs0910a!#REF!)</f>
        <v>#REF!</v>
      </c>
      <c r="BW628" s="10" t="e">
        <f t="shared" si="1051"/>
        <v>#REF!</v>
      </c>
    </row>
    <row r="629" spans="1:75" ht="21" customHeight="1" x14ac:dyDescent="0.25">
      <c r="A629" s="12">
        <v>52706</v>
      </c>
      <c r="B629" s="12" t="s">
        <v>649</v>
      </c>
      <c r="C629" s="15" t="s">
        <v>20</v>
      </c>
      <c r="D629" s="29">
        <f>SUMIF(general!$C:$C,'control sheet'!$A:$A,general!$K:$K)</f>
        <v>0</v>
      </c>
      <c r="E629" s="5">
        <f>SUMIF(airport!C:C,'control sheet'!A:A,airport!K:K)</f>
        <v>0</v>
      </c>
      <c r="F629" s="5">
        <f>SUMIF(denarau!C:C,'control sheet'!A:A,denarau!K:K)</f>
        <v>0</v>
      </c>
      <c r="G629" s="98">
        <f>SUMIF(fijian!$C:$C,'control sheet'!$A:$A,fijian!$K:$K)</f>
        <v>0</v>
      </c>
      <c r="H629" s="5">
        <f>SUMIF(north!C:C,'control sheet'!A:A,north!K:K)</f>
        <v>0</v>
      </c>
      <c r="I629" s="5"/>
      <c r="J629" s="5"/>
      <c r="L629" s="6">
        <f t="shared" si="1030"/>
        <v>0</v>
      </c>
      <c r="N6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29" s="96">
        <f t="shared" si="1031"/>
        <v>0</v>
      </c>
      <c r="R6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29" s="6">
        <f t="shared" si="1032"/>
        <v>0</v>
      </c>
      <c r="AE629" s="7"/>
      <c r="AF629" s="6">
        <f t="shared" si="1033"/>
        <v>0</v>
      </c>
      <c r="AG629" s="6">
        <f t="shared" si="1034"/>
        <v>0</v>
      </c>
      <c r="AH629" s="6">
        <f t="shared" si="1035"/>
        <v>0</v>
      </c>
      <c r="AI629" s="6">
        <f t="shared" si="1036"/>
        <v>0</v>
      </c>
      <c r="AJ629" s="6">
        <f t="shared" si="1037"/>
        <v>0</v>
      </c>
      <c r="AK629" s="6">
        <f t="shared" si="1038"/>
        <v>0</v>
      </c>
      <c r="AL629" s="6"/>
      <c r="AM6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29" s="9" t="e">
        <f t="shared" si="1039"/>
        <v>#REF!</v>
      </c>
      <c r="BD629" s="9" t="e">
        <f t="shared" si="1040"/>
        <v>#REF!</v>
      </c>
      <c r="BE629" s="9" t="e">
        <f t="shared" si="1041"/>
        <v>#REF!</v>
      </c>
      <c r="BF629" s="9" t="e">
        <f t="shared" si="1042"/>
        <v>#REF!</v>
      </c>
      <c r="BG629" s="9" t="e">
        <f t="shared" si="1043"/>
        <v>#REF!</v>
      </c>
      <c r="BH629" s="9" t="e">
        <f t="shared" si="1044"/>
        <v>#REF!</v>
      </c>
      <c r="BI629" s="9" t="e">
        <f t="shared" si="1045"/>
        <v>#REF!</v>
      </c>
      <c r="BL629" s="10" t="e">
        <f>SUMIF([3]gfs0910a!#REF!,'[3]total hrs'!#REF!,[3]gfs0910a!#REF!)</f>
        <v>#REF!</v>
      </c>
      <c r="BM629" s="10" t="e">
        <f t="shared" si="1046"/>
        <v>#REF!</v>
      </c>
      <c r="BN629" s="10" t="e">
        <f>SUMIF([3]gfs0910a!#REF!,'[3]total hrs'!#REF!,[3]gfs0910a!#REF!)</f>
        <v>#REF!</v>
      </c>
      <c r="BO629" s="10" t="e">
        <f t="shared" si="1047"/>
        <v>#REF!</v>
      </c>
      <c r="BP629" s="10" t="e">
        <f>SUMIF([3]gfs0910a!#REF!,'[3]total hrs'!#REF!,[3]gfs0910a!#REF!)</f>
        <v>#REF!</v>
      </c>
      <c r="BQ629" s="10" t="e">
        <f t="shared" si="1048"/>
        <v>#REF!</v>
      </c>
      <c r="BR629" s="10" t="e">
        <f>SUMIF([3]gfs0910a!#REF!,'[3]total hrs'!#REF!,[3]gfs0910a!#REF!)</f>
        <v>#REF!</v>
      </c>
      <c r="BS629" s="10" t="e">
        <f t="shared" si="1049"/>
        <v>#REF!</v>
      </c>
      <c r="BT629" s="10" t="e">
        <f>SUMIF([3]gfs0910a!#REF!,'[3]total hrs'!#REF!,[3]gfs0910a!#REF!)</f>
        <v>#REF!</v>
      </c>
      <c r="BU629" s="10" t="e">
        <f t="shared" si="1050"/>
        <v>#REF!</v>
      </c>
      <c r="BV629" s="10" t="e">
        <f>SUMIF([3]gfs0910a!#REF!,'[3]total hrs'!#REF!,[3]gfs0910a!#REF!)</f>
        <v>#REF!</v>
      </c>
      <c r="BW629" s="10" t="e">
        <f t="shared" si="1051"/>
        <v>#REF!</v>
      </c>
    </row>
    <row r="630" spans="1:75" ht="21" customHeight="1" x14ac:dyDescent="0.25">
      <c r="A630" s="12">
        <v>52708</v>
      </c>
      <c r="B630" s="12" t="s">
        <v>654</v>
      </c>
      <c r="C630" s="15" t="s">
        <v>20</v>
      </c>
      <c r="D630" s="29">
        <f>SUMIF(general!$C:$C,'control sheet'!$A:$A,general!$K:$K)</f>
        <v>0</v>
      </c>
      <c r="E630" s="5">
        <f>SUMIF(airport!C:C,'control sheet'!A:A,airport!K:K)</f>
        <v>0</v>
      </c>
      <c r="F630" s="5">
        <f>SUMIF(denarau!C:C,'control sheet'!A:A,denarau!K:K)</f>
        <v>0</v>
      </c>
      <c r="G630" s="98">
        <f>SUMIF(fijian!$C:$C,'control sheet'!$A:$A,fijian!$K:$K)</f>
        <v>0</v>
      </c>
      <c r="H630" s="5">
        <f>SUMIF(north!C:C,'control sheet'!A:A,north!K:K)</f>
        <v>0</v>
      </c>
      <c r="I630" s="5"/>
      <c r="J630" s="5"/>
      <c r="L630" s="6">
        <f t="shared" si="1030"/>
        <v>0</v>
      </c>
      <c r="N6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0" s="96">
        <f t="shared" si="1031"/>
        <v>0</v>
      </c>
      <c r="R6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0" s="6">
        <f t="shared" si="1032"/>
        <v>0</v>
      </c>
      <c r="AE630" s="7"/>
      <c r="AF630" s="6">
        <f t="shared" si="1033"/>
        <v>0</v>
      </c>
      <c r="AG630" s="6">
        <f t="shared" si="1034"/>
        <v>0</v>
      </c>
      <c r="AH630" s="6">
        <f t="shared" si="1035"/>
        <v>0</v>
      </c>
      <c r="AI630" s="6">
        <f t="shared" si="1036"/>
        <v>0</v>
      </c>
      <c r="AJ630" s="6">
        <f t="shared" si="1037"/>
        <v>0</v>
      </c>
      <c r="AK630" s="6">
        <f t="shared" si="1038"/>
        <v>0</v>
      </c>
      <c r="AL630" s="6"/>
      <c r="AM6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0" s="9" t="e">
        <f t="shared" si="1039"/>
        <v>#REF!</v>
      </c>
      <c r="BD630" s="9" t="e">
        <f t="shared" si="1040"/>
        <v>#REF!</v>
      </c>
      <c r="BE630" s="9" t="e">
        <f t="shared" si="1041"/>
        <v>#REF!</v>
      </c>
      <c r="BF630" s="9" t="e">
        <f t="shared" si="1042"/>
        <v>#REF!</v>
      </c>
      <c r="BG630" s="9" t="e">
        <f t="shared" si="1043"/>
        <v>#REF!</v>
      </c>
      <c r="BH630" s="9" t="e">
        <f t="shared" si="1044"/>
        <v>#REF!</v>
      </c>
      <c r="BI630" s="9" t="e">
        <f t="shared" si="1045"/>
        <v>#REF!</v>
      </c>
      <c r="BL630" s="10" t="e">
        <f>SUMIF([3]gfs0910a!#REF!,'[3]total hrs'!#REF!,[3]gfs0910a!#REF!)</f>
        <v>#REF!</v>
      </c>
      <c r="BM630" s="10" t="e">
        <f t="shared" si="1046"/>
        <v>#REF!</v>
      </c>
      <c r="BN630" s="10" t="e">
        <f>SUMIF([3]gfs0910a!#REF!,'[3]total hrs'!#REF!,[3]gfs0910a!#REF!)</f>
        <v>#REF!</v>
      </c>
      <c r="BO630" s="10" t="e">
        <f t="shared" si="1047"/>
        <v>#REF!</v>
      </c>
      <c r="BP630" s="10" t="e">
        <f>SUMIF([3]gfs0910a!#REF!,'[3]total hrs'!#REF!,[3]gfs0910a!#REF!)</f>
        <v>#REF!</v>
      </c>
      <c r="BQ630" s="10" t="e">
        <f t="shared" si="1048"/>
        <v>#REF!</v>
      </c>
      <c r="BR630" s="10" t="e">
        <f>SUMIF([3]gfs0910a!#REF!,'[3]total hrs'!#REF!,[3]gfs0910a!#REF!)</f>
        <v>#REF!</v>
      </c>
      <c r="BS630" s="10" t="e">
        <f t="shared" si="1049"/>
        <v>#REF!</v>
      </c>
      <c r="BT630" s="10" t="e">
        <f>SUMIF([3]gfs0910a!#REF!,'[3]total hrs'!#REF!,[3]gfs0910a!#REF!)</f>
        <v>#REF!</v>
      </c>
      <c r="BU630" s="10" t="e">
        <f t="shared" si="1050"/>
        <v>#REF!</v>
      </c>
      <c r="BV630" s="10" t="e">
        <f>SUMIF([3]gfs0910a!#REF!,'[3]total hrs'!#REF!,[3]gfs0910a!#REF!)</f>
        <v>#REF!</v>
      </c>
      <c r="BW630" s="10" t="e">
        <f t="shared" si="1051"/>
        <v>#REF!</v>
      </c>
    </row>
    <row r="631" spans="1:75" ht="21" customHeight="1" x14ac:dyDescent="0.25">
      <c r="A631" s="12">
        <v>52709</v>
      </c>
      <c r="B631" s="12" t="s">
        <v>655</v>
      </c>
      <c r="C631" s="15" t="s">
        <v>20</v>
      </c>
      <c r="D631" s="29">
        <f>SUMIF(general!$C:$C,'control sheet'!$A:$A,general!$K:$K)</f>
        <v>0</v>
      </c>
      <c r="E631" s="5">
        <f>SUMIF(airport!C:C,'control sheet'!A:A,airport!K:K)</f>
        <v>0</v>
      </c>
      <c r="F631" s="5">
        <f>SUMIF(denarau!C:C,'control sheet'!A:A,denarau!K:K)</f>
        <v>0</v>
      </c>
      <c r="G631" s="98">
        <f>SUMIF(fijian!$C:$C,'control sheet'!$A:$A,fijian!$K:$K)</f>
        <v>0</v>
      </c>
      <c r="H631" s="5">
        <f>SUMIF(north!C:C,'control sheet'!A:A,north!K:K)</f>
        <v>0</v>
      </c>
      <c r="I631" s="5"/>
      <c r="J631" s="5"/>
      <c r="L631" s="6">
        <f t="shared" si="1030"/>
        <v>0</v>
      </c>
      <c r="N6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1" s="96">
        <f t="shared" si="1031"/>
        <v>0</v>
      </c>
      <c r="R6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1" s="6">
        <f t="shared" si="1032"/>
        <v>0</v>
      </c>
      <c r="AE631" s="7"/>
      <c r="AF631" s="6">
        <f t="shared" si="1033"/>
        <v>0</v>
      </c>
      <c r="AG631" s="6">
        <f t="shared" si="1034"/>
        <v>0</v>
      </c>
      <c r="AH631" s="6">
        <f t="shared" si="1035"/>
        <v>0</v>
      </c>
      <c r="AI631" s="6">
        <f t="shared" si="1036"/>
        <v>0</v>
      </c>
      <c r="AJ631" s="6">
        <f t="shared" si="1037"/>
        <v>0</v>
      </c>
      <c r="AK631" s="6">
        <f t="shared" si="1038"/>
        <v>0</v>
      </c>
      <c r="AL631" s="6"/>
      <c r="AM6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1" s="9" t="e">
        <f t="shared" si="1039"/>
        <v>#REF!</v>
      </c>
      <c r="BD631" s="9" t="e">
        <f t="shared" si="1040"/>
        <v>#REF!</v>
      </c>
      <c r="BE631" s="9" t="e">
        <f t="shared" si="1041"/>
        <v>#REF!</v>
      </c>
      <c r="BF631" s="9" t="e">
        <f t="shared" si="1042"/>
        <v>#REF!</v>
      </c>
      <c r="BG631" s="9" t="e">
        <f t="shared" si="1043"/>
        <v>#REF!</v>
      </c>
      <c r="BH631" s="9" t="e">
        <f t="shared" si="1044"/>
        <v>#REF!</v>
      </c>
      <c r="BI631" s="9" t="e">
        <f t="shared" si="1045"/>
        <v>#REF!</v>
      </c>
      <c r="BL631" s="10" t="e">
        <f>SUMIF([3]gfs0910a!#REF!,'[3]total hrs'!#REF!,[3]gfs0910a!#REF!)</f>
        <v>#REF!</v>
      </c>
      <c r="BM631" s="10" t="e">
        <f t="shared" si="1046"/>
        <v>#REF!</v>
      </c>
      <c r="BN631" s="10" t="e">
        <f>SUMIF([3]gfs0910a!#REF!,'[3]total hrs'!#REF!,[3]gfs0910a!#REF!)</f>
        <v>#REF!</v>
      </c>
      <c r="BO631" s="10" t="e">
        <f t="shared" si="1047"/>
        <v>#REF!</v>
      </c>
      <c r="BP631" s="10" t="e">
        <f>SUMIF([3]gfs0910a!#REF!,'[3]total hrs'!#REF!,[3]gfs0910a!#REF!)</f>
        <v>#REF!</v>
      </c>
      <c r="BQ631" s="10" t="e">
        <f t="shared" si="1048"/>
        <v>#REF!</v>
      </c>
      <c r="BR631" s="10" t="e">
        <f>SUMIF([3]gfs0910a!#REF!,'[3]total hrs'!#REF!,[3]gfs0910a!#REF!)</f>
        <v>#REF!</v>
      </c>
      <c r="BS631" s="10" t="e">
        <f t="shared" si="1049"/>
        <v>#REF!</v>
      </c>
      <c r="BT631" s="10" t="e">
        <f>SUMIF([3]gfs0910a!#REF!,'[3]total hrs'!#REF!,[3]gfs0910a!#REF!)</f>
        <v>#REF!</v>
      </c>
      <c r="BU631" s="10" t="e">
        <f t="shared" si="1050"/>
        <v>#REF!</v>
      </c>
      <c r="BV631" s="10" t="e">
        <f>SUMIF([3]gfs0910a!#REF!,'[3]total hrs'!#REF!,[3]gfs0910a!#REF!)</f>
        <v>#REF!</v>
      </c>
      <c r="BW631" s="10" t="e">
        <f t="shared" si="1051"/>
        <v>#REF!</v>
      </c>
    </row>
    <row r="632" spans="1:75" ht="21" customHeight="1" x14ac:dyDescent="0.25">
      <c r="A632" s="12">
        <v>52710</v>
      </c>
      <c r="B632" s="12" t="s">
        <v>656</v>
      </c>
      <c r="C632" s="15" t="s">
        <v>20</v>
      </c>
      <c r="D632" s="29">
        <f>SUMIF(general!$C:$C,'control sheet'!$A:$A,general!$K:$K)</f>
        <v>0</v>
      </c>
      <c r="E632" s="5">
        <f>SUMIF(airport!C:C,'control sheet'!A:A,airport!K:K)</f>
        <v>0</v>
      </c>
      <c r="F632" s="5">
        <f>SUMIF(denarau!C:C,'control sheet'!A:A,denarau!K:K)</f>
        <v>0</v>
      </c>
      <c r="G632" s="98">
        <f>SUMIF(fijian!$C:$C,'control sheet'!$A:$A,fijian!$K:$K)</f>
        <v>0</v>
      </c>
      <c r="H632" s="5">
        <f>SUMIF(north!C:C,'control sheet'!A:A,north!K:K)</f>
        <v>0</v>
      </c>
      <c r="I632" s="5"/>
      <c r="J632" s="5"/>
      <c r="L632" s="6">
        <f t="shared" si="1030"/>
        <v>0</v>
      </c>
      <c r="N6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2" s="96">
        <f t="shared" si="1031"/>
        <v>0</v>
      </c>
      <c r="R6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2" s="6">
        <f t="shared" si="1032"/>
        <v>0</v>
      </c>
      <c r="AE632" s="7"/>
      <c r="AF632" s="6">
        <f t="shared" si="1033"/>
        <v>0</v>
      </c>
      <c r="AG632" s="6">
        <f t="shared" si="1034"/>
        <v>0</v>
      </c>
      <c r="AH632" s="6">
        <f t="shared" si="1035"/>
        <v>0</v>
      </c>
      <c r="AI632" s="6">
        <f t="shared" si="1036"/>
        <v>0</v>
      </c>
      <c r="AJ632" s="6">
        <f t="shared" si="1037"/>
        <v>0</v>
      </c>
      <c r="AK632" s="6">
        <f t="shared" si="1038"/>
        <v>0</v>
      </c>
      <c r="AL632" s="6"/>
      <c r="AM6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2" s="9" t="e">
        <f t="shared" si="1039"/>
        <v>#REF!</v>
      </c>
      <c r="BD632" s="9" t="e">
        <f t="shared" si="1040"/>
        <v>#REF!</v>
      </c>
      <c r="BE632" s="9" t="e">
        <f t="shared" si="1041"/>
        <v>#REF!</v>
      </c>
      <c r="BF632" s="9" t="e">
        <f t="shared" si="1042"/>
        <v>#REF!</v>
      </c>
      <c r="BG632" s="9" t="e">
        <f t="shared" si="1043"/>
        <v>#REF!</v>
      </c>
      <c r="BH632" s="9" t="e">
        <f t="shared" si="1044"/>
        <v>#REF!</v>
      </c>
      <c r="BI632" s="9" t="e">
        <f t="shared" si="1045"/>
        <v>#REF!</v>
      </c>
      <c r="BL632" s="10" t="e">
        <f>SUMIF([3]gfs0910a!#REF!,'[3]total hrs'!#REF!,[3]gfs0910a!#REF!)</f>
        <v>#REF!</v>
      </c>
      <c r="BM632" s="10" t="e">
        <f t="shared" si="1046"/>
        <v>#REF!</v>
      </c>
      <c r="BN632" s="10" t="e">
        <f>SUMIF([3]gfs0910a!#REF!,'[3]total hrs'!#REF!,[3]gfs0910a!#REF!)</f>
        <v>#REF!</v>
      </c>
      <c r="BO632" s="10" t="e">
        <f t="shared" si="1047"/>
        <v>#REF!</v>
      </c>
      <c r="BP632" s="10" t="e">
        <f>SUMIF([3]gfs0910a!#REF!,'[3]total hrs'!#REF!,[3]gfs0910a!#REF!)</f>
        <v>#REF!</v>
      </c>
      <c r="BQ632" s="10" t="e">
        <f t="shared" si="1048"/>
        <v>#REF!</v>
      </c>
      <c r="BR632" s="10" t="e">
        <f>SUMIF([3]gfs0910a!#REF!,'[3]total hrs'!#REF!,[3]gfs0910a!#REF!)</f>
        <v>#REF!</v>
      </c>
      <c r="BS632" s="10" t="e">
        <f t="shared" si="1049"/>
        <v>#REF!</v>
      </c>
      <c r="BT632" s="10" t="e">
        <f>SUMIF([3]gfs0910a!#REF!,'[3]total hrs'!#REF!,[3]gfs0910a!#REF!)</f>
        <v>#REF!</v>
      </c>
      <c r="BU632" s="10" t="e">
        <f t="shared" si="1050"/>
        <v>#REF!</v>
      </c>
      <c r="BV632" s="10" t="e">
        <f>SUMIF([3]gfs0910a!#REF!,'[3]total hrs'!#REF!,[3]gfs0910a!#REF!)</f>
        <v>#REF!</v>
      </c>
      <c r="BW632" s="10" t="e">
        <f t="shared" si="1051"/>
        <v>#REF!</v>
      </c>
    </row>
    <row r="633" spans="1:75" ht="21" customHeight="1" x14ac:dyDescent="0.25">
      <c r="A633" s="12">
        <v>52713</v>
      </c>
      <c r="B633" s="12" t="s">
        <v>657</v>
      </c>
      <c r="C633" s="15" t="s">
        <v>20</v>
      </c>
      <c r="D633" s="29">
        <f>SUMIF(general!$C:$C,'control sheet'!$A:$A,general!$K:$K)</f>
        <v>0</v>
      </c>
      <c r="E633" s="5">
        <f>SUMIF(airport!C:C,'control sheet'!A:A,airport!K:K)</f>
        <v>0</v>
      </c>
      <c r="F633" s="5">
        <f>SUMIF(denarau!C:C,'control sheet'!A:A,denarau!K:K)</f>
        <v>0</v>
      </c>
      <c r="G633" s="98">
        <f>SUMIF(fijian!$C:$C,'control sheet'!$A:$A,fijian!$K:$K)</f>
        <v>0</v>
      </c>
      <c r="H633" s="5">
        <f>SUMIF(north!C:C,'control sheet'!A:A,north!K:K)</f>
        <v>0</v>
      </c>
      <c r="I633" s="5"/>
      <c r="J633" s="5"/>
      <c r="L633" s="6">
        <f t="shared" si="1030"/>
        <v>0</v>
      </c>
      <c r="N6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3" s="96">
        <f t="shared" si="1031"/>
        <v>0</v>
      </c>
      <c r="R6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3" s="6">
        <f t="shared" si="1032"/>
        <v>0</v>
      </c>
      <c r="AE633" s="7"/>
      <c r="AF633" s="6">
        <f t="shared" si="1033"/>
        <v>0</v>
      </c>
      <c r="AG633" s="6">
        <f t="shared" si="1034"/>
        <v>0</v>
      </c>
      <c r="AH633" s="6">
        <f t="shared" si="1035"/>
        <v>0</v>
      </c>
      <c r="AI633" s="6">
        <f t="shared" si="1036"/>
        <v>0</v>
      </c>
      <c r="AJ633" s="6">
        <f t="shared" si="1037"/>
        <v>0</v>
      </c>
      <c r="AK633" s="6">
        <f t="shared" si="1038"/>
        <v>0</v>
      </c>
      <c r="AL633" s="6"/>
      <c r="AM6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3" s="9" t="e">
        <f t="shared" si="1039"/>
        <v>#REF!</v>
      </c>
      <c r="BD633" s="9" t="e">
        <f t="shared" si="1040"/>
        <v>#REF!</v>
      </c>
      <c r="BE633" s="9" t="e">
        <f t="shared" si="1041"/>
        <v>#REF!</v>
      </c>
      <c r="BF633" s="9" t="e">
        <f t="shared" si="1042"/>
        <v>#REF!</v>
      </c>
      <c r="BG633" s="9" t="e">
        <f t="shared" si="1043"/>
        <v>#REF!</v>
      </c>
      <c r="BH633" s="9" t="e">
        <f t="shared" si="1044"/>
        <v>#REF!</v>
      </c>
      <c r="BI633" s="9" t="e">
        <f t="shared" si="1045"/>
        <v>#REF!</v>
      </c>
      <c r="BL633" s="10" t="e">
        <f>SUMIF([3]gfs0910a!#REF!,'[3]total hrs'!#REF!,[3]gfs0910a!#REF!)</f>
        <v>#REF!</v>
      </c>
      <c r="BM633" s="10" t="e">
        <f t="shared" si="1046"/>
        <v>#REF!</v>
      </c>
      <c r="BN633" s="10" t="e">
        <f>SUMIF([3]gfs0910a!#REF!,'[3]total hrs'!#REF!,[3]gfs0910a!#REF!)</f>
        <v>#REF!</v>
      </c>
      <c r="BO633" s="10" t="e">
        <f t="shared" si="1047"/>
        <v>#REF!</v>
      </c>
      <c r="BP633" s="10" t="e">
        <f>SUMIF([3]gfs0910a!#REF!,'[3]total hrs'!#REF!,[3]gfs0910a!#REF!)</f>
        <v>#REF!</v>
      </c>
      <c r="BQ633" s="10" t="e">
        <f t="shared" si="1048"/>
        <v>#REF!</v>
      </c>
      <c r="BR633" s="10" t="e">
        <f>SUMIF([3]gfs0910a!#REF!,'[3]total hrs'!#REF!,[3]gfs0910a!#REF!)</f>
        <v>#REF!</v>
      </c>
      <c r="BS633" s="10" t="e">
        <f t="shared" si="1049"/>
        <v>#REF!</v>
      </c>
      <c r="BT633" s="10" t="e">
        <f>SUMIF([3]gfs0910a!#REF!,'[3]total hrs'!#REF!,[3]gfs0910a!#REF!)</f>
        <v>#REF!</v>
      </c>
      <c r="BU633" s="10" t="e">
        <f t="shared" si="1050"/>
        <v>#REF!</v>
      </c>
      <c r="BV633" s="10" t="e">
        <f>SUMIF([3]gfs0910a!#REF!,'[3]total hrs'!#REF!,[3]gfs0910a!#REF!)</f>
        <v>#REF!</v>
      </c>
      <c r="BW633" s="10" t="e">
        <f t="shared" si="1051"/>
        <v>#REF!</v>
      </c>
    </row>
    <row r="634" spans="1:75" ht="21" customHeight="1" x14ac:dyDescent="0.25">
      <c r="A634" s="12">
        <v>52714</v>
      </c>
      <c r="B634" s="12" t="s">
        <v>658</v>
      </c>
      <c r="C634" s="15" t="s">
        <v>20</v>
      </c>
      <c r="D634" s="29">
        <f>SUMIF(general!$C:$C,'control sheet'!$A:$A,general!$K:$K)</f>
        <v>0</v>
      </c>
      <c r="E634" s="5">
        <f>SUMIF(airport!C:C,'control sheet'!A:A,airport!K:K)</f>
        <v>0</v>
      </c>
      <c r="F634" s="5">
        <f>SUMIF(denarau!C:C,'control sheet'!A:A,denarau!K:K)</f>
        <v>0</v>
      </c>
      <c r="G634" s="98">
        <f>SUMIF(fijian!$C:$C,'control sheet'!$A:$A,fijian!$K:$K)</f>
        <v>0</v>
      </c>
      <c r="H634" s="5">
        <f>SUMIF(north!C:C,'control sheet'!A:A,north!K:K)</f>
        <v>0</v>
      </c>
      <c r="I634" s="5"/>
      <c r="J634" s="5"/>
      <c r="L634" s="6">
        <f t="shared" si="1030"/>
        <v>0</v>
      </c>
      <c r="N6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4" s="96">
        <f t="shared" si="1031"/>
        <v>0</v>
      </c>
      <c r="R6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4" s="6">
        <f t="shared" si="1032"/>
        <v>0</v>
      </c>
      <c r="AE634" s="7"/>
      <c r="AF634" s="6">
        <f t="shared" si="1033"/>
        <v>0</v>
      </c>
      <c r="AG634" s="6">
        <f t="shared" si="1034"/>
        <v>0</v>
      </c>
      <c r="AH634" s="6">
        <f t="shared" si="1035"/>
        <v>0</v>
      </c>
      <c r="AI634" s="6">
        <f t="shared" si="1036"/>
        <v>0</v>
      </c>
      <c r="AJ634" s="6">
        <f t="shared" si="1037"/>
        <v>0</v>
      </c>
      <c r="AK634" s="6">
        <f t="shared" si="1038"/>
        <v>0</v>
      </c>
      <c r="AL634" s="6"/>
      <c r="AM6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4" s="9" t="e">
        <f t="shared" si="1039"/>
        <v>#REF!</v>
      </c>
      <c r="BD634" s="9" t="e">
        <f t="shared" si="1040"/>
        <v>#REF!</v>
      </c>
      <c r="BE634" s="9" t="e">
        <f t="shared" si="1041"/>
        <v>#REF!</v>
      </c>
      <c r="BF634" s="9" t="e">
        <f t="shared" si="1042"/>
        <v>#REF!</v>
      </c>
      <c r="BG634" s="9" t="e">
        <f t="shared" si="1043"/>
        <v>#REF!</v>
      </c>
      <c r="BH634" s="9" t="e">
        <f t="shared" si="1044"/>
        <v>#REF!</v>
      </c>
      <c r="BI634" s="9" t="e">
        <f t="shared" si="1045"/>
        <v>#REF!</v>
      </c>
      <c r="BL634" s="10" t="e">
        <f>SUMIF([3]gfs0910a!#REF!,'[3]total hrs'!#REF!,[3]gfs0910a!#REF!)</f>
        <v>#REF!</v>
      </c>
      <c r="BM634" s="10" t="e">
        <f t="shared" si="1046"/>
        <v>#REF!</v>
      </c>
      <c r="BN634" s="10" t="e">
        <f>SUMIF([3]gfs0910a!#REF!,'[3]total hrs'!#REF!,[3]gfs0910a!#REF!)</f>
        <v>#REF!</v>
      </c>
      <c r="BO634" s="10" t="e">
        <f t="shared" si="1047"/>
        <v>#REF!</v>
      </c>
      <c r="BP634" s="10" t="e">
        <f>SUMIF([3]gfs0910a!#REF!,'[3]total hrs'!#REF!,[3]gfs0910a!#REF!)</f>
        <v>#REF!</v>
      </c>
      <c r="BQ634" s="10" t="e">
        <f t="shared" si="1048"/>
        <v>#REF!</v>
      </c>
      <c r="BR634" s="10" t="e">
        <f>SUMIF([3]gfs0910a!#REF!,'[3]total hrs'!#REF!,[3]gfs0910a!#REF!)</f>
        <v>#REF!</v>
      </c>
      <c r="BS634" s="10" t="e">
        <f t="shared" si="1049"/>
        <v>#REF!</v>
      </c>
      <c r="BT634" s="10" t="e">
        <f>SUMIF([3]gfs0910a!#REF!,'[3]total hrs'!#REF!,[3]gfs0910a!#REF!)</f>
        <v>#REF!</v>
      </c>
      <c r="BU634" s="10" t="e">
        <f t="shared" si="1050"/>
        <v>#REF!</v>
      </c>
      <c r="BV634" s="10" t="e">
        <f>SUMIF([3]gfs0910a!#REF!,'[3]total hrs'!#REF!,[3]gfs0910a!#REF!)</f>
        <v>#REF!</v>
      </c>
      <c r="BW634" s="10" t="e">
        <f t="shared" si="1051"/>
        <v>#REF!</v>
      </c>
    </row>
    <row r="635" spans="1:75" ht="21" customHeight="1" x14ac:dyDescent="0.25">
      <c r="A635" s="12">
        <v>52715</v>
      </c>
      <c r="B635" s="12" t="s">
        <v>659</v>
      </c>
      <c r="C635" s="15" t="s">
        <v>20</v>
      </c>
      <c r="D635" s="29">
        <f>SUMIF(general!$C:$C,'control sheet'!$A:$A,general!$K:$K)</f>
        <v>0</v>
      </c>
      <c r="E635" s="5">
        <f>SUMIF(airport!C:C,'control sheet'!A:A,airport!K:K)</f>
        <v>0</v>
      </c>
      <c r="F635" s="5">
        <f>SUMIF(denarau!C:C,'control sheet'!A:A,denarau!K:K)</f>
        <v>0</v>
      </c>
      <c r="G635" s="98">
        <f>SUMIF(fijian!$C:$C,'control sheet'!$A:$A,fijian!$K:$K)</f>
        <v>0</v>
      </c>
      <c r="H635" s="5">
        <f>SUMIF(north!C:C,'control sheet'!A:A,north!K:K)</f>
        <v>0</v>
      </c>
      <c r="I635" s="5"/>
      <c r="J635" s="5"/>
      <c r="L635" s="6">
        <f t="shared" si="1030"/>
        <v>0</v>
      </c>
      <c r="N6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5" s="96">
        <f t="shared" si="1031"/>
        <v>0</v>
      </c>
      <c r="R6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5" s="6">
        <f t="shared" si="1032"/>
        <v>0</v>
      </c>
      <c r="AE635" s="7"/>
      <c r="AF635" s="6">
        <f t="shared" si="1033"/>
        <v>0</v>
      </c>
      <c r="AG635" s="6">
        <f t="shared" si="1034"/>
        <v>0</v>
      </c>
      <c r="AH635" s="6">
        <f t="shared" si="1035"/>
        <v>0</v>
      </c>
      <c r="AI635" s="6">
        <f t="shared" si="1036"/>
        <v>0</v>
      </c>
      <c r="AJ635" s="6">
        <f t="shared" si="1037"/>
        <v>0</v>
      </c>
      <c r="AK635" s="6">
        <f t="shared" si="1038"/>
        <v>0</v>
      </c>
      <c r="AL635" s="6"/>
      <c r="AM6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5" s="9" t="e">
        <f t="shared" si="1039"/>
        <v>#REF!</v>
      </c>
      <c r="BD635" s="9" t="e">
        <f t="shared" si="1040"/>
        <v>#REF!</v>
      </c>
      <c r="BE635" s="9" t="e">
        <f t="shared" si="1041"/>
        <v>#REF!</v>
      </c>
      <c r="BF635" s="9" t="e">
        <f t="shared" si="1042"/>
        <v>#REF!</v>
      </c>
      <c r="BG635" s="9" t="e">
        <f t="shared" si="1043"/>
        <v>#REF!</v>
      </c>
      <c r="BH635" s="9" t="e">
        <f t="shared" si="1044"/>
        <v>#REF!</v>
      </c>
      <c r="BI635" s="9" t="e">
        <f t="shared" si="1045"/>
        <v>#REF!</v>
      </c>
      <c r="BL635" s="10" t="e">
        <f>SUMIF([3]gfs0910a!#REF!,'[3]total hrs'!#REF!,[3]gfs0910a!#REF!)</f>
        <v>#REF!</v>
      </c>
      <c r="BM635" s="10" t="e">
        <f t="shared" si="1046"/>
        <v>#REF!</v>
      </c>
      <c r="BN635" s="10" t="e">
        <f>SUMIF([3]gfs0910a!#REF!,'[3]total hrs'!#REF!,[3]gfs0910a!#REF!)</f>
        <v>#REF!</v>
      </c>
      <c r="BO635" s="10" t="e">
        <f t="shared" si="1047"/>
        <v>#REF!</v>
      </c>
      <c r="BP635" s="10" t="e">
        <f>SUMIF([3]gfs0910a!#REF!,'[3]total hrs'!#REF!,[3]gfs0910a!#REF!)</f>
        <v>#REF!</v>
      </c>
      <c r="BQ635" s="10" t="e">
        <f t="shared" si="1048"/>
        <v>#REF!</v>
      </c>
      <c r="BR635" s="10" t="e">
        <f>SUMIF([3]gfs0910a!#REF!,'[3]total hrs'!#REF!,[3]gfs0910a!#REF!)</f>
        <v>#REF!</v>
      </c>
      <c r="BS635" s="10" t="e">
        <f t="shared" si="1049"/>
        <v>#REF!</v>
      </c>
      <c r="BT635" s="10" t="e">
        <f>SUMIF([3]gfs0910a!#REF!,'[3]total hrs'!#REF!,[3]gfs0910a!#REF!)</f>
        <v>#REF!</v>
      </c>
      <c r="BU635" s="10" t="e">
        <f t="shared" si="1050"/>
        <v>#REF!</v>
      </c>
      <c r="BV635" s="10" t="e">
        <f>SUMIF([3]gfs0910a!#REF!,'[3]total hrs'!#REF!,[3]gfs0910a!#REF!)</f>
        <v>#REF!</v>
      </c>
      <c r="BW635" s="10" t="e">
        <f t="shared" si="1051"/>
        <v>#REF!</v>
      </c>
    </row>
    <row r="636" spans="1:75" ht="21" customHeight="1" x14ac:dyDescent="0.25">
      <c r="A636" s="12">
        <v>52716</v>
      </c>
      <c r="B636" s="12" t="s">
        <v>527</v>
      </c>
      <c r="C636" s="15" t="s">
        <v>20</v>
      </c>
      <c r="D636" s="29">
        <f>SUMIF(general!$C:$C,'control sheet'!$A:$A,general!$K:$K)</f>
        <v>0</v>
      </c>
      <c r="E636" s="5">
        <f>SUMIF(airport!C:C,'control sheet'!A:A,airport!K:K)</f>
        <v>37</v>
      </c>
      <c r="F636" s="5">
        <f>SUMIF(denarau!C:C,'control sheet'!A:A,denarau!K:K)</f>
        <v>0</v>
      </c>
      <c r="G636" s="98">
        <f>SUMIF(fijian!$C:$C,'control sheet'!$A:$A,fijian!$K:$K)</f>
        <v>0</v>
      </c>
      <c r="H636" s="5">
        <f>SUMIF(north!C:C,'control sheet'!A:A,north!K:K)</f>
        <v>0</v>
      </c>
      <c r="I636" s="5"/>
      <c r="J636" s="5"/>
      <c r="L636" s="6">
        <f t="shared" si="1030"/>
        <v>37</v>
      </c>
      <c r="N6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34</v>
      </c>
      <c r="O6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6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6" s="96">
        <f t="shared" si="1031"/>
        <v>0</v>
      </c>
      <c r="R6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636" s="6">
        <f t="shared" si="1032"/>
        <v>37</v>
      </c>
      <c r="AE636" s="7"/>
      <c r="AF636" s="6">
        <f t="shared" si="1033"/>
        <v>34</v>
      </c>
      <c r="AG636" s="6">
        <f t="shared" si="1034"/>
        <v>3</v>
      </c>
      <c r="AH636" s="6">
        <f t="shared" si="1035"/>
        <v>0</v>
      </c>
      <c r="AI636" s="6">
        <f t="shared" si="1036"/>
        <v>0</v>
      </c>
      <c r="AJ636" s="6">
        <f t="shared" si="1037"/>
        <v>0</v>
      </c>
      <c r="AK636" s="6">
        <f t="shared" si="1038"/>
        <v>6</v>
      </c>
      <c r="AL636" s="6"/>
      <c r="AM6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6" s="9" t="e">
        <f t="shared" si="1039"/>
        <v>#REF!</v>
      </c>
      <c r="BD636" s="9" t="e">
        <f t="shared" si="1040"/>
        <v>#REF!</v>
      </c>
      <c r="BE636" s="9" t="e">
        <f t="shared" si="1041"/>
        <v>#REF!</v>
      </c>
      <c r="BF636" s="9" t="e">
        <f t="shared" si="1042"/>
        <v>#REF!</v>
      </c>
      <c r="BG636" s="9" t="e">
        <f t="shared" si="1043"/>
        <v>#REF!</v>
      </c>
      <c r="BH636" s="9" t="e">
        <f t="shared" si="1044"/>
        <v>#REF!</v>
      </c>
      <c r="BI636" s="9" t="e">
        <f t="shared" si="1045"/>
        <v>#REF!</v>
      </c>
      <c r="BL636" s="10" t="e">
        <f>SUMIF([3]gfs0910a!#REF!,'[3]total hrs'!#REF!,[3]gfs0910a!#REF!)</f>
        <v>#REF!</v>
      </c>
      <c r="BM636" s="10" t="e">
        <f t="shared" si="1046"/>
        <v>#REF!</v>
      </c>
      <c r="BN636" s="10" t="e">
        <f>SUMIF([3]gfs0910a!#REF!,'[3]total hrs'!#REF!,[3]gfs0910a!#REF!)</f>
        <v>#REF!</v>
      </c>
      <c r="BO636" s="10" t="e">
        <f t="shared" si="1047"/>
        <v>#REF!</v>
      </c>
      <c r="BP636" s="10" t="e">
        <f>SUMIF([3]gfs0910a!#REF!,'[3]total hrs'!#REF!,[3]gfs0910a!#REF!)</f>
        <v>#REF!</v>
      </c>
      <c r="BQ636" s="10" t="e">
        <f t="shared" si="1048"/>
        <v>#REF!</v>
      </c>
      <c r="BR636" s="10" t="e">
        <f>SUMIF([3]gfs0910a!#REF!,'[3]total hrs'!#REF!,[3]gfs0910a!#REF!)</f>
        <v>#REF!</v>
      </c>
      <c r="BS636" s="10" t="e">
        <f t="shared" si="1049"/>
        <v>#REF!</v>
      </c>
      <c r="BT636" s="10" t="e">
        <f>SUMIF([3]gfs0910a!#REF!,'[3]total hrs'!#REF!,[3]gfs0910a!#REF!)</f>
        <v>#REF!</v>
      </c>
      <c r="BU636" s="10" t="e">
        <f t="shared" si="1050"/>
        <v>#REF!</v>
      </c>
      <c r="BV636" s="10" t="e">
        <f>SUMIF([3]gfs0910a!#REF!,'[3]total hrs'!#REF!,[3]gfs0910a!#REF!)</f>
        <v>#REF!</v>
      </c>
      <c r="BW636" s="10" t="e">
        <f t="shared" si="1051"/>
        <v>#REF!</v>
      </c>
    </row>
    <row r="637" spans="1:75" ht="21" customHeight="1" x14ac:dyDescent="0.25">
      <c r="A637" s="12">
        <v>52718</v>
      </c>
      <c r="B637" s="12" t="s">
        <v>660</v>
      </c>
      <c r="C637" s="15" t="s">
        <v>20</v>
      </c>
      <c r="D637" s="29">
        <f>SUMIF(general!$C:$C,'control sheet'!$A:$A,general!$K:$K)</f>
        <v>0</v>
      </c>
      <c r="E637" s="5">
        <f>SUMIF(airport!C:C,'control sheet'!A:A,airport!K:K)</f>
        <v>53</v>
      </c>
      <c r="F637" s="5">
        <f>SUMIF(denarau!C:C,'control sheet'!A:A,denarau!K:K)</f>
        <v>0</v>
      </c>
      <c r="G637" s="98">
        <f>SUMIF(fijian!$C:$C,'control sheet'!$A:$A,fijian!$K:$K)</f>
        <v>0</v>
      </c>
      <c r="H637" s="5">
        <f>SUMIF(north!C:C,'control sheet'!A:A,north!K:K)</f>
        <v>0</v>
      </c>
      <c r="I637" s="5"/>
      <c r="J637" s="5"/>
      <c r="L637" s="6">
        <f t="shared" si="1030"/>
        <v>53</v>
      </c>
      <c r="N6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6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6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637" s="96">
        <f t="shared" si="1031"/>
        <v>0</v>
      </c>
      <c r="R6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10.600000000000001</v>
      </c>
      <c r="S6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37" s="6">
        <f t="shared" si="1032"/>
        <v>53</v>
      </c>
      <c r="AE637" s="7"/>
      <c r="AF637" s="6">
        <f t="shared" si="1033"/>
        <v>44</v>
      </c>
      <c r="AG637" s="6">
        <f t="shared" si="1034"/>
        <v>7</v>
      </c>
      <c r="AH637" s="6">
        <f t="shared" si="1035"/>
        <v>2</v>
      </c>
      <c r="AI637" s="6">
        <f t="shared" si="1036"/>
        <v>0</v>
      </c>
      <c r="AJ637" s="6">
        <f t="shared" si="1037"/>
        <v>10.600000000000001</v>
      </c>
      <c r="AK637" s="6">
        <f t="shared" si="1038"/>
        <v>12</v>
      </c>
      <c r="AL637" s="6"/>
      <c r="AM6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7" s="9" t="e">
        <f t="shared" si="1039"/>
        <v>#REF!</v>
      </c>
      <c r="BD637" s="9" t="e">
        <f t="shared" si="1040"/>
        <v>#REF!</v>
      </c>
      <c r="BE637" s="9" t="e">
        <f t="shared" si="1041"/>
        <v>#REF!</v>
      </c>
      <c r="BF637" s="9" t="e">
        <f t="shared" si="1042"/>
        <v>#REF!</v>
      </c>
      <c r="BG637" s="9" t="e">
        <f t="shared" si="1043"/>
        <v>#REF!</v>
      </c>
      <c r="BH637" s="9" t="e">
        <f t="shared" si="1044"/>
        <v>#REF!</v>
      </c>
      <c r="BI637" s="9" t="e">
        <f t="shared" si="1045"/>
        <v>#REF!</v>
      </c>
      <c r="BL637" s="10" t="e">
        <f>SUMIF([3]gfs0910a!#REF!,'[3]total hrs'!#REF!,[3]gfs0910a!#REF!)</f>
        <v>#REF!</v>
      </c>
      <c r="BM637" s="10" t="e">
        <f t="shared" si="1046"/>
        <v>#REF!</v>
      </c>
      <c r="BN637" s="10" t="e">
        <f>SUMIF([3]gfs0910a!#REF!,'[3]total hrs'!#REF!,[3]gfs0910a!#REF!)</f>
        <v>#REF!</v>
      </c>
      <c r="BO637" s="10" t="e">
        <f t="shared" si="1047"/>
        <v>#REF!</v>
      </c>
      <c r="BP637" s="10" t="e">
        <f>SUMIF([3]gfs0910a!#REF!,'[3]total hrs'!#REF!,[3]gfs0910a!#REF!)</f>
        <v>#REF!</v>
      </c>
      <c r="BQ637" s="10" t="e">
        <f t="shared" si="1048"/>
        <v>#REF!</v>
      </c>
      <c r="BR637" s="10" t="e">
        <f>SUMIF([3]gfs0910a!#REF!,'[3]total hrs'!#REF!,[3]gfs0910a!#REF!)</f>
        <v>#REF!</v>
      </c>
      <c r="BS637" s="10" t="e">
        <f t="shared" si="1049"/>
        <v>#REF!</v>
      </c>
      <c r="BT637" s="10" t="e">
        <f>SUMIF([3]gfs0910a!#REF!,'[3]total hrs'!#REF!,[3]gfs0910a!#REF!)</f>
        <v>#REF!</v>
      </c>
      <c r="BU637" s="10" t="e">
        <f t="shared" si="1050"/>
        <v>#REF!</v>
      </c>
      <c r="BV637" s="10" t="e">
        <f>SUMIF([3]gfs0910a!#REF!,'[3]total hrs'!#REF!,[3]gfs0910a!#REF!)</f>
        <v>#REF!</v>
      </c>
      <c r="BW637" s="10" t="e">
        <f t="shared" si="1051"/>
        <v>#REF!</v>
      </c>
    </row>
    <row r="638" spans="1:75" ht="21" customHeight="1" x14ac:dyDescent="0.25">
      <c r="A638" s="12">
        <v>52722</v>
      </c>
      <c r="B638" s="12" t="s">
        <v>661</v>
      </c>
      <c r="C638" s="15" t="s">
        <v>20</v>
      </c>
      <c r="D638" s="29">
        <f>SUMIF(general!$C:$C,'control sheet'!$A:$A,general!$K:$K)</f>
        <v>0</v>
      </c>
      <c r="E638" s="5">
        <f>SUMIF(airport!C:C,'control sheet'!A:A,airport!K:K)</f>
        <v>0</v>
      </c>
      <c r="F638" s="5">
        <f>SUMIF(denarau!C:C,'control sheet'!A:A,denarau!K:K)</f>
        <v>0</v>
      </c>
      <c r="G638" s="98">
        <f>SUMIF(fijian!$C:$C,'control sheet'!$A:$A,fijian!$K:$K)</f>
        <v>0</v>
      </c>
      <c r="H638" s="5">
        <f>SUMIF(north!C:C,'control sheet'!A:A,north!K:K)</f>
        <v>0</v>
      </c>
      <c r="I638" s="5"/>
      <c r="J638" s="5"/>
      <c r="L638" s="6">
        <f t="shared" si="1030"/>
        <v>0</v>
      </c>
      <c r="N6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8" s="96">
        <f t="shared" si="1031"/>
        <v>0</v>
      </c>
      <c r="R6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8" s="6">
        <f t="shared" si="1032"/>
        <v>0</v>
      </c>
      <c r="AE638" s="7"/>
      <c r="AF638" s="6">
        <f t="shared" si="1033"/>
        <v>0</v>
      </c>
      <c r="AG638" s="6">
        <f t="shared" si="1034"/>
        <v>0</v>
      </c>
      <c r="AH638" s="6">
        <f t="shared" si="1035"/>
        <v>0</v>
      </c>
      <c r="AI638" s="6">
        <f t="shared" si="1036"/>
        <v>0</v>
      </c>
      <c r="AJ638" s="6">
        <f t="shared" si="1037"/>
        <v>0</v>
      </c>
      <c r="AK638" s="6">
        <f t="shared" si="1038"/>
        <v>0</v>
      </c>
      <c r="AL638" s="6"/>
      <c r="AM6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8" s="9" t="e">
        <f t="shared" si="1039"/>
        <v>#REF!</v>
      </c>
      <c r="BD638" s="9" t="e">
        <f t="shared" si="1040"/>
        <v>#REF!</v>
      </c>
      <c r="BE638" s="9" t="e">
        <f t="shared" si="1041"/>
        <v>#REF!</v>
      </c>
      <c r="BF638" s="9" t="e">
        <f t="shared" si="1042"/>
        <v>#REF!</v>
      </c>
      <c r="BG638" s="9" t="e">
        <f t="shared" si="1043"/>
        <v>#REF!</v>
      </c>
      <c r="BH638" s="9" t="e">
        <f t="shared" si="1044"/>
        <v>#REF!</v>
      </c>
      <c r="BI638" s="9" t="e">
        <f t="shared" si="1045"/>
        <v>#REF!</v>
      </c>
      <c r="BL638" s="10" t="e">
        <f>SUMIF([3]gfs0910a!#REF!,'[3]total hrs'!#REF!,[3]gfs0910a!#REF!)</f>
        <v>#REF!</v>
      </c>
      <c r="BM638" s="10" t="e">
        <f t="shared" si="1046"/>
        <v>#REF!</v>
      </c>
      <c r="BN638" s="10" t="e">
        <f>SUMIF([3]gfs0910a!#REF!,'[3]total hrs'!#REF!,[3]gfs0910a!#REF!)</f>
        <v>#REF!</v>
      </c>
      <c r="BO638" s="10" t="e">
        <f t="shared" si="1047"/>
        <v>#REF!</v>
      </c>
      <c r="BP638" s="10" t="e">
        <f>SUMIF([3]gfs0910a!#REF!,'[3]total hrs'!#REF!,[3]gfs0910a!#REF!)</f>
        <v>#REF!</v>
      </c>
      <c r="BQ638" s="10" t="e">
        <f t="shared" si="1048"/>
        <v>#REF!</v>
      </c>
      <c r="BR638" s="10" t="e">
        <f>SUMIF([3]gfs0910a!#REF!,'[3]total hrs'!#REF!,[3]gfs0910a!#REF!)</f>
        <v>#REF!</v>
      </c>
      <c r="BS638" s="10" t="e">
        <f t="shared" si="1049"/>
        <v>#REF!</v>
      </c>
      <c r="BT638" s="10" t="e">
        <f>SUMIF([3]gfs0910a!#REF!,'[3]total hrs'!#REF!,[3]gfs0910a!#REF!)</f>
        <v>#REF!</v>
      </c>
      <c r="BU638" s="10" t="e">
        <f t="shared" si="1050"/>
        <v>#REF!</v>
      </c>
      <c r="BV638" s="10" t="e">
        <f>SUMIF([3]gfs0910a!#REF!,'[3]total hrs'!#REF!,[3]gfs0910a!#REF!)</f>
        <v>#REF!</v>
      </c>
      <c r="BW638" s="10" t="e">
        <f t="shared" si="1051"/>
        <v>#REF!</v>
      </c>
    </row>
    <row r="639" spans="1:75" ht="21" customHeight="1" x14ac:dyDescent="0.25">
      <c r="A639" s="12">
        <v>52726</v>
      </c>
      <c r="B639" s="12" t="s">
        <v>662</v>
      </c>
      <c r="C639" s="15" t="s">
        <v>20</v>
      </c>
      <c r="D639" s="29">
        <f>SUMIF(general!$C:$C,'control sheet'!$A:$A,general!$K:$K)</f>
        <v>0</v>
      </c>
      <c r="E639" s="5">
        <f>SUMIF(airport!C:C,'control sheet'!A:A,airport!K:K)</f>
        <v>0</v>
      </c>
      <c r="F639" s="5">
        <f>SUMIF(denarau!C:C,'control sheet'!A:A,denarau!K:K)</f>
        <v>0</v>
      </c>
      <c r="G639" s="98">
        <f>SUMIF(fijian!$C:$C,'control sheet'!$A:$A,fijian!$K:$K)</f>
        <v>0</v>
      </c>
      <c r="H639" s="5">
        <f>SUMIF(north!C:C,'control sheet'!A:A,north!K:K)</f>
        <v>0</v>
      </c>
      <c r="I639" s="5"/>
      <c r="J639" s="5"/>
      <c r="L639" s="6">
        <f t="shared" si="1030"/>
        <v>0</v>
      </c>
      <c r="N6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39" s="96">
        <f t="shared" si="1031"/>
        <v>0</v>
      </c>
      <c r="R6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39" s="6">
        <f t="shared" si="1032"/>
        <v>0</v>
      </c>
      <c r="AE639" s="7"/>
      <c r="AF639" s="6">
        <f t="shared" si="1033"/>
        <v>0</v>
      </c>
      <c r="AG639" s="6">
        <f t="shared" si="1034"/>
        <v>0</v>
      </c>
      <c r="AH639" s="6">
        <f t="shared" si="1035"/>
        <v>0</v>
      </c>
      <c r="AI639" s="6">
        <f t="shared" si="1036"/>
        <v>0</v>
      </c>
      <c r="AJ639" s="6">
        <f t="shared" si="1037"/>
        <v>0</v>
      </c>
      <c r="AK639" s="6">
        <f t="shared" si="1038"/>
        <v>0</v>
      </c>
      <c r="AL639" s="6"/>
      <c r="AM6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39" s="9" t="e">
        <f t="shared" si="1039"/>
        <v>#REF!</v>
      </c>
      <c r="BD639" s="9" t="e">
        <f t="shared" si="1040"/>
        <v>#REF!</v>
      </c>
      <c r="BE639" s="9" t="e">
        <f t="shared" si="1041"/>
        <v>#REF!</v>
      </c>
      <c r="BF639" s="9" t="e">
        <f t="shared" si="1042"/>
        <v>#REF!</v>
      </c>
      <c r="BG639" s="9" t="e">
        <f t="shared" si="1043"/>
        <v>#REF!</v>
      </c>
      <c r="BH639" s="9" t="e">
        <f t="shared" si="1044"/>
        <v>#REF!</v>
      </c>
      <c r="BI639" s="9" t="e">
        <f t="shared" si="1045"/>
        <v>#REF!</v>
      </c>
      <c r="BL639" s="10" t="e">
        <f>SUMIF([3]gfs0910a!#REF!,'[3]total hrs'!#REF!,[3]gfs0910a!#REF!)</f>
        <v>#REF!</v>
      </c>
      <c r="BM639" s="10" t="e">
        <f t="shared" si="1046"/>
        <v>#REF!</v>
      </c>
      <c r="BN639" s="10" t="e">
        <f>SUMIF([3]gfs0910a!#REF!,'[3]total hrs'!#REF!,[3]gfs0910a!#REF!)</f>
        <v>#REF!</v>
      </c>
      <c r="BO639" s="10" t="e">
        <f t="shared" si="1047"/>
        <v>#REF!</v>
      </c>
      <c r="BP639" s="10" t="e">
        <f>SUMIF([3]gfs0910a!#REF!,'[3]total hrs'!#REF!,[3]gfs0910a!#REF!)</f>
        <v>#REF!</v>
      </c>
      <c r="BQ639" s="10" t="e">
        <f t="shared" si="1048"/>
        <v>#REF!</v>
      </c>
      <c r="BR639" s="10" t="e">
        <f>SUMIF([3]gfs0910a!#REF!,'[3]total hrs'!#REF!,[3]gfs0910a!#REF!)</f>
        <v>#REF!</v>
      </c>
      <c r="BS639" s="10" t="e">
        <f t="shared" si="1049"/>
        <v>#REF!</v>
      </c>
      <c r="BT639" s="10" t="e">
        <f>SUMIF([3]gfs0910a!#REF!,'[3]total hrs'!#REF!,[3]gfs0910a!#REF!)</f>
        <v>#REF!</v>
      </c>
      <c r="BU639" s="10" t="e">
        <f t="shared" si="1050"/>
        <v>#REF!</v>
      </c>
      <c r="BV639" s="10" t="e">
        <f>SUMIF([3]gfs0910a!#REF!,'[3]total hrs'!#REF!,[3]gfs0910a!#REF!)</f>
        <v>#REF!</v>
      </c>
      <c r="BW639" s="10" t="e">
        <f t="shared" si="1051"/>
        <v>#REF!</v>
      </c>
    </row>
    <row r="640" spans="1:75" ht="21" customHeight="1" x14ac:dyDescent="0.25">
      <c r="A640" s="12">
        <v>52727</v>
      </c>
      <c r="B640" s="12" t="s">
        <v>663</v>
      </c>
      <c r="C640" s="15" t="s">
        <v>20</v>
      </c>
      <c r="D640" s="29">
        <f>SUMIF(general!$C:$C,'control sheet'!$A:$A,general!$K:$K)</f>
        <v>0</v>
      </c>
      <c r="E640" s="5">
        <f>SUMIF(airport!C:C,'control sheet'!A:A,airport!K:K)</f>
        <v>39.5</v>
      </c>
      <c r="F640" s="5">
        <f>SUMIF(denarau!C:C,'control sheet'!A:A,denarau!K:K)</f>
        <v>0</v>
      </c>
      <c r="G640" s="98">
        <f>SUMIF(fijian!$C:$C,'control sheet'!$A:$A,fijian!$K:$K)</f>
        <v>0</v>
      </c>
      <c r="H640" s="5">
        <f>SUMIF(north!C:C,'control sheet'!A:A,north!K:K)</f>
        <v>0</v>
      </c>
      <c r="I640" s="5"/>
      <c r="J640" s="5"/>
      <c r="L640" s="6">
        <f t="shared" si="1030"/>
        <v>39.5</v>
      </c>
      <c r="N6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35.5</v>
      </c>
      <c r="O6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6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0" s="96">
        <f t="shared" si="1031"/>
        <v>0</v>
      </c>
      <c r="R6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7.9</v>
      </c>
      <c r="S6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640" s="6">
        <f t="shared" si="1032"/>
        <v>39.5</v>
      </c>
      <c r="AE640" s="7"/>
      <c r="AF640" s="6">
        <f t="shared" si="1033"/>
        <v>35.5</v>
      </c>
      <c r="AG640" s="6">
        <f t="shared" si="1034"/>
        <v>4</v>
      </c>
      <c r="AH640" s="6">
        <f t="shared" si="1035"/>
        <v>0</v>
      </c>
      <c r="AI640" s="6">
        <f t="shared" si="1036"/>
        <v>0</v>
      </c>
      <c r="AJ640" s="6">
        <f t="shared" si="1037"/>
        <v>7.9</v>
      </c>
      <c r="AK640" s="6">
        <f t="shared" si="1038"/>
        <v>6</v>
      </c>
      <c r="AL640" s="6"/>
      <c r="AM6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0" s="9" t="e">
        <f t="shared" si="1039"/>
        <v>#REF!</v>
      </c>
      <c r="BD640" s="9" t="e">
        <f t="shared" si="1040"/>
        <v>#REF!</v>
      </c>
      <c r="BE640" s="9" t="e">
        <f t="shared" si="1041"/>
        <v>#REF!</v>
      </c>
      <c r="BF640" s="9" t="e">
        <f t="shared" si="1042"/>
        <v>#REF!</v>
      </c>
      <c r="BG640" s="9" t="e">
        <f t="shared" si="1043"/>
        <v>#REF!</v>
      </c>
      <c r="BH640" s="9" t="e">
        <f t="shared" si="1044"/>
        <v>#REF!</v>
      </c>
      <c r="BI640" s="9" t="e">
        <f t="shared" si="1045"/>
        <v>#REF!</v>
      </c>
      <c r="BL640" s="10" t="e">
        <f>SUMIF([3]gfs0910a!#REF!,'[3]total hrs'!#REF!,[3]gfs0910a!#REF!)</f>
        <v>#REF!</v>
      </c>
      <c r="BM640" s="10" t="e">
        <f t="shared" si="1046"/>
        <v>#REF!</v>
      </c>
      <c r="BN640" s="10" t="e">
        <f>SUMIF([3]gfs0910a!#REF!,'[3]total hrs'!#REF!,[3]gfs0910a!#REF!)</f>
        <v>#REF!</v>
      </c>
      <c r="BO640" s="10" t="e">
        <f t="shared" si="1047"/>
        <v>#REF!</v>
      </c>
      <c r="BP640" s="10" t="e">
        <f>SUMIF([3]gfs0910a!#REF!,'[3]total hrs'!#REF!,[3]gfs0910a!#REF!)</f>
        <v>#REF!</v>
      </c>
      <c r="BQ640" s="10" t="e">
        <f t="shared" si="1048"/>
        <v>#REF!</v>
      </c>
      <c r="BR640" s="10" t="e">
        <f>SUMIF([3]gfs0910a!#REF!,'[3]total hrs'!#REF!,[3]gfs0910a!#REF!)</f>
        <v>#REF!</v>
      </c>
      <c r="BS640" s="10" t="e">
        <f t="shared" si="1049"/>
        <v>#REF!</v>
      </c>
      <c r="BT640" s="10" t="e">
        <f>SUMIF([3]gfs0910a!#REF!,'[3]total hrs'!#REF!,[3]gfs0910a!#REF!)</f>
        <v>#REF!</v>
      </c>
      <c r="BU640" s="10" t="e">
        <f t="shared" si="1050"/>
        <v>#REF!</v>
      </c>
      <c r="BV640" s="10" t="e">
        <f>SUMIF([3]gfs0910a!#REF!,'[3]total hrs'!#REF!,[3]gfs0910a!#REF!)</f>
        <v>#REF!</v>
      </c>
      <c r="BW640" s="10" t="e">
        <f t="shared" si="1051"/>
        <v>#REF!</v>
      </c>
    </row>
    <row r="641" spans="1:75" ht="21" customHeight="1" x14ac:dyDescent="0.25">
      <c r="A641" s="12">
        <v>52728</v>
      </c>
      <c r="B641" s="12" t="s">
        <v>664</v>
      </c>
      <c r="C641" s="15" t="s">
        <v>20</v>
      </c>
      <c r="D641" s="29">
        <f>SUMIF(general!$C:$C,'control sheet'!$A:$A,general!$K:$K)</f>
        <v>0</v>
      </c>
      <c r="E641" s="5">
        <f>SUMIF(airport!C:C,'control sheet'!A:A,airport!K:K)</f>
        <v>34</v>
      </c>
      <c r="F641" s="5">
        <f>SUMIF(denarau!C:C,'control sheet'!A:A,denarau!K:K)</f>
        <v>0</v>
      </c>
      <c r="G641" s="98">
        <f>SUMIF(fijian!$C:$C,'control sheet'!$A:$A,fijian!$K:$K)</f>
        <v>0</v>
      </c>
      <c r="H641" s="5">
        <f>SUMIF(north!C:C,'control sheet'!A:A,north!K:K)</f>
        <v>0</v>
      </c>
      <c r="I641" s="5"/>
      <c r="J641" s="5"/>
      <c r="L641" s="6">
        <f t="shared" ref="L641:L648" si="1052">SUM(D641:J641)</f>
        <v>34</v>
      </c>
      <c r="N6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6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6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1" s="96">
        <f t="shared" ref="Q641:Q648" si="1053">SUM(N641:P641)-L641</f>
        <v>0</v>
      </c>
      <c r="R6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41" s="6">
        <f t="shared" ref="AD641:AD648" si="1054">+L641-U641</f>
        <v>34</v>
      </c>
      <c r="AE641" s="7"/>
      <c r="AF641" s="6">
        <f t="shared" ref="AF641:AF648" si="1055">+N641-W641</f>
        <v>27</v>
      </c>
      <c r="AG641" s="6">
        <f t="shared" ref="AG641:AG648" si="1056">+O641-X641</f>
        <v>7</v>
      </c>
      <c r="AH641" s="6">
        <f t="shared" ref="AH641:AH648" si="1057">+P641-Y641</f>
        <v>0</v>
      </c>
      <c r="AI641" s="6">
        <f t="shared" ref="AI641:AI648" si="1058">+Q641-Z641</f>
        <v>0</v>
      </c>
      <c r="AJ641" s="6">
        <f t="shared" ref="AJ641:AJ648" si="1059">+R641-AA641</f>
        <v>0</v>
      </c>
      <c r="AK641" s="6">
        <f t="shared" ref="AK641:AK648" si="1060">+S641-AB641</f>
        <v>12</v>
      </c>
      <c r="AL641" s="6"/>
      <c r="AM6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1" s="9" t="e">
        <f t="shared" ref="BC641:BC648" si="1061">+AM641-AU641</f>
        <v>#REF!</v>
      </c>
      <c r="BD641" s="9" t="e">
        <f t="shared" ref="BD641:BD648" si="1062">+AN641-AV641</f>
        <v>#REF!</v>
      </c>
      <c r="BE641" s="9" t="e">
        <f t="shared" ref="BE641:BE648" si="1063">+AO641-AW641</f>
        <v>#REF!</v>
      </c>
      <c r="BF641" s="9" t="e">
        <f t="shared" ref="BF641:BF648" si="1064">+AP641-AX641</f>
        <v>#REF!</v>
      </c>
      <c r="BG641" s="9" t="e">
        <f t="shared" ref="BG641:BG648" si="1065">+AQ641-AY641</f>
        <v>#REF!</v>
      </c>
      <c r="BH641" s="9" t="e">
        <f t="shared" ref="BH641:BH648" si="1066">+AR641-AZ641</f>
        <v>#REF!</v>
      </c>
      <c r="BI641" s="9" t="e">
        <f t="shared" ref="BI641:BI648" si="1067">+AS641-BA641</f>
        <v>#REF!</v>
      </c>
      <c r="BL641" s="10" t="e">
        <f>SUMIF([3]gfs0910a!#REF!,'[3]total hrs'!#REF!,[3]gfs0910a!#REF!)</f>
        <v>#REF!</v>
      </c>
      <c r="BM641" s="10" t="e">
        <f t="shared" ref="BM641:BM648" si="1068">+BL641-L641</f>
        <v>#REF!</v>
      </c>
      <c r="BN641" s="10" t="e">
        <f>SUMIF([3]gfs0910a!#REF!,'[3]total hrs'!#REF!,[3]gfs0910a!#REF!)</f>
        <v>#REF!</v>
      </c>
      <c r="BO641" s="10" t="e">
        <f t="shared" ref="BO641:BO648" si="1069">+BN641-N641</f>
        <v>#REF!</v>
      </c>
      <c r="BP641" s="10" t="e">
        <f>SUMIF([3]gfs0910a!#REF!,'[3]total hrs'!#REF!,[3]gfs0910a!#REF!)</f>
        <v>#REF!</v>
      </c>
      <c r="BQ641" s="10" t="e">
        <f t="shared" ref="BQ641:BQ648" si="1070">+BP641-O641</f>
        <v>#REF!</v>
      </c>
      <c r="BR641" s="10" t="e">
        <f>SUMIF([3]gfs0910a!#REF!,'[3]total hrs'!#REF!,[3]gfs0910a!#REF!)</f>
        <v>#REF!</v>
      </c>
      <c r="BS641" s="10" t="e">
        <f t="shared" ref="BS641:BS648" si="1071">+BR641-P641</f>
        <v>#REF!</v>
      </c>
      <c r="BT641" s="10" t="e">
        <f>SUMIF([3]gfs0910a!#REF!,'[3]total hrs'!#REF!,[3]gfs0910a!#REF!)</f>
        <v>#REF!</v>
      </c>
      <c r="BU641" s="10" t="e">
        <f t="shared" ref="BU641:BU648" si="1072">+BT641-R641</f>
        <v>#REF!</v>
      </c>
      <c r="BV641" s="10" t="e">
        <f>SUMIF([3]gfs0910a!#REF!,'[3]total hrs'!#REF!,[3]gfs0910a!#REF!)</f>
        <v>#REF!</v>
      </c>
      <c r="BW641" s="10" t="e">
        <f t="shared" ref="BW641:BW648" si="1073">+BV641-S641</f>
        <v>#REF!</v>
      </c>
    </row>
    <row r="642" spans="1:75" ht="21" customHeight="1" x14ac:dyDescent="0.25">
      <c r="A642" s="12">
        <v>52730</v>
      </c>
      <c r="B642" s="12" t="s">
        <v>665</v>
      </c>
      <c r="C642" s="15" t="s">
        <v>20</v>
      </c>
      <c r="D642" s="29">
        <f>SUMIF(general!$C:$C,'control sheet'!$A:$A,general!$K:$K)</f>
        <v>0</v>
      </c>
      <c r="E642" s="5">
        <f>SUMIF(airport!C:C,'control sheet'!A:A,airport!K:K)</f>
        <v>47</v>
      </c>
      <c r="F642" s="5">
        <f>SUMIF(denarau!C:C,'control sheet'!A:A,denarau!K:K)</f>
        <v>0</v>
      </c>
      <c r="G642" s="98">
        <f>SUMIF(fijian!$C:$C,'control sheet'!$A:$A,fijian!$K:$K)</f>
        <v>0</v>
      </c>
      <c r="H642" s="5">
        <f>SUMIF(north!C:C,'control sheet'!A:A,north!K:K)</f>
        <v>0</v>
      </c>
      <c r="I642" s="5"/>
      <c r="J642" s="5"/>
      <c r="L642" s="6">
        <f t="shared" si="1052"/>
        <v>47</v>
      </c>
      <c r="N6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6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6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2" s="96">
        <f t="shared" si="1053"/>
        <v>0</v>
      </c>
      <c r="R6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9.4</v>
      </c>
      <c r="S6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642" s="6">
        <f t="shared" si="1054"/>
        <v>47</v>
      </c>
      <c r="AE642" s="7"/>
      <c r="AF642" s="6">
        <f t="shared" si="1055"/>
        <v>36</v>
      </c>
      <c r="AG642" s="6">
        <f t="shared" si="1056"/>
        <v>11</v>
      </c>
      <c r="AH642" s="6">
        <f t="shared" si="1057"/>
        <v>0</v>
      </c>
      <c r="AI642" s="6">
        <f t="shared" si="1058"/>
        <v>0</v>
      </c>
      <c r="AJ642" s="6">
        <f t="shared" si="1059"/>
        <v>9.4</v>
      </c>
      <c r="AK642" s="6">
        <f t="shared" si="1060"/>
        <v>18</v>
      </c>
      <c r="AL642" s="6"/>
      <c r="AM6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2" s="9" t="e">
        <f t="shared" si="1061"/>
        <v>#REF!</v>
      </c>
      <c r="BD642" s="9" t="e">
        <f t="shared" si="1062"/>
        <v>#REF!</v>
      </c>
      <c r="BE642" s="9" t="e">
        <f t="shared" si="1063"/>
        <v>#REF!</v>
      </c>
      <c r="BF642" s="9" t="e">
        <f t="shared" si="1064"/>
        <v>#REF!</v>
      </c>
      <c r="BG642" s="9" t="e">
        <f t="shared" si="1065"/>
        <v>#REF!</v>
      </c>
      <c r="BH642" s="9" t="e">
        <f t="shared" si="1066"/>
        <v>#REF!</v>
      </c>
      <c r="BI642" s="9" t="e">
        <f t="shared" si="1067"/>
        <v>#REF!</v>
      </c>
      <c r="BL642" s="10" t="e">
        <f>SUMIF([3]gfs0910a!#REF!,'[3]total hrs'!#REF!,[3]gfs0910a!#REF!)</f>
        <v>#REF!</v>
      </c>
      <c r="BM642" s="10" t="e">
        <f t="shared" si="1068"/>
        <v>#REF!</v>
      </c>
      <c r="BN642" s="10" t="e">
        <f>SUMIF([3]gfs0910a!#REF!,'[3]total hrs'!#REF!,[3]gfs0910a!#REF!)</f>
        <v>#REF!</v>
      </c>
      <c r="BO642" s="10" t="e">
        <f t="shared" si="1069"/>
        <v>#REF!</v>
      </c>
      <c r="BP642" s="10" t="e">
        <f>SUMIF([3]gfs0910a!#REF!,'[3]total hrs'!#REF!,[3]gfs0910a!#REF!)</f>
        <v>#REF!</v>
      </c>
      <c r="BQ642" s="10" t="e">
        <f t="shared" si="1070"/>
        <v>#REF!</v>
      </c>
      <c r="BR642" s="10" t="e">
        <f>SUMIF([3]gfs0910a!#REF!,'[3]total hrs'!#REF!,[3]gfs0910a!#REF!)</f>
        <v>#REF!</v>
      </c>
      <c r="BS642" s="10" t="e">
        <f t="shared" si="1071"/>
        <v>#REF!</v>
      </c>
      <c r="BT642" s="10" t="e">
        <f>SUMIF([3]gfs0910a!#REF!,'[3]total hrs'!#REF!,[3]gfs0910a!#REF!)</f>
        <v>#REF!</v>
      </c>
      <c r="BU642" s="10" t="e">
        <f t="shared" si="1072"/>
        <v>#REF!</v>
      </c>
      <c r="BV642" s="10" t="e">
        <f>SUMIF([3]gfs0910a!#REF!,'[3]total hrs'!#REF!,[3]gfs0910a!#REF!)</f>
        <v>#REF!</v>
      </c>
      <c r="BW642" s="10" t="e">
        <f t="shared" si="1073"/>
        <v>#REF!</v>
      </c>
    </row>
    <row r="643" spans="1:75" ht="21" customHeight="1" x14ac:dyDescent="0.25">
      <c r="A643" s="12">
        <v>52731</v>
      </c>
      <c r="B643" s="12" t="s">
        <v>666</v>
      </c>
      <c r="C643" s="15" t="s">
        <v>20</v>
      </c>
      <c r="D643" s="29">
        <f>SUMIF(general!$C:$C,'control sheet'!$A:$A,general!$K:$K)</f>
        <v>0</v>
      </c>
      <c r="E643" s="5">
        <f>SUMIF(airport!C:C,'control sheet'!A:A,airport!K:K)</f>
        <v>27</v>
      </c>
      <c r="F643" s="5">
        <f>SUMIF(denarau!C:C,'control sheet'!A:A,denarau!K:K)</f>
        <v>0</v>
      </c>
      <c r="G643" s="98">
        <f>SUMIF(fijian!$C:$C,'control sheet'!$A:$A,fijian!$K:$K)</f>
        <v>0</v>
      </c>
      <c r="H643" s="5">
        <f>SUMIF(north!C:C,'control sheet'!A:A,north!K:K)</f>
        <v>0</v>
      </c>
      <c r="I643" s="5"/>
      <c r="J643" s="5"/>
      <c r="L643" s="6">
        <f t="shared" si="1052"/>
        <v>27</v>
      </c>
      <c r="N6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25</v>
      </c>
      <c r="O6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</v>
      </c>
      <c r="P6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3" s="96">
        <f t="shared" si="1053"/>
        <v>0</v>
      </c>
      <c r="R6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5.4</v>
      </c>
      <c r="S6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43" s="6">
        <f t="shared" si="1054"/>
        <v>27</v>
      </c>
      <c r="AE643" s="7"/>
      <c r="AF643" s="6">
        <f t="shared" si="1055"/>
        <v>25</v>
      </c>
      <c r="AG643" s="6">
        <f t="shared" si="1056"/>
        <v>2</v>
      </c>
      <c r="AH643" s="6">
        <f t="shared" si="1057"/>
        <v>0</v>
      </c>
      <c r="AI643" s="6">
        <f t="shared" si="1058"/>
        <v>0</v>
      </c>
      <c r="AJ643" s="6">
        <f t="shared" si="1059"/>
        <v>5.4</v>
      </c>
      <c r="AK643" s="6">
        <f t="shared" si="1060"/>
        <v>0</v>
      </c>
      <c r="AL643" s="6"/>
      <c r="AM6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3" s="9" t="e">
        <f t="shared" si="1061"/>
        <v>#REF!</v>
      </c>
      <c r="BD643" s="9" t="e">
        <f t="shared" si="1062"/>
        <v>#REF!</v>
      </c>
      <c r="BE643" s="9" t="e">
        <f t="shared" si="1063"/>
        <v>#REF!</v>
      </c>
      <c r="BF643" s="9" t="e">
        <f t="shared" si="1064"/>
        <v>#REF!</v>
      </c>
      <c r="BG643" s="9" t="e">
        <f t="shared" si="1065"/>
        <v>#REF!</v>
      </c>
      <c r="BH643" s="9" t="e">
        <f t="shared" si="1066"/>
        <v>#REF!</v>
      </c>
      <c r="BI643" s="9" t="e">
        <f t="shared" si="1067"/>
        <v>#REF!</v>
      </c>
      <c r="BL643" s="10" t="e">
        <f>SUMIF([3]gfs0910a!#REF!,'[3]total hrs'!#REF!,[3]gfs0910a!#REF!)</f>
        <v>#REF!</v>
      </c>
      <c r="BM643" s="10" t="e">
        <f t="shared" si="1068"/>
        <v>#REF!</v>
      </c>
      <c r="BN643" s="10" t="e">
        <f>SUMIF([3]gfs0910a!#REF!,'[3]total hrs'!#REF!,[3]gfs0910a!#REF!)</f>
        <v>#REF!</v>
      </c>
      <c r="BO643" s="10" t="e">
        <f t="shared" si="1069"/>
        <v>#REF!</v>
      </c>
      <c r="BP643" s="10" t="e">
        <f>SUMIF([3]gfs0910a!#REF!,'[3]total hrs'!#REF!,[3]gfs0910a!#REF!)</f>
        <v>#REF!</v>
      </c>
      <c r="BQ643" s="10" t="e">
        <f t="shared" si="1070"/>
        <v>#REF!</v>
      </c>
      <c r="BR643" s="10" t="e">
        <f>SUMIF([3]gfs0910a!#REF!,'[3]total hrs'!#REF!,[3]gfs0910a!#REF!)</f>
        <v>#REF!</v>
      </c>
      <c r="BS643" s="10" t="e">
        <f t="shared" si="1071"/>
        <v>#REF!</v>
      </c>
      <c r="BT643" s="10" t="e">
        <f>SUMIF([3]gfs0910a!#REF!,'[3]total hrs'!#REF!,[3]gfs0910a!#REF!)</f>
        <v>#REF!</v>
      </c>
      <c r="BU643" s="10" t="e">
        <f t="shared" si="1072"/>
        <v>#REF!</v>
      </c>
      <c r="BV643" s="10" t="e">
        <f>SUMIF([3]gfs0910a!#REF!,'[3]total hrs'!#REF!,[3]gfs0910a!#REF!)</f>
        <v>#REF!</v>
      </c>
      <c r="BW643" s="10" t="e">
        <f t="shared" si="1073"/>
        <v>#REF!</v>
      </c>
    </row>
    <row r="644" spans="1:75" ht="21" customHeight="1" x14ac:dyDescent="0.25">
      <c r="A644" s="12">
        <v>52732</v>
      </c>
      <c r="B644" s="12" t="s">
        <v>667</v>
      </c>
      <c r="C644" s="15" t="s">
        <v>20</v>
      </c>
      <c r="D644" s="29">
        <f>SUMIF(general!$C:$C,'control sheet'!$A:$A,general!$K:$K)</f>
        <v>0</v>
      </c>
      <c r="E644" s="5">
        <f>SUMIF(airport!C:C,'control sheet'!A:A,airport!K:K)</f>
        <v>63</v>
      </c>
      <c r="F644" s="5">
        <f>SUMIF(denarau!C:C,'control sheet'!A:A,denarau!K:K)</f>
        <v>0</v>
      </c>
      <c r="G644" s="98">
        <f>SUMIF(fijian!$C:$C,'control sheet'!$A:$A,fijian!$K:$K)</f>
        <v>0</v>
      </c>
      <c r="H644" s="5">
        <f>SUMIF(north!C:C,'control sheet'!A:A,north!K:K)</f>
        <v>0</v>
      </c>
      <c r="I644" s="5"/>
      <c r="J644" s="5"/>
      <c r="L644" s="6">
        <f t="shared" si="1052"/>
        <v>63</v>
      </c>
      <c r="N6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6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6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644" s="96">
        <f t="shared" si="1053"/>
        <v>0</v>
      </c>
      <c r="R6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12.600000000000001</v>
      </c>
      <c r="S6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644" s="6">
        <f t="shared" si="1054"/>
        <v>63</v>
      </c>
      <c r="AE644" s="7"/>
      <c r="AF644" s="6">
        <f t="shared" si="1055"/>
        <v>45</v>
      </c>
      <c r="AG644" s="6">
        <f t="shared" si="1056"/>
        <v>14</v>
      </c>
      <c r="AH644" s="6">
        <f t="shared" si="1057"/>
        <v>4</v>
      </c>
      <c r="AI644" s="6">
        <f t="shared" si="1058"/>
        <v>0</v>
      </c>
      <c r="AJ644" s="6">
        <f t="shared" si="1059"/>
        <v>12.600000000000001</v>
      </c>
      <c r="AK644" s="6">
        <f t="shared" si="1060"/>
        <v>24</v>
      </c>
      <c r="AL644" s="6"/>
      <c r="AM6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4" s="9" t="e">
        <f t="shared" si="1061"/>
        <v>#REF!</v>
      </c>
      <c r="BD644" s="9" t="e">
        <f t="shared" si="1062"/>
        <v>#REF!</v>
      </c>
      <c r="BE644" s="9" t="e">
        <f t="shared" si="1063"/>
        <v>#REF!</v>
      </c>
      <c r="BF644" s="9" t="e">
        <f t="shared" si="1064"/>
        <v>#REF!</v>
      </c>
      <c r="BG644" s="9" t="e">
        <f t="shared" si="1065"/>
        <v>#REF!</v>
      </c>
      <c r="BH644" s="9" t="e">
        <f t="shared" si="1066"/>
        <v>#REF!</v>
      </c>
      <c r="BI644" s="9" t="e">
        <f t="shared" si="1067"/>
        <v>#REF!</v>
      </c>
      <c r="BL644" s="10" t="e">
        <f>SUMIF([3]gfs0910a!#REF!,'[3]total hrs'!#REF!,[3]gfs0910a!#REF!)</f>
        <v>#REF!</v>
      </c>
      <c r="BM644" s="10" t="e">
        <f t="shared" si="1068"/>
        <v>#REF!</v>
      </c>
      <c r="BN644" s="10" t="e">
        <f>SUMIF([3]gfs0910a!#REF!,'[3]total hrs'!#REF!,[3]gfs0910a!#REF!)</f>
        <v>#REF!</v>
      </c>
      <c r="BO644" s="10" t="e">
        <f t="shared" si="1069"/>
        <v>#REF!</v>
      </c>
      <c r="BP644" s="10" t="e">
        <f>SUMIF([3]gfs0910a!#REF!,'[3]total hrs'!#REF!,[3]gfs0910a!#REF!)</f>
        <v>#REF!</v>
      </c>
      <c r="BQ644" s="10" t="e">
        <f t="shared" si="1070"/>
        <v>#REF!</v>
      </c>
      <c r="BR644" s="10" t="e">
        <f>SUMIF([3]gfs0910a!#REF!,'[3]total hrs'!#REF!,[3]gfs0910a!#REF!)</f>
        <v>#REF!</v>
      </c>
      <c r="BS644" s="10" t="e">
        <f t="shared" si="1071"/>
        <v>#REF!</v>
      </c>
      <c r="BT644" s="10" t="e">
        <f>SUMIF([3]gfs0910a!#REF!,'[3]total hrs'!#REF!,[3]gfs0910a!#REF!)</f>
        <v>#REF!</v>
      </c>
      <c r="BU644" s="10" t="e">
        <f t="shared" si="1072"/>
        <v>#REF!</v>
      </c>
      <c r="BV644" s="10" t="e">
        <f>SUMIF([3]gfs0910a!#REF!,'[3]total hrs'!#REF!,[3]gfs0910a!#REF!)</f>
        <v>#REF!</v>
      </c>
      <c r="BW644" s="10" t="e">
        <f t="shared" si="1073"/>
        <v>#REF!</v>
      </c>
    </row>
    <row r="645" spans="1:75" ht="21" customHeight="1" x14ac:dyDescent="0.25">
      <c r="A645" s="12">
        <v>52734</v>
      </c>
      <c r="B645" s="12" t="s">
        <v>668</v>
      </c>
      <c r="C645" s="15" t="s">
        <v>20</v>
      </c>
      <c r="D645" s="29">
        <f>SUMIF(general!$C:$C,'control sheet'!$A:$A,general!$K:$K)</f>
        <v>0</v>
      </c>
      <c r="E645" s="5">
        <f>SUMIF(airport!C:C,'control sheet'!A:A,airport!K:K)</f>
        <v>41</v>
      </c>
      <c r="F645" s="5">
        <f>SUMIF(denarau!C:C,'control sheet'!A:A,denarau!K:K)</f>
        <v>0</v>
      </c>
      <c r="G645" s="98">
        <f>SUMIF(fijian!$C:$C,'control sheet'!$A:$A,fijian!$K:$K)</f>
        <v>0</v>
      </c>
      <c r="H645" s="5">
        <f>SUMIF(north!C:C,'control sheet'!A:A,north!K:K)</f>
        <v>0</v>
      </c>
      <c r="I645" s="5"/>
      <c r="J645" s="5"/>
      <c r="L645" s="6">
        <f t="shared" si="1052"/>
        <v>41</v>
      </c>
      <c r="N6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6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6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5" s="96">
        <f t="shared" si="1053"/>
        <v>0</v>
      </c>
      <c r="R6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8.2000000000000011</v>
      </c>
      <c r="S6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45" s="6">
        <f t="shared" si="1054"/>
        <v>41</v>
      </c>
      <c r="AE645" s="7"/>
      <c r="AF645" s="6">
        <f t="shared" si="1055"/>
        <v>35</v>
      </c>
      <c r="AG645" s="6">
        <f t="shared" si="1056"/>
        <v>6</v>
      </c>
      <c r="AH645" s="6">
        <f t="shared" si="1057"/>
        <v>0</v>
      </c>
      <c r="AI645" s="6">
        <f t="shared" si="1058"/>
        <v>0</v>
      </c>
      <c r="AJ645" s="6">
        <f t="shared" si="1059"/>
        <v>8.2000000000000011</v>
      </c>
      <c r="AK645" s="6">
        <f t="shared" si="1060"/>
        <v>12</v>
      </c>
      <c r="AL645" s="6"/>
      <c r="AM6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5" s="9" t="e">
        <f t="shared" si="1061"/>
        <v>#REF!</v>
      </c>
      <c r="BD645" s="9" t="e">
        <f t="shared" si="1062"/>
        <v>#REF!</v>
      </c>
      <c r="BE645" s="9" t="e">
        <f t="shared" si="1063"/>
        <v>#REF!</v>
      </c>
      <c r="BF645" s="9" t="e">
        <f t="shared" si="1064"/>
        <v>#REF!</v>
      </c>
      <c r="BG645" s="9" t="e">
        <f t="shared" si="1065"/>
        <v>#REF!</v>
      </c>
      <c r="BH645" s="9" t="e">
        <f t="shared" si="1066"/>
        <v>#REF!</v>
      </c>
      <c r="BI645" s="9" t="e">
        <f t="shared" si="1067"/>
        <v>#REF!</v>
      </c>
      <c r="BL645" s="10" t="e">
        <f>SUMIF([3]gfs0910a!#REF!,'[3]total hrs'!#REF!,[3]gfs0910a!#REF!)</f>
        <v>#REF!</v>
      </c>
      <c r="BM645" s="10" t="e">
        <f t="shared" si="1068"/>
        <v>#REF!</v>
      </c>
      <c r="BN645" s="10" t="e">
        <f>SUMIF([3]gfs0910a!#REF!,'[3]total hrs'!#REF!,[3]gfs0910a!#REF!)</f>
        <v>#REF!</v>
      </c>
      <c r="BO645" s="10" t="e">
        <f t="shared" si="1069"/>
        <v>#REF!</v>
      </c>
      <c r="BP645" s="10" t="e">
        <f>SUMIF([3]gfs0910a!#REF!,'[3]total hrs'!#REF!,[3]gfs0910a!#REF!)</f>
        <v>#REF!</v>
      </c>
      <c r="BQ645" s="10" t="e">
        <f t="shared" si="1070"/>
        <v>#REF!</v>
      </c>
      <c r="BR645" s="10" t="e">
        <f>SUMIF([3]gfs0910a!#REF!,'[3]total hrs'!#REF!,[3]gfs0910a!#REF!)</f>
        <v>#REF!</v>
      </c>
      <c r="BS645" s="10" t="e">
        <f t="shared" si="1071"/>
        <v>#REF!</v>
      </c>
      <c r="BT645" s="10" t="e">
        <f>SUMIF([3]gfs0910a!#REF!,'[3]total hrs'!#REF!,[3]gfs0910a!#REF!)</f>
        <v>#REF!</v>
      </c>
      <c r="BU645" s="10" t="e">
        <f t="shared" si="1072"/>
        <v>#REF!</v>
      </c>
      <c r="BV645" s="10" t="e">
        <f>SUMIF([3]gfs0910a!#REF!,'[3]total hrs'!#REF!,[3]gfs0910a!#REF!)</f>
        <v>#REF!</v>
      </c>
      <c r="BW645" s="10" t="e">
        <f t="shared" si="1073"/>
        <v>#REF!</v>
      </c>
    </row>
    <row r="646" spans="1:75" ht="21" customHeight="1" x14ac:dyDescent="0.25">
      <c r="A646" s="12">
        <v>52735</v>
      </c>
      <c r="B646" s="12" t="s">
        <v>669</v>
      </c>
      <c r="C646" s="15" t="s">
        <v>20</v>
      </c>
      <c r="D646" s="29">
        <f>SUMIF(general!$C:$C,'control sheet'!$A:$A,general!$K:$K)</f>
        <v>0</v>
      </c>
      <c r="E646" s="5">
        <f>SUMIF(airport!C:C,'control sheet'!A:A,airport!K:K)</f>
        <v>0</v>
      </c>
      <c r="F646" s="5">
        <f>SUMIF(denarau!C:C,'control sheet'!A:A,denarau!K:K)</f>
        <v>0</v>
      </c>
      <c r="G646" s="98">
        <f>SUMIF(fijian!$C:$C,'control sheet'!$A:$A,fijian!$K:$K)</f>
        <v>0</v>
      </c>
      <c r="H646" s="5">
        <f>SUMIF(north!C:C,'control sheet'!A:A,north!K:K)</f>
        <v>0</v>
      </c>
      <c r="I646" s="5"/>
      <c r="J646" s="5"/>
      <c r="L646" s="6">
        <f t="shared" si="1052"/>
        <v>0</v>
      </c>
      <c r="N6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6" s="96">
        <f t="shared" si="1053"/>
        <v>0</v>
      </c>
      <c r="R6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46" s="6">
        <f t="shared" si="1054"/>
        <v>0</v>
      </c>
      <c r="AE646" s="7"/>
      <c r="AF646" s="6">
        <f t="shared" si="1055"/>
        <v>0</v>
      </c>
      <c r="AG646" s="6">
        <f t="shared" si="1056"/>
        <v>0</v>
      </c>
      <c r="AH646" s="6">
        <f t="shared" si="1057"/>
        <v>0</v>
      </c>
      <c r="AI646" s="6">
        <f t="shared" si="1058"/>
        <v>0</v>
      </c>
      <c r="AJ646" s="6">
        <f t="shared" si="1059"/>
        <v>0</v>
      </c>
      <c r="AK646" s="6">
        <f t="shared" si="1060"/>
        <v>0</v>
      </c>
      <c r="AL646" s="6"/>
      <c r="AM6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6" s="9" t="e">
        <f t="shared" si="1061"/>
        <v>#REF!</v>
      </c>
      <c r="BD646" s="9" t="e">
        <f t="shared" si="1062"/>
        <v>#REF!</v>
      </c>
      <c r="BE646" s="9" t="e">
        <f t="shared" si="1063"/>
        <v>#REF!</v>
      </c>
      <c r="BF646" s="9" t="e">
        <f t="shared" si="1064"/>
        <v>#REF!</v>
      </c>
      <c r="BG646" s="9" t="e">
        <f t="shared" si="1065"/>
        <v>#REF!</v>
      </c>
      <c r="BH646" s="9" t="e">
        <f t="shared" si="1066"/>
        <v>#REF!</v>
      </c>
      <c r="BI646" s="9" t="e">
        <f t="shared" si="1067"/>
        <v>#REF!</v>
      </c>
      <c r="BL646" s="10" t="e">
        <f>SUMIF([3]gfs0910a!#REF!,'[3]total hrs'!#REF!,[3]gfs0910a!#REF!)</f>
        <v>#REF!</v>
      </c>
      <c r="BM646" s="10" t="e">
        <f t="shared" si="1068"/>
        <v>#REF!</v>
      </c>
      <c r="BN646" s="10" t="e">
        <f>SUMIF([3]gfs0910a!#REF!,'[3]total hrs'!#REF!,[3]gfs0910a!#REF!)</f>
        <v>#REF!</v>
      </c>
      <c r="BO646" s="10" t="e">
        <f t="shared" si="1069"/>
        <v>#REF!</v>
      </c>
      <c r="BP646" s="10" t="e">
        <f>SUMIF([3]gfs0910a!#REF!,'[3]total hrs'!#REF!,[3]gfs0910a!#REF!)</f>
        <v>#REF!</v>
      </c>
      <c r="BQ646" s="10" t="e">
        <f t="shared" si="1070"/>
        <v>#REF!</v>
      </c>
      <c r="BR646" s="10" t="e">
        <f>SUMIF([3]gfs0910a!#REF!,'[3]total hrs'!#REF!,[3]gfs0910a!#REF!)</f>
        <v>#REF!</v>
      </c>
      <c r="BS646" s="10" t="e">
        <f t="shared" si="1071"/>
        <v>#REF!</v>
      </c>
      <c r="BT646" s="10" t="e">
        <f>SUMIF([3]gfs0910a!#REF!,'[3]total hrs'!#REF!,[3]gfs0910a!#REF!)</f>
        <v>#REF!</v>
      </c>
      <c r="BU646" s="10" t="e">
        <f t="shared" si="1072"/>
        <v>#REF!</v>
      </c>
      <c r="BV646" s="10" t="e">
        <f>SUMIF([3]gfs0910a!#REF!,'[3]total hrs'!#REF!,[3]gfs0910a!#REF!)</f>
        <v>#REF!</v>
      </c>
      <c r="BW646" s="10" t="e">
        <f t="shared" si="1073"/>
        <v>#REF!</v>
      </c>
    </row>
    <row r="647" spans="1:75" ht="21" customHeight="1" x14ac:dyDescent="0.25">
      <c r="A647" s="12">
        <v>52736</v>
      </c>
      <c r="B647" s="12" t="s">
        <v>670</v>
      </c>
      <c r="C647" s="15" t="s">
        <v>20</v>
      </c>
      <c r="D647" s="29">
        <f>SUMIF(general!$C:$C,'control sheet'!$A:$A,general!$K:$K)</f>
        <v>0</v>
      </c>
      <c r="E647" s="5">
        <f>SUMIF(airport!C:C,'control sheet'!A:A,airport!K:K)</f>
        <v>0</v>
      </c>
      <c r="F647" s="5">
        <f>SUMIF(denarau!C:C,'control sheet'!A:A,denarau!K:K)</f>
        <v>0</v>
      </c>
      <c r="G647" s="98">
        <f>SUMIF(fijian!$C:$C,'control sheet'!$A:$A,fijian!$K:$K)</f>
        <v>0</v>
      </c>
      <c r="H647" s="5">
        <f>SUMIF(north!C:C,'control sheet'!A:A,north!K:K)</f>
        <v>0</v>
      </c>
      <c r="I647" s="5"/>
      <c r="J647" s="5"/>
      <c r="L647" s="6">
        <f t="shared" si="1052"/>
        <v>0</v>
      </c>
      <c r="N6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7" s="96">
        <f t="shared" si="1053"/>
        <v>0</v>
      </c>
      <c r="R6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47" s="6">
        <f t="shared" si="1054"/>
        <v>0</v>
      </c>
      <c r="AE647" s="7"/>
      <c r="AF647" s="6">
        <f t="shared" si="1055"/>
        <v>0</v>
      </c>
      <c r="AG647" s="6">
        <f t="shared" si="1056"/>
        <v>0</v>
      </c>
      <c r="AH647" s="6">
        <f t="shared" si="1057"/>
        <v>0</v>
      </c>
      <c r="AI647" s="6">
        <f t="shared" si="1058"/>
        <v>0</v>
      </c>
      <c r="AJ647" s="6">
        <f t="shared" si="1059"/>
        <v>0</v>
      </c>
      <c r="AK647" s="6">
        <f t="shared" si="1060"/>
        <v>0</v>
      </c>
      <c r="AL647" s="6"/>
      <c r="AM6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7" s="9" t="e">
        <f t="shared" si="1061"/>
        <v>#REF!</v>
      </c>
      <c r="BD647" s="9" t="e">
        <f t="shared" si="1062"/>
        <v>#REF!</v>
      </c>
      <c r="BE647" s="9" t="e">
        <f t="shared" si="1063"/>
        <v>#REF!</v>
      </c>
      <c r="BF647" s="9" t="e">
        <f t="shared" si="1064"/>
        <v>#REF!</v>
      </c>
      <c r="BG647" s="9" t="e">
        <f t="shared" si="1065"/>
        <v>#REF!</v>
      </c>
      <c r="BH647" s="9" t="e">
        <f t="shared" si="1066"/>
        <v>#REF!</v>
      </c>
      <c r="BI647" s="9" t="e">
        <f t="shared" si="1067"/>
        <v>#REF!</v>
      </c>
      <c r="BL647" s="10" t="e">
        <f>SUMIF([3]gfs0910a!#REF!,'[3]total hrs'!#REF!,[3]gfs0910a!#REF!)</f>
        <v>#REF!</v>
      </c>
      <c r="BM647" s="10" t="e">
        <f t="shared" si="1068"/>
        <v>#REF!</v>
      </c>
      <c r="BN647" s="10" t="e">
        <f>SUMIF([3]gfs0910a!#REF!,'[3]total hrs'!#REF!,[3]gfs0910a!#REF!)</f>
        <v>#REF!</v>
      </c>
      <c r="BO647" s="10" t="e">
        <f t="shared" si="1069"/>
        <v>#REF!</v>
      </c>
      <c r="BP647" s="10" t="e">
        <f>SUMIF([3]gfs0910a!#REF!,'[3]total hrs'!#REF!,[3]gfs0910a!#REF!)</f>
        <v>#REF!</v>
      </c>
      <c r="BQ647" s="10" t="e">
        <f t="shared" si="1070"/>
        <v>#REF!</v>
      </c>
      <c r="BR647" s="10" t="e">
        <f>SUMIF([3]gfs0910a!#REF!,'[3]total hrs'!#REF!,[3]gfs0910a!#REF!)</f>
        <v>#REF!</v>
      </c>
      <c r="BS647" s="10" t="e">
        <f t="shared" si="1071"/>
        <v>#REF!</v>
      </c>
      <c r="BT647" s="10" t="e">
        <f>SUMIF([3]gfs0910a!#REF!,'[3]total hrs'!#REF!,[3]gfs0910a!#REF!)</f>
        <v>#REF!</v>
      </c>
      <c r="BU647" s="10" t="e">
        <f t="shared" si="1072"/>
        <v>#REF!</v>
      </c>
      <c r="BV647" s="10" t="e">
        <f>SUMIF([3]gfs0910a!#REF!,'[3]total hrs'!#REF!,[3]gfs0910a!#REF!)</f>
        <v>#REF!</v>
      </c>
      <c r="BW647" s="10" t="e">
        <f t="shared" si="1073"/>
        <v>#REF!</v>
      </c>
    </row>
    <row r="648" spans="1:75" ht="21" customHeight="1" x14ac:dyDescent="0.25">
      <c r="A648" s="12">
        <v>52737</v>
      </c>
      <c r="B648" s="12" t="s">
        <v>671</v>
      </c>
      <c r="C648" s="15" t="s">
        <v>20</v>
      </c>
      <c r="D648" s="29">
        <f>SUMIF(general!$C:$C,'control sheet'!$A:$A,general!$K:$K)</f>
        <v>0</v>
      </c>
      <c r="E648" s="5">
        <f>SUMIF(airport!C:C,'control sheet'!A:A,airport!K:K)</f>
        <v>50</v>
      </c>
      <c r="F648" s="5">
        <f>SUMIF(denarau!C:C,'control sheet'!A:A,denarau!K:K)</f>
        <v>0</v>
      </c>
      <c r="G648" s="98">
        <f>SUMIF(fijian!$C:$C,'control sheet'!$A:$A,fijian!$K:$K)</f>
        <v>0</v>
      </c>
      <c r="H648" s="5">
        <f>SUMIF(north!C:C,'control sheet'!A:A,north!K:K)</f>
        <v>0</v>
      </c>
      <c r="I648" s="5"/>
      <c r="J648" s="5"/>
      <c r="L648" s="6">
        <f t="shared" si="1052"/>
        <v>50</v>
      </c>
      <c r="N6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41</v>
      </c>
      <c r="O6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6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8" s="96">
        <f t="shared" si="1053"/>
        <v>0</v>
      </c>
      <c r="R6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</v>
      </c>
      <c r="S6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648" s="6">
        <f t="shared" si="1054"/>
        <v>50</v>
      </c>
      <c r="AE648" s="7"/>
      <c r="AF648" s="6">
        <f t="shared" si="1055"/>
        <v>41</v>
      </c>
      <c r="AG648" s="6">
        <f t="shared" si="1056"/>
        <v>9</v>
      </c>
      <c r="AH648" s="6">
        <f t="shared" si="1057"/>
        <v>0</v>
      </c>
      <c r="AI648" s="6">
        <f t="shared" si="1058"/>
        <v>0</v>
      </c>
      <c r="AJ648" s="6">
        <f t="shared" si="1059"/>
        <v>10</v>
      </c>
      <c r="AK648" s="6">
        <f t="shared" si="1060"/>
        <v>18</v>
      </c>
      <c r="AL648" s="6"/>
      <c r="AM6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8" s="9" t="e">
        <f t="shared" si="1061"/>
        <v>#REF!</v>
      </c>
      <c r="BD648" s="9" t="e">
        <f t="shared" si="1062"/>
        <v>#REF!</v>
      </c>
      <c r="BE648" s="9" t="e">
        <f t="shared" si="1063"/>
        <v>#REF!</v>
      </c>
      <c r="BF648" s="9" t="e">
        <f t="shared" si="1064"/>
        <v>#REF!</v>
      </c>
      <c r="BG648" s="9" t="e">
        <f t="shared" si="1065"/>
        <v>#REF!</v>
      </c>
      <c r="BH648" s="9" t="e">
        <f t="shared" si="1066"/>
        <v>#REF!</v>
      </c>
      <c r="BI648" s="9" t="e">
        <f t="shared" si="1067"/>
        <v>#REF!</v>
      </c>
      <c r="BL648" s="10" t="e">
        <f>SUMIF([3]gfs0910a!#REF!,'[3]total hrs'!#REF!,[3]gfs0910a!#REF!)</f>
        <v>#REF!</v>
      </c>
      <c r="BM648" s="10" t="e">
        <f t="shared" si="1068"/>
        <v>#REF!</v>
      </c>
      <c r="BN648" s="10" t="e">
        <f>SUMIF([3]gfs0910a!#REF!,'[3]total hrs'!#REF!,[3]gfs0910a!#REF!)</f>
        <v>#REF!</v>
      </c>
      <c r="BO648" s="10" t="e">
        <f t="shared" si="1069"/>
        <v>#REF!</v>
      </c>
      <c r="BP648" s="10" t="e">
        <f>SUMIF([3]gfs0910a!#REF!,'[3]total hrs'!#REF!,[3]gfs0910a!#REF!)</f>
        <v>#REF!</v>
      </c>
      <c r="BQ648" s="10" t="e">
        <f t="shared" si="1070"/>
        <v>#REF!</v>
      </c>
      <c r="BR648" s="10" t="e">
        <f>SUMIF([3]gfs0910a!#REF!,'[3]total hrs'!#REF!,[3]gfs0910a!#REF!)</f>
        <v>#REF!</v>
      </c>
      <c r="BS648" s="10" t="e">
        <f t="shared" si="1071"/>
        <v>#REF!</v>
      </c>
      <c r="BT648" s="10" t="e">
        <f>SUMIF([3]gfs0910a!#REF!,'[3]total hrs'!#REF!,[3]gfs0910a!#REF!)</f>
        <v>#REF!</v>
      </c>
      <c r="BU648" s="10" t="e">
        <f t="shared" si="1072"/>
        <v>#REF!</v>
      </c>
      <c r="BV648" s="10" t="e">
        <f>SUMIF([3]gfs0910a!#REF!,'[3]total hrs'!#REF!,[3]gfs0910a!#REF!)</f>
        <v>#REF!</v>
      </c>
      <c r="BW648" s="10" t="e">
        <f t="shared" si="1073"/>
        <v>#REF!</v>
      </c>
    </row>
    <row r="649" spans="1:75" ht="21" customHeight="1" x14ac:dyDescent="0.25">
      <c r="A649" s="12">
        <v>52739</v>
      </c>
      <c r="B649" s="12" t="s">
        <v>672</v>
      </c>
      <c r="C649" s="15" t="s">
        <v>20</v>
      </c>
      <c r="D649" s="29">
        <f>SUMIF(general!$C:$C,'control sheet'!$A:$A,general!$K:$K)</f>
        <v>0</v>
      </c>
      <c r="E649" s="5">
        <f>SUMIF(airport!C:C,'control sheet'!A:A,airport!K:K)</f>
        <v>37</v>
      </c>
      <c r="F649" s="5">
        <f>SUMIF(denarau!C:C,'control sheet'!A:A,denarau!K:K)</f>
        <v>0</v>
      </c>
      <c r="G649" s="98">
        <f>SUMIF(fijian!$C:$C,'control sheet'!$A:$A,fijian!$K:$K)</f>
        <v>0</v>
      </c>
      <c r="H649" s="5">
        <f>SUMIF(north!C:C,'control sheet'!A:A,north!K:K)</f>
        <v>0</v>
      </c>
      <c r="I649" s="5"/>
      <c r="J649" s="5"/>
      <c r="L649" s="6">
        <f t="shared" ref="L649:L655" si="1074">SUM(D649:J649)</f>
        <v>37</v>
      </c>
      <c r="N6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6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</v>
      </c>
      <c r="P6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49" s="96">
        <f t="shared" ref="Q649:Q655" si="1075">SUM(N649:P649)-L649</f>
        <v>0</v>
      </c>
      <c r="R6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7.4</v>
      </c>
      <c r="S6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49" s="6">
        <f t="shared" ref="AD649:AD655" si="1076">+L649-U649</f>
        <v>37</v>
      </c>
      <c r="AE649" s="7"/>
      <c r="AF649" s="6">
        <f t="shared" ref="AF649:AK655" si="1077">+N649-W649</f>
        <v>36</v>
      </c>
      <c r="AG649" s="6">
        <f t="shared" si="1077"/>
        <v>1</v>
      </c>
      <c r="AH649" s="6">
        <f t="shared" si="1077"/>
        <v>0</v>
      </c>
      <c r="AI649" s="6">
        <f t="shared" si="1077"/>
        <v>0</v>
      </c>
      <c r="AJ649" s="6">
        <f t="shared" si="1077"/>
        <v>7.4</v>
      </c>
      <c r="AK649" s="6">
        <f t="shared" si="1077"/>
        <v>0</v>
      </c>
      <c r="AL649" s="6"/>
      <c r="AM6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49" s="9" t="e">
        <f t="shared" ref="BC649:BI655" si="1078">+AM649-AU649</f>
        <v>#REF!</v>
      </c>
      <c r="BD649" s="9" t="e">
        <f t="shared" si="1078"/>
        <v>#REF!</v>
      </c>
      <c r="BE649" s="9" t="e">
        <f t="shared" si="1078"/>
        <v>#REF!</v>
      </c>
      <c r="BF649" s="9" t="e">
        <f t="shared" si="1078"/>
        <v>#REF!</v>
      </c>
      <c r="BG649" s="9" t="e">
        <f t="shared" si="1078"/>
        <v>#REF!</v>
      </c>
      <c r="BH649" s="9" t="e">
        <f t="shared" si="1078"/>
        <v>#REF!</v>
      </c>
      <c r="BI649" s="9" t="e">
        <f t="shared" si="1078"/>
        <v>#REF!</v>
      </c>
      <c r="BL649" s="10" t="e">
        <f>SUMIF([3]gfs0910a!#REF!,'[3]total hrs'!#REF!,[3]gfs0910a!#REF!)</f>
        <v>#REF!</v>
      </c>
      <c r="BM649" s="10" t="e">
        <f t="shared" ref="BM649:BM655" si="1079">+BL649-L649</f>
        <v>#REF!</v>
      </c>
      <c r="BN649" s="10" t="e">
        <f>SUMIF([3]gfs0910a!#REF!,'[3]total hrs'!#REF!,[3]gfs0910a!#REF!)</f>
        <v>#REF!</v>
      </c>
      <c r="BO649" s="10" t="e">
        <f t="shared" ref="BO649:BO655" si="1080">+BN649-N649</f>
        <v>#REF!</v>
      </c>
      <c r="BP649" s="10" t="e">
        <f>SUMIF([3]gfs0910a!#REF!,'[3]total hrs'!#REF!,[3]gfs0910a!#REF!)</f>
        <v>#REF!</v>
      </c>
      <c r="BQ649" s="10" t="e">
        <f t="shared" ref="BQ649:BQ655" si="1081">+BP649-O649</f>
        <v>#REF!</v>
      </c>
      <c r="BR649" s="10" t="e">
        <f>SUMIF([3]gfs0910a!#REF!,'[3]total hrs'!#REF!,[3]gfs0910a!#REF!)</f>
        <v>#REF!</v>
      </c>
      <c r="BS649" s="10" t="e">
        <f t="shared" ref="BS649:BS655" si="1082">+BR649-P649</f>
        <v>#REF!</v>
      </c>
      <c r="BT649" s="10" t="e">
        <f>SUMIF([3]gfs0910a!#REF!,'[3]total hrs'!#REF!,[3]gfs0910a!#REF!)</f>
        <v>#REF!</v>
      </c>
      <c r="BU649" s="10" t="e">
        <f t="shared" ref="BU649:BU655" si="1083">+BT649-R649</f>
        <v>#REF!</v>
      </c>
      <c r="BV649" s="10" t="e">
        <f>SUMIF([3]gfs0910a!#REF!,'[3]total hrs'!#REF!,[3]gfs0910a!#REF!)</f>
        <v>#REF!</v>
      </c>
      <c r="BW649" s="10" t="e">
        <f t="shared" ref="BW649:BW655" si="1084">+BV649-S649</f>
        <v>#REF!</v>
      </c>
    </row>
    <row r="650" spans="1:75" ht="21" customHeight="1" x14ac:dyDescent="0.25">
      <c r="A650" s="12">
        <v>52740</v>
      </c>
      <c r="B650" s="12" t="s">
        <v>673</v>
      </c>
      <c r="C650" s="15" t="s">
        <v>20</v>
      </c>
      <c r="D650" s="29">
        <f>SUMIF(general!$C:$C,'control sheet'!$A:$A,general!$K:$K)</f>
        <v>0</v>
      </c>
      <c r="E650" s="5">
        <f>SUMIF(airport!C:C,'control sheet'!A:A,airport!K:K)</f>
        <v>0</v>
      </c>
      <c r="F650" s="5">
        <f>SUMIF(denarau!C:C,'control sheet'!A:A,denarau!K:K)</f>
        <v>0</v>
      </c>
      <c r="G650" s="98">
        <f>SUMIF(fijian!$C:$C,'control sheet'!$A:$A,fijian!$K:$K)</f>
        <v>0</v>
      </c>
      <c r="H650" s="5">
        <f>SUMIF(north!C:C,'control sheet'!A:A,north!K:K)</f>
        <v>0</v>
      </c>
      <c r="I650" s="5"/>
      <c r="J650" s="5"/>
      <c r="L650" s="6">
        <f t="shared" si="1074"/>
        <v>0</v>
      </c>
      <c r="N6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0" s="96">
        <f t="shared" si="1075"/>
        <v>0</v>
      </c>
      <c r="R6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50" s="6">
        <f t="shared" si="1076"/>
        <v>0</v>
      </c>
      <c r="AE650" s="7"/>
      <c r="AF650" s="6">
        <f t="shared" si="1077"/>
        <v>0</v>
      </c>
      <c r="AG650" s="6">
        <f t="shared" si="1077"/>
        <v>0</v>
      </c>
      <c r="AH650" s="6">
        <f t="shared" si="1077"/>
        <v>0</v>
      </c>
      <c r="AI650" s="6">
        <f t="shared" si="1077"/>
        <v>0</v>
      </c>
      <c r="AJ650" s="6">
        <f t="shared" si="1077"/>
        <v>0</v>
      </c>
      <c r="AK650" s="6">
        <f t="shared" si="1077"/>
        <v>0</v>
      </c>
      <c r="AL650" s="6"/>
      <c r="AM6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0" s="9" t="e">
        <f t="shared" si="1078"/>
        <v>#REF!</v>
      </c>
      <c r="BD650" s="9" t="e">
        <f t="shared" si="1078"/>
        <v>#REF!</v>
      </c>
      <c r="BE650" s="9" t="e">
        <f t="shared" si="1078"/>
        <v>#REF!</v>
      </c>
      <c r="BF650" s="9" t="e">
        <f t="shared" si="1078"/>
        <v>#REF!</v>
      </c>
      <c r="BG650" s="9" t="e">
        <f t="shared" si="1078"/>
        <v>#REF!</v>
      </c>
      <c r="BH650" s="9" t="e">
        <f t="shared" si="1078"/>
        <v>#REF!</v>
      </c>
      <c r="BI650" s="9" t="e">
        <f t="shared" si="1078"/>
        <v>#REF!</v>
      </c>
      <c r="BL650" s="10" t="e">
        <f>SUMIF([3]gfs0910a!#REF!,'[3]total hrs'!#REF!,[3]gfs0910a!#REF!)</f>
        <v>#REF!</v>
      </c>
      <c r="BM650" s="10" t="e">
        <f t="shared" si="1079"/>
        <v>#REF!</v>
      </c>
      <c r="BN650" s="10" t="e">
        <f>SUMIF([3]gfs0910a!#REF!,'[3]total hrs'!#REF!,[3]gfs0910a!#REF!)</f>
        <v>#REF!</v>
      </c>
      <c r="BO650" s="10" t="e">
        <f t="shared" si="1080"/>
        <v>#REF!</v>
      </c>
      <c r="BP650" s="10" t="e">
        <f>SUMIF([3]gfs0910a!#REF!,'[3]total hrs'!#REF!,[3]gfs0910a!#REF!)</f>
        <v>#REF!</v>
      </c>
      <c r="BQ650" s="10" t="e">
        <f t="shared" si="1081"/>
        <v>#REF!</v>
      </c>
      <c r="BR650" s="10" t="e">
        <f>SUMIF([3]gfs0910a!#REF!,'[3]total hrs'!#REF!,[3]gfs0910a!#REF!)</f>
        <v>#REF!</v>
      </c>
      <c r="BS650" s="10" t="e">
        <f t="shared" si="1082"/>
        <v>#REF!</v>
      </c>
      <c r="BT650" s="10" t="e">
        <f>SUMIF([3]gfs0910a!#REF!,'[3]total hrs'!#REF!,[3]gfs0910a!#REF!)</f>
        <v>#REF!</v>
      </c>
      <c r="BU650" s="10" t="e">
        <f t="shared" si="1083"/>
        <v>#REF!</v>
      </c>
      <c r="BV650" s="10" t="e">
        <f>SUMIF([3]gfs0910a!#REF!,'[3]total hrs'!#REF!,[3]gfs0910a!#REF!)</f>
        <v>#REF!</v>
      </c>
      <c r="BW650" s="10" t="e">
        <f t="shared" si="1084"/>
        <v>#REF!</v>
      </c>
    </row>
    <row r="651" spans="1:75" ht="21" customHeight="1" x14ac:dyDescent="0.25">
      <c r="A651" s="12">
        <v>52741</v>
      </c>
      <c r="B651" s="12" t="s">
        <v>674</v>
      </c>
      <c r="C651" s="15" t="s">
        <v>20</v>
      </c>
      <c r="D651" s="29">
        <f>SUMIF(general!$C:$C,'control sheet'!$A:$A,general!$K:$K)</f>
        <v>0</v>
      </c>
      <c r="E651" s="5">
        <f>SUMIF(airport!C:C,'control sheet'!A:A,airport!K:K)</f>
        <v>50</v>
      </c>
      <c r="F651" s="5">
        <f>SUMIF(denarau!C:C,'control sheet'!A:A,denarau!K:K)</f>
        <v>0</v>
      </c>
      <c r="G651" s="98">
        <f>SUMIF(fijian!$C:$C,'control sheet'!$A:$A,fijian!$K:$K)</f>
        <v>0</v>
      </c>
      <c r="H651" s="5">
        <f>SUMIF(north!C:C,'control sheet'!A:A,north!K:K)</f>
        <v>0</v>
      </c>
      <c r="I651" s="5"/>
      <c r="J651" s="5"/>
      <c r="L651" s="6">
        <f t="shared" si="1074"/>
        <v>50</v>
      </c>
      <c r="N6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6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6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1" s="96">
        <f t="shared" si="1075"/>
        <v>0</v>
      </c>
      <c r="R6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</v>
      </c>
      <c r="S6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51" s="6">
        <f t="shared" si="1076"/>
        <v>50</v>
      </c>
      <c r="AE651" s="7"/>
      <c r="AF651" s="6">
        <f t="shared" si="1077"/>
        <v>44</v>
      </c>
      <c r="AG651" s="6">
        <f t="shared" si="1077"/>
        <v>6</v>
      </c>
      <c r="AH651" s="6">
        <f t="shared" si="1077"/>
        <v>0</v>
      </c>
      <c r="AI651" s="6">
        <f t="shared" si="1077"/>
        <v>0</v>
      </c>
      <c r="AJ651" s="6">
        <f t="shared" si="1077"/>
        <v>10</v>
      </c>
      <c r="AK651" s="6">
        <f t="shared" si="1077"/>
        <v>12</v>
      </c>
      <c r="AL651" s="6"/>
      <c r="AM6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1" s="9" t="e">
        <f t="shared" si="1078"/>
        <v>#REF!</v>
      </c>
      <c r="BD651" s="9" t="e">
        <f t="shared" si="1078"/>
        <v>#REF!</v>
      </c>
      <c r="BE651" s="9" t="e">
        <f t="shared" si="1078"/>
        <v>#REF!</v>
      </c>
      <c r="BF651" s="9" t="e">
        <f t="shared" si="1078"/>
        <v>#REF!</v>
      </c>
      <c r="BG651" s="9" t="e">
        <f t="shared" si="1078"/>
        <v>#REF!</v>
      </c>
      <c r="BH651" s="9" t="e">
        <f t="shared" si="1078"/>
        <v>#REF!</v>
      </c>
      <c r="BI651" s="9" t="e">
        <f t="shared" si="1078"/>
        <v>#REF!</v>
      </c>
      <c r="BL651" s="10" t="e">
        <f>SUMIF([3]gfs0910a!#REF!,'[3]total hrs'!#REF!,[3]gfs0910a!#REF!)</f>
        <v>#REF!</v>
      </c>
      <c r="BM651" s="10" t="e">
        <f t="shared" si="1079"/>
        <v>#REF!</v>
      </c>
      <c r="BN651" s="10" t="e">
        <f>SUMIF([3]gfs0910a!#REF!,'[3]total hrs'!#REF!,[3]gfs0910a!#REF!)</f>
        <v>#REF!</v>
      </c>
      <c r="BO651" s="10" t="e">
        <f t="shared" si="1080"/>
        <v>#REF!</v>
      </c>
      <c r="BP651" s="10" t="e">
        <f>SUMIF([3]gfs0910a!#REF!,'[3]total hrs'!#REF!,[3]gfs0910a!#REF!)</f>
        <v>#REF!</v>
      </c>
      <c r="BQ651" s="10" t="e">
        <f t="shared" si="1081"/>
        <v>#REF!</v>
      </c>
      <c r="BR651" s="10" t="e">
        <f>SUMIF([3]gfs0910a!#REF!,'[3]total hrs'!#REF!,[3]gfs0910a!#REF!)</f>
        <v>#REF!</v>
      </c>
      <c r="BS651" s="10" t="e">
        <f t="shared" si="1082"/>
        <v>#REF!</v>
      </c>
      <c r="BT651" s="10" t="e">
        <f>SUMIF([3]gfs0910a!#REF!,'[3]total hrs'!#REF!,[3]gfs0910a!#REF!)</f>
        <v>#REF!</v>
      </c>
      <c r="BU651" s="10" t="e">
        <f t="shared" si="1083"/>
        <v>#REF!</v>
      </c>
      <c r="BV651" s="10" t="e">
        <f>SUMIF([3]gfs0910a!#REF!,'[3]total hrs'!#REF!,[3]gfs0910a!#REF!)</f>
        <v>#REF!</v>
      </c>
      <c r="BW651" s="10" t="e">
        <f t="shared" si="1084"/>
        <v>#REF!</v>
      </c>
    </row>
    <row r="652" spans="1:75" ht="21" customHeight="1" x14ac:dyDescent="0.25">
      <c r="A652" s="12">
        <v>52742</v>
      </c>
      <c r="B652" s="12" t="s">
        <v>675</v>
      </c>
      <c r="C652" s="15" t="s">
        <v>20</v>
      </c>
      <c r="D652" s="29">
        <f>SUMIF(general!$C:$C,'control sheet'!$A:$A,general!$K:$K)</f>
        <v>0</v>
      </c>
      <c r="E652" s="5">
        <f>SUMIF(airport!C:C,'control sheet'!A:A,airport!K:K)</f>
        <v>0</v>
      </c>
      <c r="F652" s="5">
        <f>SUMIF(denarau!C:C,'control sheet'!A:A,denarau!K:K)</f>
        <v>0</v>
      </c>
      <c r="G652" s="98">
        <f>SUMIF(fijian!$C:$C,'control sheet'!$A:$A,fijian!$K:$K)</f>
        <v>0</v>
      </c>
      <c r="H652" s="5">
        <f>SUMIF(north!C:C,'control sheet'!A:A,north!K:K)</f>
        <v>0</v>
      </c>
      <c r="I652" s="5"/>
      <c r="J652" s="5"/>
      <c r="L652" s="6">
        <f t="shared" si="1074"/>
        <v>0</v>
      </c>
      <c r="N6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2" s="96">
        <f t="shared" si="1075"/>
        <v>0</v>
      </c>
      <c r="R6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52" s="6">
        <f t="shared" si="1076"/>
        <v>0</v>
      </c>
      <c r="AE652" s="7"/>
      <c r="AF652" s="6">
        <f t="shared" si="1077"/>
        <v>0</v>
      </c>
      <c r="AG652" s="6">
        <f t="shared" si="1077"/>
        <v>0</v>
      </c>
      <c r="AH652" s="6">
        <f t="shared" si="1077"/>
        <v>0</v>
      </c>
      <c r="AI652" s="6">
        <f t="shared" si="1077"/>
        <v>0</v>
      </c>
      <c r="AJ652" s="6">
        <f t="shared" si="1077"/>
        <v>0</v>
      </c>
      <c r="AK652" s="6">
        <f t="shared" si="1077"/>
        <v>0</v>
      </c>
      <c r="AL652" s="6"/>
      <c r="AM6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2" s="9" t="e">
        <f t="shared" si="1078"/>
        <v>#REF!</v>
      </c>
      <c r="BD652" s="9" t="e">
        <f t="shared" si="1078"/>
        <v>#REF!</v>
      </c>
      <c r="BE652" s="9" t="e">
        <f t="shared" si="1078"/>
        <v>#REF!</v>
      </c>
      <c r="BF652" s="9" t="e">
        <f t="shared" si="1078"/>
        <v>#REF!</v>
      </c>
      <c r="BG652" s="9" t="e">
        <f t="shared" si="1078"/>
        <v>#REF!</v>
      </c>
      <c r="BH652" s="9" t="e">
        <f t="shared" si="1078"/>
        <v>#REF!</v>
      </c>
      <c r="BI652" s="9" t="e">
        <f t="shared" si="1078"/>
        <v>#REF!</v>
      </c>
      <c r="BL652" s="10" t="e">
        <f>SUMIF([3]gfs0910a!#REF!,'[3]total hrs'!#REF!,[3]gfs0910a!#REF!)</f>
        <v>#REF!</v>
      </c>
      <c r="BM652" s="10" t="e">
        <f t="shared" si="1079"/>
        <v>#REF!</v>
      </c>
      <c r="BN652" s="10" t="e">
        <f>SUMIF([3]gfs0910a!#REF!,'[3]total hrs'!#REF!,[3]gfs0910a!#REF!)</f>
        <v>#REF!</v>
      </c>
      <c r="BO652" s="10" t="e">
        <f t="shared" si="1080"/>
        <v>#REF!</v>
      </c>
      <c r="BP652" s="10" t="e">
        <f>SUMIF([3]gfs0910a!#REF!,'[3]total hrs'!#REF!,[3]gfs0910a!#REF!)</f>
        <v>#REF!</v>
      </c>
      <c r="BQ652" s="10" t="e">
        <f t="shared" si="1081"/>
        <v>#REF!</v>
      </c>
      <c r="BR652" s="10" t="e">
        <f>SUMIF([3]gfs0910a!#REF!,'[3]total hrs'!#REF!,[3]gfs0910a!#REF!)</f>
        <v>#REF!</v>
      </c>
      <c r="BS652" s="10" t="e">
        <f t="shared" si="1082"/>
        <v>#REF!</v>
      </c>
      <c r="BT652" s="10" t="e">
        <f>SUMIF([3]gfs0910a!#REF!,'[3]total hrs'!#REF!,[3]gfs0910a!#REF!)</f>
        <v>#REF!</v>
      </c>
      <c r="BU652" s="10" t="e">
        <f t="shared" si="1083"/>
        <v>#REF!</v>
      </c>
      <c r="BV652" s="10" t="e">
        <f>SUMIF([3]gfs0910a!#REF!,'[3]total hrs'!#REF!,[3]gfs0910a!#REF!)</f>
        <v>#REF!</v>
      </c>
      <c r="BW652" s="10" t="e">
        <f t="shared" si="1084"/>
        <v>#REF!</v>
      </c>
    </row>
    <row r="653" spans="1:75" ht="21" customHeight="1" x14ac:dyDescent="0.25">
      <c r="A653" s="12">
        <v>52743</v>
      </c>
      <c r="B653" s="12" t="s">
        <v>676</v>
      </c>
      <c r="C653" s="15" t="s">
        <v>20</v>
      </c>
      <c r="D653" s="29">
        <f>SUMIF(general!$C:$C,'control sheet'!$A:$A,general!$K:$K)</f>
        <v>0</v>
      </c>
      <c r="E653" s="5">
        <f>SUMIF(airport!C:C,'control sheet'!A:A,airport!K:K)</f>
        <v>0</v>
      </c>
      <c r="F653" s="5">
        <f>SUMIF(denarau!C:C,'control sheet'!A:A,denarau!K:K)</f>
        <v>0</v>
      </c>
      <c r="G653" s="98">
        <f>SUMIF(fijian!$C:$C,'control sheet'!$A:$A,fijian!$K:$K)</f>
        <v>0</v>
      </c>
      <c r="H653" s="5">
        <f>SUMIF(north!C:C,'control sheet'!A:A,north!K:K)</f>
        <v>0</v>
      </c>
      <c r="I653" s="5"/>
      <c r="J653" s="5"/>
      <c r="L653" s="6">
        <f t="shared" si="1074"/>
        <v>0</v>
      </c>
      <c r="N6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3" s="96">
        <f t="shared" si="1075"/>
        <v>0</v>
      </c>
      <c r="R6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53" s="6">
        <f t="shared" si="1076"/>
        <v>0</v>
      </c>
      <c r="AE653" s="7"/>
      <c r="AF653" s="6">
        <f t="shared" si="1077"/>
        <v>0</v>
      </c>
      <c r="AG653" s="6">
        <f t="shared" si="1077"/>
        <v>0</v>
      </c>
      <c r="AH653" s="6">
        <f t="shared" si="1077"/>
        <v>0</v>
      </c>
      <c r="AI653" s="6">
        <f t="shared" si="1077"/>
        <v>0</v>
      </c>
      <c r="AJ653" s="6">
        <f t="shared" si="1077"/>
        <v>0</v>
      </c>
      <c r="AK653" s="6">
        <f t="shared" si="1077"/>
        <v>0</v>
      </c>
      <c r="AL653" s="6"/>
      <c r="AM6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3" s="9" t="e">
        <f t="shared" si="1078"/>
        <v>#REF!</v>
      </c>
      <c r="BD653" s="9" t="e">
        <f t="shared" si="1078"/>
        <v>#REF!</v>
      </c>
      <c r="BE653" s="9" t="e">
        <f t="shared" si="1078"/>
        <v>#REF!</v>
      </c>
      <c r="BF653" s="9" t="e">
        <f t="shared" si="1078"/>
        <v>#REF!</v>
      </c>
      <c r="BG653" s="9" t="e">
        <f t="shared" si="1078"/>
        <v>#REF!</v>
      </c>
      <c r="BH653" s="9" t="e">
        <f t="shared" si="1078"/>
        <v>#REF!</v>
      </c>
      <c r="BI653" s="9" t="e">
        <f t="shared" si="1078"/>
        <v>#REF!</v>
      </c>
      <c r="BL653" s="10" t="e">
        <f>SUMIF([3]gfs0910a!#REF!,'[3]total hrs'!#REF!,[3]gfs0910a!#REF!)</f>
        <v>#REF!</v>
      </c>
      <c r="BM653" s="10" t="e">
        <f t="shared" si="1079"/>
        <v>#REF!</v>
      </c>
      <c r="BN653" s="10" t="e">
        <f>SUMIF([3]gfs0910a!#REF!,'[3]total hrs'!#REF!,[3]gfs0910a!#REF!)</f>
        <v>#REF!</v>
      </c>
      <c r="BO653" s="10" t="e">
        <f t="shared" si="1080"/>
        <v>#REF!</v>
      </c>
      <c r="BP653" s="10" t="e">
        <f>SUMIF([3]gfs0910a!#REF!,'[3]total hrs'!#REF!,[3]gfs0910a!#REF!)</f>
        <v>#REF!</v>
      </c>
      <c r="BQ653" s="10" t="e">
        <f t="shared" si="1081"/>
        <v>#REF!</v>
      </c>
      <c r="BR653" s="10" t="e">
        <f>SUMIF([3]gfs0910a!#REF!,'[3]total hrs'!#REF!,[3]gfs0910a!#REF!)</f>
        <v>#REF!</v>
      </c>
      <c r="BS653" s="10" t="e">
        <f t="shared" si="1082"/>
        <v>#REF!</v>
      </c>
      <c r="BT653" s="10" t="e">
        <f>SUMIF([3]gfs0910a!#REF!,'[3]total hrs'!#REF!,[3]gfs0910a!#REF!)</f>
        <v>#REF!</v>
      </c>
      <c r="BU653" s="10" t="e">
        <f t="shared" si="1083"/>
        <v>#REF!</v>
      </c>
      <c r="BV653" s="10" t="e">
        <f>SUMIF([3]gfs0910a!#REF!,'[3]total hrs'!#REF!,[3]gfs0910a!#REF!)</f>
        <v>#REF!</v>
      </c>
      <c r="BW653" s="10" t="e">
        <f t="shared" si="1084"/>
        <v>#REF!</v>
      </c>
    </row>
    <row r="654" spans="1:75" ht="21" customHeight="1" x14ac:dyDescent="0.25">
      <c r="A654" s="12">
        <v>52744</v>
      </c>
      <c r="B654" s="12" t="s">
        <v>680</v>
      </c>
      <c r="C654" s="15" t="s">
        <v>20</v>
      </c>
      <c r="D654" s="29">
        <f>SUMIF(general!$C:$C,'control sheet'!$A:$A,general!$K:$K)</f>
        <v>0</v>
      </c>
      <c r="E654" s="5">
        <f>SUMIF(airport!C:C,'control sheet'!A:A,airport!K:K)</f>
        <v>0</v>
      </c>
      <c r="F654" s="5">
        <f>SUMIF(denarau!C:C,'control sheet'!A:A,denarau!K:K)</f>
        <v>0</v>
      </c>
      <c r="G654" s="98">
        <f>SUMIF(fijian!$C:$C,'control sheet'!$A:$A,fijian!$K:$K)</f>
        <v>0</v>
      </c>
      <c r="H654" s="5">
        <f>SUMIF(north!C:C,'control sheet'!A:A,north!K:K)</f>
        <v>0</v>
      </c>
      <c r="I654" s="5"/>
      <c r="J654" s="5"/>
      <c r="L654" s="6">
        <f t="shared" si="1074"/>
        <v>0</v>
      </c>
      <c r="N6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4" s="96">
        <f t="shared" si="1075"/>
        <v>0</v>
      </c>
      <c r="R6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54" s="6">
        <f t="shared" si="1076"/>
        <v>0</v>
      </c>
      <c r="AE654" s="7"/>
      <c r="AF654" s="6">
        <f t="shared" si="1077"/>
        <v>0</v>
      </c>
      <c r="AG654" s="6">
        <f t="shared" si="1077"/>
        <v>0</v>
      </c>
      <c r="AH654" s="6">
        <f t="shared" si="1077"/>
        <v>0</v>
      </c>
      <c r="AI654" s="6">
        <f t="shared" si="1077"/>
        <v>0</v>
      </c>
      <c r="AJ654" s="6">
        <f t="shared" si="1077"/>
        <v>0</v>
      </c>
      <c r="AK654" s="6">
        <f t="shared" si="1077"/>
        <v>0</v>
      </c>
      <c r="AL654" s="6"/>
      <c r="AM6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4" s="9" t="e">
        <f t="shared" si="1078"/>
        <v>#REF!</v>
      </c>
      <c r="BD654" s="9" t="e">
        <f t="shared" si="1078"/>
        <v>#REF!</v>
      </c>
      <c r="BE654" s="9" t="e">
        <f t="shared" si="1078"/>
        <v>#REF!</v>
      </c>
      <c r="BF654" s="9" t="e">
        <f t="shared" si="1078"/>
        <v>#REF!</v>
      </c>
      <c r="BG654" s="9" t="e">
        <f t="shared" si="1078"/>
        <v>#REF!</v>
      </c>
      <c r="BH654" s="9" t="e">
        <f t="shared" si="1078"/>
        <v>#REF!</v>
      </c>
      <c r="BI654" s="9" t="e">
        <f t="shared" si="1078"/>
        <v>#REF!</v>
      </c>
      <c r="BL654" s="10" t="e">
        <f>SUMIF([3]gfs0910a!#REF!,'[3]total hrs'!#REF!,[3]gfs0910a!#REF!)</f>
        <v>#REF!</v>
      </c>
      <c r="BM654" s="10" t="e">
        <f t="shared" si="1079"/>
        <v>#REF!</v>
      </c>
      <c r="BN654" s="10" t="e">
        <f>SUMIF([3]gfs0910a!#REF!,'[3]total hrs'!#REF!,[3]gfs0910a!#REF!)</f>
        <v>#REF!</v>
      </c>
      <c r="BO654" s="10" t="e">
        <f t="shared" si="1080"/>
        <v>#REF!</v>
      </c>
      <c r="BP654" s="10" t="e">
        <f>SUMIF([3]gfs0910a!#REF!,'[3]total hrs'!#REF!,[3]gfs0910a!#REF!)</f>
        <v>#REF!</v>
      </c>
      <c r="BQ654" s="10" t="e">
        <f t="shared" si="1081"/>
        <v>#REF!</v>
      </c>
      <c r="BR654" s="10" t="e">
        <f>SUMIF([3]gfs0910a!#REF!,'[3]total hrs'!#REF!,[3]gfs0910a!#REF!)</f>
        <v>#REF!</v>
      </c>
      <c r="BS654" s="10" t="e">
        <f t="shared" si="1082"/>
        <v>#REF!</v>
      </c>
      <c r="BT654" s="10" t="e">
        <f>SUMIF([3]gfs0910a!#REF!,'[3]total hrs'!#REF!,[3]gfs0910a!#REF!)</f>
        <v>#REF!</v>
      </c>
      <c r="BU654" s="10" t="e">
        <f t="shared" si="1083"/>
        <v>#REF!</v>
      </c>
      <c r="BV654" s="10" t="e">
        <f>SUMIF([3]gfs0910a!#REF!,'[3]total hrs'!#REF!,[3]gfs0910a!#REF!)</f>
        <v>#REF!</v>
      </c>
      <c r="BW654" s="10" t="e">
        <f t="shared" si="1084"/>
        <v>#REF!</v>
      </c>
    </row>
    <row r="655" spans="1:75" ht="21" customHeight="1" x14ac:dyDescent="0.25">
      <c r="A655" s="12">
        <v>52745</v>
      </c>
      <c r="B655" s="12" t="s">
        <v>677</v>
      </c>
      <c r="C655" s="15" t="s">
        <v>20</v>
      </c>
      <c r="D655" s="29">
        <f>SUMIF(general!$C:$C,'control sheet'!$A:$A,general!$K:$K)</f>
        <v>0</v>
      </c>
      <c r="E655" s="5">
        <f>SUMIF(airport!C:C,'control sheet'!A:A,airport!K:K)</f>
        <v>33</v>
      </c>
      <c r="F655" s="5">
        <f>SUMIF(denarau!C:C,'control sheet'!A:A,denarau!K:K)</f>
        <v>0</v>
      </c>
      <c r="G655" s="98">
        <f>SUMIF(fijian!$C:$C,'control sheet'!$A:$A,fijian!$K:$K)</f>
        <v>0</v>
      </c>
      <c r="H655" s="5">
        <f>SUMIF(north!C:C,'control sheet'!A:A,north!K:K)</f>
        <v>0</v>
      </c>
      <c r="I655" s="5"/>
      <c r="J655" s="5"/>
      <c r="L655" s="6">
        <f t="shared" si="1074"/>
        <v>33</v>
      </c>
      <c r="N6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6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6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5" s="96">
        <f t="shared" si="1075"/>
        <v>0</v>
      </c>
      <c r="R6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55" s="6">
        <f t="shared" si="1076"/>
        <v>33</v>
      </c>
      <c r="AE655" s="7"/>
      <c r="AF655" s="6">
        <f t="shared" si="1077"/>
        <v>27</v>
      </c>
      <c r="AG655" s="6">
        <f t="shared" si="1077"/>
        <v>6</v>
      </c>
      <c r="AH655" s="6">
        <f t="shared" si="1077"/>
        <v>0</v>
      </c>
      <c r="AI655" s="6">
        <f t="shared" si="1077"/>
        <v>0</v>
      </c>
      <c r="AJ655" s="6">
        <f t="shared" si="1077"/>
        <v>0</v>
      </c>
      <c r="AK655" s="6">
        <f t="shared" si="1077"/>
        <v>12</v>
      </c>
      <c r="AL655" s="6"/>
      <c r="AM6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5" s="9" t="e">
        <f t="shared" si="1078"/>
        <v>#REF!</v>
      </c>
      <c r="BD655" s="9" t="e">
        <f t="shared" si="1078"/>
        <v>#REF!</v>
      </c>
      <c r="BE655" s="9" t="e">
        <f t="shared" si="1078"/>
        <v>#REF!</v>
      </c>
      <c r="BF655" s="9" t="e">
        <f t="shared" si="1078"/>
        <v>#REF!</v>
      </c>
      <c r="BG655" s="9" t="e">
        <f t="shared" si="1078"/>
        <v>#REF!</v>
      </c>
      <c r="BH655" s="9" t="e">
        <f t="shared" si="1078"/>
        <v>#REF!</v>
      </c>
      <c r="BI655" s="9" t="e">
        <f t="shared" si="1078"/>
        <v>#REF!</v>
      </c>
      <c r="BL655" s="10" t="e">
        <f>SUMIF([3]gfs0910a!#REF!,'[3]total hrs'!#REF!,[3]gfs0910a!#REF!)</f>
        <v>#REF!</v>
      </c>
      <c r="BM655" s="10" t="e">
        <f t="shared" si="1079"/>
        <v>#REF!</v>
      </c>
      <c r="BN655" s="10" t="e">
        <f>SUMIF([3]gfs0910a!#REF!,'[3]total hrs'!#REF!,[3]gfs0910a!#REF!)</f>
        <v>#REF!</v>
      </c>
      <c r="BO655" s="10" t="e">
        <f t="shared" si="1080"/>
        <v>#REF!</v>
      </c>
      <c r="BP655" s="10" t="e">
        <f>SUMIF([3]gfs0910a!#REF!,'[3]total hrs'!#REF!,[3]gfs0910a!#REF!)</f>
        <v>#REF!</v>
      </c>
      <c r="BQ655" s="10" t="e">
        <f t="shared" si="1081"/>
        <v>#REF!</v>
      </c>
      <c r="BR655" s="10" t="e">
        <f>SUMIF([3]gfs0910a!#REF!,'[3]total hrs'!#REF!,[3]gfs0910a!#REF!)</f>
        <v>#REF!</v>
      </c>
      <c r="BS655" s="10" t="e">
        <f t="shared" si="1082"/>
        <v>#REF!</v>
      </c>
      <c r="BT655" s="10" t="e">
        <f>SUMIF([3]gfs0910a!#REF!,'[3]total hrs'!#REF!,[3]gfs0910a!#REF!)</f>
        <v>#REF!</v>
      </c>
      <c r="BU655" s="10" t="e">
        <f t="shared" si="1083"/>
        <v>#REF!</v>
      </c>
      <c r="BV655" s="10" t="e">
        <f>SUMIF([3]gfs0910a!#REF!,'[3]total hrs'!#REF!,[3]gfs0910a!#REF!)</f>
        <v>#REF!</v>
      </c>
      <c r="BW655" s="10" t="e">
        <f t="shared" si="1084"/>
        <v>#REF!</v>
      </c>
    </row>
    <row r="656" spans="1:75" ht="21" customHeight="1" x14ac:dyDescent="0.25">
      <c r="A656" s="12">
        <v>52746</v>
      </c>
      <c r="B656" s="12" t="s">
        <v>679</v>
      </c>
      <c r="C656" s="15" t="s">
        <v>20</v>
      </c>
      <c r="D656" s="29">
        <f>SUMIF(general!$C:$C,'control sheet'!$A:$A,general!$K:$K)</f>
        <v>0</v>
      </c>
      <c r="E656" s="5">
        <f>SUMIF(airport!C:C,'control sheet'!A:A,airport!K:K)</f>
        <v>0</v>
      </c>
      <c r="F656" s="5">
        <f>SUMIF(denarau!C:C,'control sheet'!A:A,denarau!K:K)</f>
        <v>0</v>
      </c>
      <c r="G656" s="98">
        <f>SUMIF(fijian!$C:$C,'control sheet'!$A:$A,fijian!$K:$K)</f>
        <v>0</v>
      </c>
      <c r="H656" s="5">
        <f>SUMIF(north!C:C,'control sheet'!A:A,north!K:K)</f>
        <v>0</v>
      </c>
      <c r="I656" s="5"/>
      <c r="J656" s="5"/>
      <c r="L656" s="6">
        <f t="shared" ref="L656:L665" si="1085">SUM(D656:J656)</f>
        <v>0</v>
      </c>
      <c r="N6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6" s="96">
        <f t="shared" ref="Q656:Q665" si="1086">SUM(N656:P656)-L656</f>
        <v>0</v>
      </c>
      <c r="R6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56" s="6">
        <f t="shared" ref="AD656:AD665" si="1087">+L656-U656</f>
        <v>0</v>
      </c>
      <c r="AE656" s="7"/>
      <c r="AF656" s="6">
        <f t="shared" ref="AF656:AF665" si="1088">+N656-W656</f>
        <v>0</v>
      </c>
      <c r="AG656" s="6">
        <f t="shared" ref="AG656:AG665" si="1089">+O656-X656</f>
        <v>0</v>
      </c>
      <c r="AH656" s="6">
        <f t="shared" ref="AH656:AH665" si="1090">+P656-Y656</f>
        <v>0</v>
      </c>
      <c r="AI656" s="6">
        <f t="shared" ref="AI656:AI665" si="1091">+Q656-Z656</f>
        <v>0</v>
      </c>
      <c r="AJ656" s="6">
        <f t="shared" ref="AJ656:AJ665" si="1092">+R656-AA656</f>
        <v>0</v>
      </c>
      <c r="AK656" s="6">
        <f t="shared" ref="AK656:AK665" si="1093">+S656-AB656</f>
        <v>0</v>
      </c>
      <c r="AL656" s="6"/>
      <c r="AM6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6" s="9" t="e">
        <f t="shared" ref="BC656:BC665" si="1094">+AM656-AU656</f>
        <v>#REF!</v>
      </c>
      <c r="BD656" s="9" t="e">
        <f t="shared" ref="BD656:BD665" si="1095">+AN656-AV656</f>
        <v>#REF!</v>
      </c>
      <c r="BE656" s="9" t="e">
        <f t="shared" ref="BE656:BE665" si="1096">+AO656-AW656</f>
        <v>#REF!</v>
      </c>
      <c r="BF656" s="9" t="e">
        <f t="shared" ref="BF656:BF665" si="1097">+AP656-AX656</f>
        <v>#REF!</v>
      </c>
      <c r="BG656" s="9" t="e">
        <f t="shared" ref="BG656:BG665" si="1098">+AQ656-AY656</f>
        <v>#REF!</v>
      </c>
      <c r="BH656" s="9" t="e">
        <f t="shared" ref="BH656:BH665" si="1099">+AR656-AZ656</f>
        <v>#REF!</v>
      </c>
      <c r="BI656" s="9" t="e">
        <f t="shared" ref="BI656:BI665" si="1100">+AS656-BA656</f>
        <v>#REF!</v>
      </c>
      <c r="BL656" s="10" t="e">
        <f>SUMIF([3]gfs0910a!#REF!,'[3]total hrs'!#REF!,[3]gfs0910a!#REF!)</f>
        <v>#REF!</v>
      </c>
      <c r="BM656" s="10" t="e">
        <f t="shared" ref="BM656:BM665" si="1101">+BL656-L656</f>
        <v>#REF!</v>
      </c>
      <c r="BN656" s="10" t="e">
        <f>SUMIF([3]gfs0910a!#REF!,'[3]total hrs'!#REF!,[3]gfs0910a!#REF!)</f>
        <v>#REF!</v>
      </c>
      <c r="BO656" s="10" t="e">
        <f t="shared" ref="BO656:BO665" si="1102">+BN656-N656</f>
        <v>#REF!</v>
      </c>
      <c r="BP656" s="10" t="e">
        <f>SUMIF([3]gfs0910a!#REF!,'[3]total hrs'!#REF!,[3]gfs0910a!#REF!)</f>
        <v>#REF!</v>
      </c>
      <c r="BQ656" s="10" t="e">
        <f t="shared" ref="BQ656:BQ665" si="1103">+BP656-O656</f>
        <v>#REF!</v>
      </c>
      <c r="BR656" s="10" t="e">
        <f>SUMIF([3]gfs0910a!#REF!,'[3]total hrs'!#REF!,[3]gfs0910a!#REF!)</f>
        <v>#REF!</v>
      </c>
      <c r="BS656" s="10" t="e">
        <f t="shared" ref="BS656:BS665" si="1104">+BR656-P656</f>
        <v>#REF!</v>
      </c>
      <c r="BT656" s="10" t="e">
        <f>SUMIF([3]gfs0910a!#REF!,'[3]total hrs'!#REF!,[3]gfs0910a!#REF!)</f>
        <v>#REF!</v>
      </c>
      <c r="BU656" s="10" t="e">
        <f t="shared" ref="BU656:BU665" si="1105">+BT656-R656</f>
        <v>#REF!</v>
      </c>
      <c r="BV656" s="10" t="e">
        <f>SUMIF([3]gfs0910a!#REF!,'[3]total hrs'!#REF!,[3]gfs0910a!#REF!)</f>
        <v>#REF!</v>
      </c>
      <c r="BW656" s="10" t="e">
        <f t="shared" ref="BW656:BW665" si="1106">+BV656-S656</f>
        <v>#REF!</v>
      </c>
    </row>
    <row r="657" spans="1:75" ht="21" customHeight="1" x14ac:dyDescent="0.25">
      <c r="A657" s="12">
        <v>52747</v>
      </c>
      <c r="B657" s="12" t="s">
        <v>678</v>
      </c>
      <c r="C657" s="15" t="s">
        <v>20</v>
      </c>
      <c r="D657" s="29">
        <f>SUMIF(general!$C:$C,'control sheet'!$A:$A,general!$K:$K)</f>
        <v>0</v>
      </c>
      <c r="E657" s="5">
        <f>SUMIF(airport!C:C,'control sheet'!A:A,airport!K:K)</f>
        <v>0</v>
      </c>
      <c r="F657" s="5">
        <f>SUMIF(denarau!C:C,'control sheet'!A:A,denarau!K:K)</f>
        <v>0</v>
      </c>
      <c r="G657" s="98">
        <f>SUMIF(fijian!$C:$C,'control sheet'!$A:$A,fijian!$K:$K)</f>
        <v>0</v>
      </c>
      <c r="H657" s="5">
        <f>SUMIF(north!C:C,'control sheet'!A:A,north!K:K)</f>
        <v>0</v>
      </c>
      <c r="I657" s="5"/>
      <c r="J657" s="5"/>
      <c r="L657" s="6">
        <f t="shared" si="1085"/>
        <v>0</v>
      </c>
      <c r="N6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7" s="96">
        <f t="shared" si="1086"/>
        <v>0</v>
      </c>
      <c r="R6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57" s="6">
        <f t="shared" si="1087"/>
        <v>0</v>
      </c>
      <c r="AE657" s="7"/>
      <c r="AF657" s="6">
        <f t="shared" si="1088"/>
        <v>0</v>
      </c>
      <c r="AG657" s="6">
        <f t="shared" si="1089"/>
        <v>0</v>
      </c>
      <c r="AH657" s="6">
        <f t="shared" si="1090"/>
        <v>0</v>
      </c>
      <c r="AI657" s="6">
        <f t="shared" si="1091"/>
        <v>0</v>
      </c>
      <c r="AJ657" s="6">
        <f t="shared" si="1092"/>
        <v>0</v>
      </c>
      <c r="AK657" s="6">
        <f t="shared" si="1093"/>
        <v>0</v>
      </c>
      <c r="AL657" s="6"/>
      <c r="AM6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7" s="9" t="e">
        <f t="shared" si="1094"/>
        <v>#REF!</v>
      </c>
      <c r="BD657" s="9" t="e">
        <f t="shared" si="1095"/>
        <v>#REF!</v>
      </c>
      <c r="BE657" s="9" t="e">
        <f t="shared" si="1096"/>
        <v>#REF!</v>
      </c>
      <c r="BF657" s="9" t="e">
        <f t="shared" si="1097"/>
        <v>#REF!</v>
      </c>
      <c r="BG657" s="9" t="e">
        <f t="shared" si="1098"/>
        <v>#REF!</v>
      </c>
      <c r="BH657" s="9" t="e">
        <f t="shared" si="1099"/>
        <v>#REF!</v>
      </c>
      <c r="BI657" s="9" t="e">
        <f t="shared" si="1100"/>
        <v>#REF!</v>
      </c>
      <c r="BL657" s="10" t="e">
        <f>SUMIF([3]gfs0910a!#REF!,'[3]total hrs'!#REF!,[3]gfs0910a!#REF!)</f>
        <v>#REF!</v>
      </c>
      <c r="BM657" s="10" t="e">
        <f t="shared" si="1101"/>
        <v>#REF!</v>
      </c>
      <c r="BN657" s="10" t="e">
        <f>SUMIF([3]gfs0910a!#REF!,'[3]total hrs'!#REF!,[3]gfs0910a!#REF!)</f>
        <v>#REF!</v>
      </c>
      <c r="BO657" s="10" t="e">
        <f t="shared" si="1102"/>
        <v>#REF!</v>
      </c>
      <c r="BP657" s="10" t="e">
        <f>SUMIF([3]gfs0910a!#REF!,'[3]total hrs'!#REF!,[3]gfs0910a!#REF!)</f>
        <v>#REF!</v>
      </c>
      <c r="BQ657" s="10" t="e">
        <f t="shared" si="1103"/>
        <v>#REF!</v>
      </c>
      <c r="BR657" s="10" t="e">
        <f>SUMIF([3]gfs0910a!#REF!,'[3]total hrs'!#REF!,[3]gfs0910a!#REF!)</f>
        <v>#REF!</v>
      </c>
      <c r="BS657" s="10" t="e">
        <f t="shared" si="1104"/>
        <v>#REF!</v>
      </c>
      <c r="BT657" s="10" t="e">
        <f>SUMIF([3]gfs0910a!#REF!,'[3]total hrs'!#REF!,[3]gfs0910a!#REF!)</f>
        <v>#REF!</v>
      </c>
      <c r="BU657" s="10" t="e">
        <f t="shared" si="1105"/>
        <v>#REF!</v>
      </c>
      <c r="BV657" s="10" t="e">
        <f>SUMIF([3]gfs0910a!#REF!,'[3]total hrs'!#REF!,[3]gfs0910a!#REF!)</f>
        <v>#REF!</v>
      </c>
      <c r="BW657" s="10" t="e">
        <f t="shared" si="1106"/>
        <v>#REF!</v>
      </c>
    </row>
    <row r="658" spans="1:75" ht="21" customHeight="1" x14ac:dyDescent="0.25">
      <c r="A658" s="12">
        <v>52749</v>
      </c>
      <c r="B658" s="12" t="s">
        <v>681</v>
      </c>
      <c r="C658" s="15" t="s">
        <v>20</v>
      </c>
      <c r="D658" s="29">
        <f>SUMIF(general!$C:$C,'control sheet'!$A:$A,general!$K:$K)</f>
        <v>0</v>
      </c>
      <c r="E658" s="5">
        <f>SUMIF(airport!C:C,'control sheet'!A:A,airport!K:K)</f>
        <v>0</v>
      </c>
      <c r="F658" s="5">
        <f>SUMIF(denarau!C:C,'control sheet'!A:A,denarau!K:K)</f>
        <v>0</v>
      </c>
      <c r="G658" s="98">
        <f>SUMIF(fijian!$C:$C,'control sheet'!$A:$A,fijian!$K:$K)</f>
        <v>0</v>
      </c>
      <c r="H658" s="5">
        <f>SUMIF(north!C:C,'control sheet'!A:A,north!K:K)</f>
        <v>0</v>
      </c>
      <c r="I658" s="5"/>
      <c r="J658" s="5"/>
      <c r="L658" s="6">
        <f t="shared" si="1085"/>
        <v>0</v>
      </c>
      <c r="N6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8" s="96">
        <f t="shared" si="1086"/>
        <v>0</v>
      </c>
      <c r="R6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58" s="6">
        <f t="shared" si="1087"/>
        <v>0</v>
      </c>
      <c r="AE658" s="7"/>
      <c r="AF658" s="6">
        <f t="shared" si="1088"/>
        <v>0</v>
      </c>
      <c r="AG658" s="6">
        <f t="shared" si="1089"/>
        <v>0</v>
      </c>
      <c r="AH658" s="6">
        <f t="shared" si="1090"/>
        <v>0</v>
      </c>
      <c r="AI658" s="6">
        <f t="shared" si="1091"/>
        <v>0</v>
      </c>
      <c r="AJ658" s="6">
        <f t="shared" si="1092"/>
        <v>0</v>
      </c>
      <c r="AK658" s="6">
        <f t="shared" si="1093"/>
        <v>0</v>
      </c>
      <c r="AL658" s="6"/>
      <c r="AM6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8" s="9" t="e">
        <f t="shared" si="1094"/>
        <v>#REF!</v>
      </c>
      <c r="BD658" s="9" t="e">
        <f t="shared" si="1095"/>
        <v>#REF!</v>
      </c>
      <c r="BE658" s="9" t="e">
        <f t="shared" si="1096"/>
        <v>#REF!</v>
      </c>
      <c r="BF658" s="9" t="e">
        <f t="shared" si="1097"/>
        <v>#REF!</v>
      </c>
      <c r="BG658" s="9" t="e">
        <f t="shared" si="1098"/>
        <v>#REF!</v>
      </c>
      <c r="BH658" s="9" t="e">
        <f t="shared" si="1099"/>
        <v>#REF!</v>
      </c>
      <c r="BI658" s="9" t="e">
        <f t="shared" si="1100"/>
        <v>#REF!</v>
      </c>
      <c r="BL658" s="10" t="e">
        <f>SUMIF([3]gfs0910a!#REF!,'[3]total hrs'!#REF!,[3]gfs0910a!#REF!)</f>
        <v>#REF!</v>
      </c>
      <c r="BM658" s="10" t="e">
        <f t="shared" si="1101"/>
        <v>#REF!</v>
      </c>
      <c r="BN658" s="10" t="e">
        <f>SUMIF([3]gfs0910a!#REF!,'[3]total hrs'!#REF!,[3]gfs0910a!#REF!)</f>
        <v>#REF!</v>
      </c>
      <c r="BO658" s="10" t="e">
        <f t="shared" si="1102"/>
        <v>#REF!</v>
      </c>
      <c r="BP658" s="10" t="e">
        <f>SUMIF([3]gfs0910a!#REF!,'[3]total hrs'!#REF!,[3]gfs0910a!#REF!)</f>
        <v>#REF!</v>
      </c>
      <c r="BQ658" s="10" t="e">
        <f t="shared" si="1103"/>
        <v>#REF!</v>
      </c>
      <c r="BR658" s="10" t="e">
        <f>SUMIF([3]gfs0910a!#REF!,'[3]total hrs'!#REF!,[3]gfs0910a!#REF!)</f>
        <v>#REF!</v>
      </c>
      <c r="BS658" s="10" t="e">
        <f t="shared" si="1104"/>
        <v>#REF!</v>
      </c>
      <c r="BT658" s="10" t="e">
        <f>SUMIF([3]gfs0910a!#REF!,'[3]total hrs'!#REF!,[3]gfs0910a!#REF!)</f>
        <v>#REF!</v>
      </c>
      <c r="BU658" s="10" t="e">
        <f t="shared" si="1105"/>
        <v>#REF!</v>
      </c>
      <c r="BV658" s="10" t="e">
        <f>SUMIF([3]gfs0910a!#REF!,'[3]total hrs'!#REF!,[3]gfs0910a!#REF!)</f>
        <v>#REF!</v>
      </c>
      <c r="BW658" s="10" t="e">
        <f t="shared" si="1106"/>
        <v>#REF!</v>
      </c>
    </row>
    <row r="659" spans="1:75" ht="21" customHeight="1" x14ac:dyDescent="0.25">
      <c r="A659" s="12">
        <v>52751</v>
      </c>
      <c r="B659" s="12" t="s">
        <v>682</v>
      </c>
      <c r="C659" s="15" t="s">
        <v>20</v>
      </c>
      <c r="D659" s="29">
        <f>SUMIF(general!$C:$C,'control sheet'!$A:$A,general!$K:$K)</f>
        <v>0</v>
      </c>
      <c r="E659" s="5">
        <f>SUMIF(airport!C:C,'control sheet'!A:A,airport!K:K)</f>
        <v>41</v>
      </c>
      <c r="F659" s="5">
        <f>SUMIF(denarau!C:C,'control sheet'!A:A,denarau!K:K)</f>
        <v>0</v>
      </c>
      <c r="G659" s="98">
        <f>SUMIF(fijian!$C:$C,'control sheet'!$A:$A,fijian!$K:$K)</f>
        <v>0</v>
      </c>
      <c r="H659" s="5">
        <f>SUMIF(north!C:C,'control sheet'!A:A,north!K:K)</f>
        <v>0</v>
      </c>
      <c r="I659" s="5"/>
      <c r="J659" s="5"/>
      <c r="L659" s="6">
        <f t="shared" si="1085"/>
        <v>41</v>
      </c>
      <c r="N6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6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6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59" s="96">
        <f t="shared" si="1086"/>
        <v>0</v>
      </c>
      <c r="R6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8.2000000000000011</v>
      </c>
      <c r="S6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659" s="6">
        <f t="shared" si="1087"/>
        <v>41</v>
      </c>
      <c r="AE659" s="7"/>
      <c r="AF659" s="6">
        <f t="shared" si="1088"/>
        <v>36</v>
      </c>
      <c r="AG659" s="6">
        <f t="shared" si="1089"/>
        <v>5</v>
      </c>
      <c r="AH659" s="6">
        <f t="shared" si="1090"/>
        <v>0</v>
      </c>
      <c r="AI659" s="6">
        <f t="shared" si="1091"/>
        <v>0</v>
      </c>
      <c r="AJ659" s="6">
        <f t="shared" si="1092"/>
        <v>8.2000000000000011</v>
      </c>
      <c r="AK659" s="6">
        <f t="shared" si="1093"/>
        <v>6</v>
      </c>
      <c r="AL659" s="6"/>
      <c r="AM6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59" s="9" t="e">
        <f t="shared" si="1094"/>
        <v>#REF!</v>
      </c>
      <c r="BD659" s="9" t="e">
        <f t="shared" si="1095"/>
        <v>#REF!</v>
      </c>
      <c r="BE659" s="9" t="e">
        <f t="shared" si="1096"/>
        <v>#REF!</v>
      </c>
      <c r="BF659" s="9" t="e">
        <f t="shared" si="1097"/>
        <v>#REF!</v>
      </c>
      <c r="BG659" s="9" t="e">
        <f t="shared" si="1098"/>
        <v>#REF!</v>
      </c>
      <c r="BH659" s="9" t="e">
        <f t="shared" si="1099"/>
        <v>#REF!</v>
      </c>
      <c r="BI659" s="9" t="e">
        <f t="shared" si="1100"/>
        <v>#REF!</v>
      </c>
      <c r="BL659" s="10" t="e">
        <f>SUMIF([3]gfs0910a!#REF!,'[3]total hrs'!#REF!,[3]gfs0910a!#REF!)</f>
        <v>#REF!</v>
      </c>
      <c r="BM659" s="10" t="e">
        <f t="shared" si="1101"/>
        <v>#REF!</v>
      </c>
      <c r="BN659" s="10" t="e">
        <f>SUMIF([3]gfs0910a!#REF!,'[3]total hrs'!#REF!,[3]gfs0910a!#REF!)</f>
        <v>#REF!</v>
      </c>
      <c r="BO659" s="10" t="e">
        <f t="shared" si="1102"/>
        <v>#REF!</v>
      </c>
      <c r="BP659" s="10" t="e">
        <f>SUMIF([3]gfs0910a!#REF!,'[3]total hrs'!#REF!,[3]gfs0910a!#REF!)</f>
        <v>#REF!</v>
      </c>
      <c r="BQ659" s="10" t="e">
        <f t="shared" si="1103"/>
        <v>#REF!</v>
      </c>
      <c r="BR659" s="10" t="e">
        <f>SUMIF([3]gfs0910a!#REF!,'[3]total hrs'!#REF!,[3]gfs0910a!#REF!)</f>
        <v>#REF!</v>
      </c>
      <c r="BS659" s="10" t="e">
        <f t="shared" si="1104"/>
        <v>#REF!</v>
      </c>
      <c r="BT659" s="10" t="e">
        <f>SUMIF([3]gfs0910a!#REF!,'[3]total hrs'!#REF!,[3]gfs0910a!#REF!)</f>
        <v>#REF!</v>
      </c>
      <c r="BU659" s="10" t="e">
        <f t="shared" si="1105"/>
        <v>#REF!</v>
      </c>
      <c r="BV659" s="10" t="e">
        <f>SUMIF([3]gfs0910a!#REF!,'[3]total hrs'!#REF!,[3]gfs0910a!#REF!)</f>
        <v>#REF!</v>
      </c>
      <c r="BW659" s="10" t="e">
        <f t="shared" si="1106"/>
        <v>#REF!</v>
      </c>
    </row>
    <row r="660" spans="1:75" ht="21" customHeight="1" x14ac:dyDescent="0.25">
      <c r="A660" s="12">
        <v>52752</v>
      </c>
      <c r="B660" s="12" t="s">
        <v>684</v>
      </c>
      <c r="C660" s="15" t="s">
        <v>20</v>
      </c>
      <c r="D660" s="29">
        <f>SUMIF(general!$C:$C,'control sheet'!$A:$A,general!$K:$K)</f>
        <v>0</v>
      </c>
      <c r="E660" s="5">
        <f>SUMIF(airport!C:C,'control sheet'!A:A,airport!K:K)</f>
        <v>0</v>
      </c>
      <c r="F660" s="5">
        <f>SUMIF(denarau!C:C,'control sheet'!A:A,denarau!K:K)</f>
        <v>0</v>
      </c>
      <c r="G660" s="98">
        <f>SUMIF(fijian!$C:$C,'control sheet'!$A:$A,fijian!$K:$K)</f>
        <v>0</v>
      </c>
      <c r="H660" s="5">
        <f>SUMIF(north!C:C,'control sheet'!A:A,north!K:K)</f>
        <v>0</v>
      </c>
      <c r="I660" s="5"/>
      <c r="J660" s="5"/>
      <c r="L660" s="6">
        <f t="shared" si="1085"/>
        <v>0</v>
      </c>
      <c r="N6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0" s="96">
        <f t="shared" si="1086"/>
        <v>0</v>
      </c>
      <c r="R6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0" s="6">
        <f t="shared" si="1087"/>
        <v>0</v>
      </c>
      <c r="AE660" s="7"/>
      <c r="AF660" s="6">
        <f t="shared" si="1088"/>
        <v>0</v>
      </c>
      <c r="AG660" s="6">
        <f t="shared" si="1089"/>
        <v>0</v>
      </c>
      <c r="AH660" s="6">
        <f t="shared" si="1090"/>
        <v>0</v>
      </c>
      <c r="AI660" s="6">
        <f t="shared" si="1091"/>
        <v>0</v>
      </c>
      <c r="AJ660" s="6">
        <f t="shared" si="1092"/>
        <v>0</v>
      </c>
      <c r="AK660" s="6">
        <f t="shared" si="1093"/>
        <v>0</v>
      </c>
      <c r="AL660" s="6"/>
      <c r="AM6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0" s="9" t="e">
        <f t="shared" si="1094"/>
        <v>#REF!</v>
      </c>
      <c r="BD660" s="9" t="e">
        <f t="shared" si="1095"/>
        <v>#REF!</v>
      </c>
      <c r="BE660" s="9" t="e">
        <f t="shared" si="1096"/>
        <v>#REF!</v>
      </c>
      <c r="BF660" s="9" t="e">
        <f t="shared" si="1097"/>
        <v>#REF!</v>
      </c>
      <c r="BG660" s="9" t="e">
        <f t="shared" si="1098"/>
        <v>#REF!</v>
      </c>
      <c r="BH660" s="9" t="e">
        <f t="shared" si="1099"/>
        <v>#REF!</v>
      </c>
      <c r="BI660" s="9" t="e">
        <f t="shared" si="1100"/>
        <v>#REF!</v>
      </c>
      <c r="BL660" s="10" t="e">
        <f>SUMIF([3]gfs0910a!#REF!,'[3]total hrs'!#REF!,[3]gfs0910a!#REF!)</f>
        <v>#REF!</v>
      </c>
      <c r="BM660" s="10" t="e">
        <f t="shared" si="1101"/>
        <v>#REF!</v>
      </c>
      <c r="BN660" s="10" t="e">
        <f>SUMIF([3]gfs0910a!#REF!,'[3]total hrs'!#REF!,[3]gfs0910a!#REF!)</f>
        <v>#REF!</v>
      </c>
      <c r="BO660" s="10" t="e">
        <f t="shared" si="1102"/>
        <v>#REF!</v>
      </c>
      <c r="BP660" s="10" t="e">
        <f>SUMIF([3]gfs0910a!#REF!,'[3]total hrs'!#REF!,[3]gfs0910a!#REF!)</f>
        <v>#REF!</v>
      </c>
      <c r="BQ660" s="10" t="e">
        <f t="shared" si="1103"/>
        <v>#REF!</v>
      </c>
      <c r="BR660" s="10" t="e">
        <f>SUMIF([3]gfs0910a!#REF!,'[3]total hrs'!#REF!,[3]gfs0910a!#REF!)</f>
        <v>#REF!</v>
      </c>
      <c r="BS660" s="10" t="e">
        <f t="shared" si="1104"/>
        <v>#REF!</v>
      </c>
      <c r="BT660" s="10" t="e">
        <f>SUMIF([3]gfs0910a!#REF!,'[3]total hrs'!#REF!,[3]gfs0910a!#REF!)</f>
        <v>#REF!</v>
      </c>
      <c r="BU660" s="10" t="e">
        <f t="shared" si="1105"/>
        <v>#REF!</v>
      </c>
      <c r="BV660" s="10" t="e">
        <f>SUMIF([3]gfs0910a!#REF!,'[3]total hrs'!#REF!,[3]gfs0910a!#REF!)</f>
        <v>#REF!</v>
      </c>
      <c r="BW660" s="10" t="e">
        <f t="shared" si="1106"/>
        <v>#REF!</v>
      </c>
    </row>
    <row r="661" spans="1:75" ht="21" customHeight="1" x14ac:dyDescent="0.25">
      <c r="A661" s="12">
        <v>52753</v>
      </c>
      <c r="B661" s="12" t="s">
        <v>683</v>
      </c>
      <c r="C661" s="15" t="s">
        <v>20</v>
      </c>
      <c r="D661" s="29">
        <f>SUMIF(general!$C:$C,'control sheet'!$A:$A,general!$K:$K)</f>
        <v>0</v>
      </c>
      <c r="E661" s="5">
        <f>SUMIF(airport!C:C,'control sheet'!A:A,airport!K:K)</f>
        <v>0</v>
      </c>
      <c r="F661" s="5">
        <f>SUMIF(denarau!C:C,'control sheet'!A:A,denarau!K:K)</f>
        <v>0</v>
      </c>
      <c r="G661" s="98">
        <f>SUMIF(fijian!$C:$C,'control sheet'!$A:$A,fijian!$K:$K)</f>
        <v>0</v>
      </c>
      <c r="H661" s="5">
        <f>SUMIF(north!C:C,'control sheet'!A:A,north!K:K)</f>
        <v>0</v>
      </c>
      <c r="I661" s="5"/>
      <c r="J661" s="5"/>
      <c r="L661" s="6">
        <f t="shared" si="1085"/>
        <v>0</v>
      </c>
      <c r="N6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1" s="96">
        <f t="shared" si="1086"/>
        <v>0</v>
      </c>
      <c r="R6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1" s="6">
        <f t="shared" si="1087"/>
        <v>0</v>
      </c>
      <c r="AE661" s="7"/>
      <c r="AF661" s="6">
        <f t="shared" si="1088"/>
        <v>0</v>
      </c>
      <c r="AG661" s="6">
        <f t="shared" si="1089"/>
        <v>0</v>
      </c>
      <c r="AH661" s="6">
        <f t="shared" si="1090"/>
        <v>0</v>
      </c>
      <c r="AI661" s="6">
        <f t="shared" si="1091"/>
        <v>0</v>
      </c>
      <c r="AJ661" s="6">
        <f t="shared" si="1092"/>
        <v>0</v>
      </c>
      <c r="AK661" s="6">
        <f t="shared" si="1093"/>
        <v>0</v>
      </c>
      <c r="AL661" s="6"/>
      <c r="AM6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1" s="9" t="e">
        <f t="shared" si="1094"/>
        <v>#REF!</v>
      </c>
      <c r="BD661" s="9" t="e">
        <f t="shared" si="1095"/>
        <v>#REF!</v>
      </c>
      <c r="BE661" s="9" t="e">
        <f t="shared" si="1096"/>
        <v>#REF!</v>
      </c>
      <c r="BF661" s="9" t="e">
        <f t="shared" si="1097"/>
        <v>#REF!</v>
      </c>
      <c r="BG661" s="9" t="e">
        <f t="shared" si="1098"/>
        <v>#REF!</v>
      </c>
      <c r="BH661" s="9" t="e">
        <f t="shared" si="1099"/>
        <v>#REF!</v>
      </c>
      <c r="BI661" s="9" t="e">
        <f t="shared" si="1100"/>
        <v>#REF!</v>
      </c>
      <c r="BL661" s="10" t="e">
        <f>SUMIF([3]gfs0910a!#REF!,'[3]total hrs'!#REF!,[3]gfs0910a!#REF!)</f>
        <v>#REF!</v>
      </c>
      <c r="BM661" s="10" t="e">
        <f t="shared" si="1101"/>
        <v>#REF!</v>
      </c>
      <c r="BN661" s="10" t="e">
        <f>SUMIF([3]gfs0910a!#REF!,'[3]total hrs'!#REF!,[3]gfs0910a!#REF!)</f>
        <v>#REF!</v>
      </c>
      <c r="BO661" s="10" t="e">
        <f t="shared" si="1102"/>
        <v>#REF!</v>
      </c>
      <c r="BP661" s="10" t="e">
        <f>SUMIF([3]gfs0910a!#REF!,'[3]total hrs'!#REF!,[3]gfs0910a!#REF!)</f>
        <v>#REF!</v>
      </c>
      <c r="BQ661" s="10" t="e">
        <f t="shared" si="1103"/>
        <v>#REF!</v>
      </c>
      <c r="BR661" s="10" t="e">
        <f>SUMIF([3]gfs0910a!#REF!,'[3]total hrs'!#REF!,[3]gfs0910a!#REF!)</f>
        <v>#REF!</v>
      </c>
      <c r="BS661" s="10" t="e">
        <f t="shared" si="1104"/>
        <v>#REF!</v>
      </c>
      <c r="BT661" s="10" t="e">
        <f>SUMIF([3]gfs0910a!#REF!,'[3]total hrs'!#REF!,[3]gfs0910a!#REF!)</f>
        <v>#REF!</v>
      </c>
      <c r="BU661" s="10" t="e">
        <f t="shared" si="1105"/>
        <v>#REF!</v>
      </c>
      <c r="BV661" s="10" t="e">
        <f>SUMIF([3]gfs0910a!#REF!,'[3]total hrs'!#REF!,[3]gfs0910a!#REF!)</f>
        <v>#REF!</v>
      </c>
      <c r="BW661" s="10" t="e">
        <f t="shared" si="1106"/>
        <v>#REF!</v>
      </c>
    </row>
    <row r="662" spans="1:75" ht="21" customHeight="1" x14ac:dyDescent="0.25">
      <c r="A662" s="12">
        <v>52754</v>
      </c>
      <c r="B662" s="12" t="s">
        <v>686</v>
      </c>
      <c r="C662" s="15" t="s">
        <v>20</v>
      </c>
      <c r="D662" s="29">
        <f>SUMIF(general!$C:$C,'control sheet'!$A:$A,general!$K:$K)</f>
        <v>0</v>
      </c>
      <c r="E662" s="5">
        <f>SUMIF(airport!C:C,'control sheet'!A:A,airport!K:K)</f>
        <v>51</v>
      </c>
      <c r="F662" s="5">
        <f>SUMIF(denarau!C:C,'control sheet'!A:A,denarau!K:K)</f>
        <v>0</v>
      </c>
      <c r="G662" s="98">
        <f>SUMIF(fijian!$C:$C,'control sheet'!$A:$A,fijian!$K:$K)</f>
        <v>0</v>
      </c>
      <c r="H662" s="5">
        <f>SUMIF(north!C:C,'control sheet'!A:A,north!K:K)</f>
        <v>0</v>
      </c>
      <c r="I662" s="5"/>
      <c r="J662" s="5"/>
      <c r="L662" s="6">
        <f t="shared" si="1085"/>
        <v>51</v>
      </c>
      <c r="N6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</v>
      </c>
      <c r="O6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6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2" s="96">
        <f t="shared" si="1086"/>
        <v>0</v>
      </c>
      <c r="R6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10.200000000000001</v>
      </c>
      <c r="S6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2" s="6">
        <f t="shared" si="1087"/>
        <v>51</v>
      </c>
      <c r="AE662" s="7"/>
      <c r="AF662" s="6">
        <f t="shared" si="1088"/>
        <v>47</v>
      </c>
      <c r="AG662" s="6">
        <f t="shared" si="1089"/>
        <v>4</v>
      </c>
      <c r="AH662" s="6">
        <f t="shared" si="1090"/>
        <v>0</v>
      </c>
      <c r="AI662" s="6">
        <f t="shared" si="1091"/>
        <v>0</v>
      </c>
      <c r="AJ662" s="6">
        <f t="shared" si="1092"/>
        <v>10.200000000000001</v>
      </c>
      <c r="AK662" s="6">
        <f t="shared" si="1093"/>
        <v>0</v>
      </c>
      <c r="AL662" s="6"/>
      <c r="AM6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2" s="9" t="e">
        <f t="shared" si="1094"/>
        <v>#REF!</v>
      </c>
      <c r="BD662" s="9" t="e">
        <f t="shared" si="1095"/>
        <v>#REF!</v>
      </c>
      <c r="BE662" s="9" t="e">
        <f t="shared" si="1096"/>
        <v>#REF!</v>
      </c>
      <c r="BF662" s="9" t="e">
        <f t="shared" si="1097"/>
        <v>#REF!</v>
      </c>
      <c r="BG662" s="9" t="e">
        <f t="shared" si="1098"/>
        <v>#REF!</v>
      </c>
      <c r="BH662" s="9" t="e">
        <f t="shared" si="1099"/>
        <v>#REF!</v>
      </c>
      <c r="BI662" s="9" t="e">
        <f t="shared" si="1100"/>
        <v>#REF!</v>
      </c>
      <c r="BL662" s="10" t="e">
        <f>SUMIF([3]gfs0910a!#REF!,'[3]total hrs'!#REF!,[3]gfs0910a!#REF!)</f>
        <v>#REF!</v>
      </c>
      <c r="BM662" s="10" t="e">
        <f t="shared" si="1101"/>
        <v>#REF!</v>
      </c>
      <c r="BN662" s="10" t="e">
        <f>SUMIF([3]gfs0910a!#REF!,'[3]total hrs'!#REF!,[3]gfs0910a!#REF!)</f>
        <v>#REF!</v>
      </c>
      <c r="BO662" s="10" t="e">
        <f t="shared" si="1102"/>
        <v>#REF!</v>
      </c>
      <c r="BP662" s="10" t="e">
        <f>SUMIF([3]gfs0910a!#REF!,'[3]total hrs'!#REF!,[3]gfs0910a!#REF!)</f>
        <v>#REF!</v>
      </c>
      <c r="BQ662" s="10" t="e">
        <f t="shared" si="1103"/>
        <v>#REF!</v>
      </c>
      <c r="BR662" s="10" t="e">
        <f>SUMIF([3]gfs0910a!#REF!,'[3]total hrs'!#REF!,[3]gfs0910a!#REF!)</f>
        <v>#REF!</v>
      </c>
      <c r="BS662" s="10" t="e">
        <f t="shared" si="1104"/>
        <v>#REF!</v>
      </c>
      <c r="BT662" s="10" t="e">
        <f>SUMIF([3]gfs0910a!#REF!,'[3]total hrs'!#REF!,[3]gfs0910a!#REF!)</f>
        <v>#REF!</v>
      </c>
      <c r="BU662" s="10" t="e">
        <f t="shared" si="1105"/>
        <v>#REF!</v>
      </c>
      <c r="BV662" s="10" t="e">
        <f>SUMIF([3]gfs0910a!#REF!,'[3]total hrs'!#REF!,[3]gfs0910a!#REF!)</f>
        <v>#REF!</v>
      </c>
      <c r="BW662" s="10" t="e">
        <f t="shared" si="1106"/>
        <v>#REF!</v>
      </c>
    </row>
    <row r="663" spans="1:75" ht="21" customHeight="1" x14ac:dyDescent="0.25">
      <c r="A663" s="12">
        <v>52755</v>
      </c>
      <c r="B663" s="12" t="s">
        <v>687</v>
      </c>
      <c r="C663" s="15" t="s">
        <v>20</v>
      </c>
      <c r="D663" s="29">
        <f>SUMIF(general!$C:$C,'control sheet'!$A:$A,general!$K:$K)</f>
        <v>0</v>
      </c>
      <c r="E663" s="5">
        <f>SUMIF(airport!C:C,'control sheet'!A:A,airport!K:K)</f>
        <v>0</v>
      </c>
      <c r="F663" s="5">
        <f>SUMIF(denarau!C:C,'control sheet'!A:A,denarau!K:K)</f>
        <v>0</v>
      </c>
      <c r="G663" s="98">
        <f>SUMIF(fijian!$C:$C,'control sheet'!$A:$A,fijian!$K:$K)</f>
        <v>0</v>
      </c>
      <c r="H663" s="5">
        <f>SUMIF(north!C:C,'control sheet'!A:A,north!K:K)</f>
        <v>0</v>
      </c>
      <c r="I663" s="5"/>
      <c r="J663" s="5"/>
      <c r="L663" s="6">
        <f t="shared" si="1085"/>
        <v>0</v>
      </c>
      <c r="N6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3" s="96">
        <f t="shared" si="1086"/>
        <v>0</v>
      </c>
      <c r="R6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3" s="6">
        <f t="shared" si="1087"/>
        <v>0</v>
      </c>
      <c r="AE663" s="7"/>
      <c r="AF663" s="6">
        <f t="shared" si="1088"/>
        <v>0</v>
      </c>
      <c r="AG663" s="6">
        <f t="shared" si="1089"/>
        <v>0</v>
      </c>
      <c r="AH663" s="6">
        <f t="shared" si="1090"/>
        <v>0</v>
      </c>
      <c r="AI663" s="6">
        <f t="shared" si="1091"/>
        <v>0</v>
      </c>
      <c r="AJ663" s="6">
        <f t="shared" si="1092"/>
        <v>0</v>
      </c>
      <c r="AK663" s="6">
        <f t="shared" si="1093"/>
        <v>0</v>
      </c>
      <c r="AL663" s="6"/>
      <c r="AM6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3" s="9" t="e">
        <f t="shared" si="1094"/>
        <v>#REF!</v>
      </c>
      <c r="BD663" s="9" t="e">
        <f t="shared" si="1095"/>
        <v>#REF!</v>
      </c>
      <c r="BE663" s="9" t="e">
        <f t="shared" si="1096"/>
        <v>#REF!</v>
      </c>
      <c r="BF663" s="9" t="e">
        <f t="shared" si="1097"/>
        <v>#REF!</v>
      </c>
      <c r="BG663" s="9" t="e">
        <f t="shared" si="1098"/>
        <v>#REF!</v>
      </c>
      <c r="BH663" s="9" t="e">
        <f t="shared" si="1099"/>
        <v>#REF!</v>
      </c>
      <c r="BI663" s="9" t="e">
        <f t="shared" si="1100"/>
        <v>#REF!</v>
      </c>
      <c r="BL663" s="10" t="e">
        <f>SUMIF([3]gfs0910a!#REF!,'[3]total hrs'!#REF!,[3]gfs0910a!#REF!)</f>
        <v>#REF!</v>
      </c>
      <c r="BM663" s="10" t="e">
        <f t="shared" si="1101"/>
        <v>#REF!</v>
      </c>
      <c r="BN663" s="10" t="e">
        <f>SUMIF([3]gfs0910a!#REF!,'[3]total hrs'!#REF!,[3]gfs0910a!#REF!)</f>
        <v>#REF!</v>
      </c>
      <c r="BO663" s="10" t="e">
        <f t="shared" si="1102"/>
        <v>#REF!</v>
      </c>
      <c r="BP663" s="10" t="e">
        <f>SUMIF([3]gfs0910a!#REF!,'[3]total hrs'!#REF!,[3]gfs0910a!#REF!)</f>
        <v>#REF!</v>
      </c>
      <c r="BQ663" s="10" t="e">
        <f t="shared" si="1103"/>
        <v>#REF!</v>
      </c>
      <c r="BR663" s="10" t="e">
        <f>SUMIF([3]gfs0910a!#REF!,'[3]total hrs'!#REF!,[3]gfs0910a!#REF!)</f>
        <v>#REF!</v>
      </c>
      <c r="BS663" s="10" t="e">
        <f t="shared" si="1104"/>
        <v>#REF!</v>
      </c>
      <c r="BT663" s="10" t="e">
        <f>SUMIF([3]gfs0910a!#REF!,'[3]total hrs'!#REF!,[3]gfs0910a!#REF!)</f>
        <v>#REF!</v>
      </c>
      <c r="BU663" s="10" t="e">
        <f t="shared" si="1105"/>
        <v>#REF!</v>
      </c>
      <c r="BV663" s="10" t="e">
        <f>SUMIF([3]gfs0910a!#REF!,'[3]total hrs'!#REF!,[3]gfs0910a!#REF!)</f>
        <v>#REF!</v>
      </c>
      <c r="BW663" s="10" t="e">
        <f t="shared" si="1106"/>
        <v>#REF!</v>
      </c>
    </row>
    <row r="664" spans="1:75" ht="21" customHeight="1" x14ac:dyDescent="0.25">
      <c r="A664" s="12">
        <v>52756</v>
      </c>
      <c r="B664" s="12" t="s">
        <v>688</v>
      </c>
      <c r="C664" s="15" t="s">
        <v>20</v>
      </c>
      <c r="D664" s="29">
        <f>SUMIF(general!$C:$C,'control sheet'!$A:$A,general!$K:$K)</f>
        <v>0</v>
      </c>
      <c r="E664" s="5">
        <f>SUMIF(airport!C:C,'control sheet'!A:A,airport!K:K)</f>
        <v>0</v>
      </c>
      <c r="F664" s="5">
        <f>SUMIF(denarau!C:C,'control sheet'!A:A,denarau!K:K)</f>
        <v>0</v>
      </c>
      <c r="G664" s="98">
        <f>SUMIF(fijian!$C:$C,'control sheet'!$A:$A,fijian!$K:$K)</f>
        <v>0</v>
      </c>
      <c r="H664" s="5">
        <f>SUMIF(north!C:C,'control sheet'!A:A,north!K:K)</f>
        <v>0</v>
      </c>
      <c r="I664" s="5"/>
      <c r="J664" s="5"/>
      <c r="L664" s="6">
        <f t="shared" si="1085"/>
        <v>0</v>
      </c>
      <c r="N6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4" s="96">
        <f t="shared" si="1086"/>
        <v>0</v>
      </c>
      <c r="R6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4" s="6">
        <f t="shared" si="1087"/>
        <v>0</v>
      </c>
      <c r="AE664" s="7"/>
      <c r="AF664" s="6">
        <f t="shared" si="1088"/>
        <v>0</v>
      </c>
      <c r="AG664" s="6">
        <f t="shared" si="1089"/>
        <v>0</v>
      </c>
      <c r="AH664" s="6">
        <f t="shared" si="1090"/>
        <v>0</v>
      </c>
      <c r="AI664" s="6">
        <f t="shared" si="1091"/>
        <v>0</v>
      </c>
      <c r="AJ664" s="6">
        <f t="shared" si="1092"/>
        <v>0</v>
      </c>
      <c r="AK664" s="6">
        <f t="shared" si="1093"/>
        <v>0</v>
      </c>
      <c r="AL664" s="6"/>
      <c r="AM6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4" s="9" t="e">
        <f t="shared" si="1094"/>
        <v>#REF!</v>
      </c>
      <c r="BD664" s="9" t="e">
        <f t="shared" si="1095"/>
        <v>#REF!</v>
      </c>
      <c r="BE664" s="9" t="e">
        <f t="shared" si="1096"/>
        <v>#REF!</v>
      </c>
      <c r="BF664" s="9" t="e">
        <f t="shared" si="1097"/>
        <v>#REF!</v>
      </c>
      <c r="BG664" s="9" t="e">
        <f t="shared" si="1098"/>
        <v>#REF!</v>
      </c>
      <c r="BH664" s="9" t="e">
        <f t="shared" si="1099"/>
        <v>#REF!</v>
      </c>
      <c r="BI664" s="9" t="e">
        <f t="shared" si="1100"/>
        <v>#REF!</v>
      </c>
      <c r="BL664" s="10" t="e">
        <f>SUMIF([3]gfs0910a!#REF!,'[3]total hrs'!#REF!,[3]gfs0910a!#REF!)</f>
        <v>#REF!</v>
      </c>
      <c r="BM664" s="10" t="e">
        <f t="shared" si="1101"/>
        <v>#REF!</v>
      </c>
      <c r="BN664" s="10" t="e">
        <f>SUMIF([3]gfs0910a!#REF!,'[3]total hrs'!#REF!,[3]gfs0910a!#REF!)</f>
        <v>#REF!</v>
      </c>
      <c r="BO664" s="10" t="e">
        <f t="shared" si="1102"/>
        <v>#REF!</v>
      </c>
      <c r="BP664" s="10" t="e">
        <f>SUMIF([3]gfs0910a!#REF!,'[3]total hrs'!#REF!,[3]gfs0910a!#REF!)</f>
        <v>#REF!</v>
      </c>
      <c r="BQ664" s="10" t="e">
        <f t="shared" si="1103"/>
        <v>#REF!</v>
      </c>
      <c r="BR664" s="10" t="e">
        <f>SUMIF([3]gfs0910a!#REF!,'[3]total hrs'!#REF!,[3]gfs0910a!#REF!)</f>
        <v>#REF!</v>
      </c>
      <c r="BS664" s="10" t="e">
        <f t="shared" si="1104"/>
        <v>#REF!</v>
      </c>
      <c r="BT664" s="10" t="e">
        <f>SUMIF([3]gfs0910a!#REF!,'[3]total hrs'!#REF!,[3]gfs0910a!#REF!)</f>
        <v>#REF!</v>
      </c>
      <c r="BU664" s="10" t="e">
        <f t="shared" si="1105"/>
        <v>#REF!</v>
      </c>
      <c r="BV664" s="10" t="e">
        <f>SUMIF([3]gfs0910a!#REF!,'[3]total hrs'!#REF!,[3]gfs0910a!#REF!)</f>
        <v>#REF!</v>
      </c>
      <c r="BW664" s="10" t="e">
        <f t="shared" si="1106"/>
        <v>#REF!</v>
      </c>
    </row>
    <row r="665" spans="1:75" ht="21" customHeight="1" x14ac:dyDescent="0.25">
      <c r="A665" s="12">
        <v>52757</v>
      </c>
      <c r="B665" s="12" t="s">
        <v>689</v>
      </c>
      <c r="C665" s="15" t="s">
        <v>20</v>
      </c>
      <c r="D665" s="29">
        <f>SUMIF(general!$C:$C,'control sheet'!$A:$A,general!$K:$K)</f>
        <v>0</v>
      </c>
      <c r="E665" s="5">
        <f>SUMIF(airport!C:C,'control sheet'!A:A,airport!K:K)</f>
        <v>0</v>
      </c>
      <c r="F665" s="5">
        <f>SUMIF(denarau!C:C,'control sheet'!A:A,denarau!K:K)</f>
        <v>0</v>
      </c>
      <c r="G665" s="98">
        <f>SUMIF(fijian!$C:$C,'control sheet'!$A:$A,fijian!$K:$K)</f>
        <v>0</v>
      </c>
      <c r="H665" s="5">
        <f>SUMIF(north!C:C,'control sheet'!A:A,north!K:K)</f>
        <v>0</v>
      </c>
      <c r="I665" s="5"/>
      <c r="J665" s="5"/>
      <c r="L665" s="6">
        <f t="shared" si="1085"/>
        <v>0</v>
      </c>
      <c r="N6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5" s="96">
        <f t="shared" si="1086"/>
        <v>0</v>
      </c>
      <c r="R6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5" s="6">
        <f t="shared" si="1087"/>
        <v>0</v>
      </c>
      <c r="AE665" s="7"/>
      <c r="AF665" s="6">
        <f t="shared" si="1088"/>
        <v>0</v>
      </c>
      <c r="AG665" s="6">
        <f t="shared" si="1089"/>
        <v>0</v>
      </c>
      <c r="AH665" s="6">
        <f t="shared" si="1090"/>
        <v>0</v>
      </c>
      <c r="AI665" s="6">
        <f t="shared" si="1091"/>
        <v>0</v>
      </c>
      <c r="AJ665" s="6">
        <f t="shared" si="1092"/>
        <v>0</v>
      </c>
      <c r="AK665" s="6">
        <f t="shared" si="1093"/>
        <v>0</v>
      </c>
      <c r="AL665" s="6"/>
      <c r="AM6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5" s="9" t="e">
        <f t="shared" si="1094"/>
        <v>#REF!</v>
      </c>
      <c r="BD665" s="9" t="e">
        <f t="shared" si="1095"/>
        <v>#REF!</v>
      </c>
      <c r="BE665" s="9" t="e">
        <f t="shared" si="1096"/>
        <v>#REF!</v>
      </c>
      <c r="BF665" s="9" t="e">
        <f t="shared" si="1097"/>
        <v>#REF!</v>
      </c>
      <c r="BG665" s="9" t="e">
        <f t="shared" si="1098"/>
        <v>#REF!</v>
      </c>
      <c r="BH665" s="9" t="e">
        <f t="shared" si="1099"/>
        <v>#REF!</v>
      </c>
      <c r="BI665" s="9" t="e">
        <f t="shared" si="1100"/>
        <v>#REF!</v>
      </c>
      <c r="BL665" s="10" t="e">
        <f>SUMIF([3]gfs0910a!#REF!,'[3]total hrs'!#REF!,[3]gfs0910a!#REF!)</f>
        <v>#REF!</v>
      </c>
      <c r="BM665" s="10" t="e">
        <f t="shared" si="1101"/>
        <v>#REF!</v>
      </c>
      <c r="BN665" s="10" t="e">
        <f>SUMIF([3]gfs0910a!#REF!,'[3]total hrs'!#REF!,[3]gfs0910a!#REF!)</f>
        <v>#REF!</v>
      </c>
      <c r="BO665" s="10" t="e">
        <f t="shared" si="1102"/>
        <v>#REF!</v>
      </c>
      <c r="BP665" s="10" t="e">
        <f>SUMIF([3]gfs0910a!#REF!,'[3]total hrs'!#REF!,[3]gfs0910a!#REF!)</f>
        <v>#REF!</v>
      </c>
      <c r="BQ665" s="10" t="e">
        <f t="shared" si="1103"/>
        <v>#REF!</v>
      </c>
      <c r="BR665" s="10" t="e">
        <f>SUMIF([3]gfs0910a!#REF!,'[3]total hrs'!#REF!,[3]gfs0910a!#REF!)</f>
        <v>#REF!</v>
      </c>
      <c r="BS665" s="10" t="e">
        <f t="shared" si="1104"/>
        <v>#REF!</v>
      </c>
      <c r="BT665" s="10" t="e">
        <f>SUMIF([3]gfs0910a!#REF!,'[3]total hrs'!#REF!,[3]gfs0910a!#REF!)</f>
        <v>#REF!</v>
      </c>
      <c r="BU665" s="10" t="e">
        <f t="shared" si="1105"/>
        <v>#REF!</v>
      </c>
      <c r="BV665" s="10" t="e">
        <f>SUMIF([3]gfs0910a!#REF!,'[3]total hrs'!#REF!,[3]gfs0910a!#REF!)</f>
        <v>#REF!</v>
      </c>
      <c r="BW665" s="10" t="e">
        <f t="shared" si="1106"/>
        <v>#REF!</v>
      </c>
    </row>
    <row r="666" spans="1:75" ht="21" customHeight="1" x14ac:dyDescent="0.25">
      <c r="A666" s="12">
        <v>52761</v>
      </c>
      <c r="B666" s="12" t="s">
        <v>690</v>
      </c>
      <c r="C666" s="15" t="s">
        <v>20</v>
      </c>
      <c r="D666" s="29">
        <f>SUMIF(general!$C:$C,'control sheet'!$A:$A,general!$K:$K)</f>
        <v>0</v>
      </c>
      <c r="E666" s="5">
        <f>SUMIF(airport!C:C,'control sheet'!A:A,airport!K:K)</f>
        <v>0</v>
      </c>
      <c r="F666" s="5">
        <f>SUMIF(denarau!C:C,'control sheet'!A:A,denarau!K:K)</f>
        <v>0</v>
      </c>
      <c r="G666" s="98">
        <f>SUMIF(fijian!$C:$C,'control sheet'!$A:$A,fijian!$K:$K)</f>
        <v>0</v>
      </c>
      <c r="H666" s="5">
        <f>SUMIF(north!C:C,'control sheet'!A:A,north!K:K)</f>
        <v>0</v>
      </c>
      <c r="I666" s="5"/>
      <c r="J666" s="5"/>
      <c r="L666" s="6">
        <f t="shared" ref="L666:L672" si="1107">SUM(D666:J666)</f>
        <v>0</v>
      </c>
      <c r="N6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6" s="96">
        <f t="shared" ref="Q666:Q672" si="1108">SUM(N666:P666)-L666</f>
        <v>0</v>
      </c>
      <c r="R6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6" s="6">
        <f t="shared" ref="AD666:AD672" si="1109">+L666-U666</f>
        <v>0</v>
      </c>
      <c r="AE666" s="7"/>
      <c r="AF666" s="6">
        <f t="shared" ref="AF666:AF672" si="1110">+N666-W666</f>
        <v>0</v>
      </c>
      <c r="AG666" s="6">
        <f t="shared" ref="AG666:AG672" si="1111">+O666-X666</f>
        <v>0</v>
      </c>
      <c r="AH666" s="6">
        <f t="shared" ref="AH666:AH672" si="1112">+P666-Y666</f>
        <v>0</v>
      </c>
      <c r="AI666" s="6">
        <f t="shared" ref="AI666:AI672" si="1113">+Q666-Z666</f>
        <v>0</v>
      </c>
      <c r="AJ666" s="6">
        <f t="shared" ref="AJ666:AJ672" si="1114">+R666-AA666</f>
        <v>0</v>
      </c>
      <c r="AK666" s="6">
        <f t="shared" ref="AK666:AK672" si="1115">+S666-AB666</f>
        <v>0</v>
      </c>
      <c r="AL666" s="6"/>
      <c r="AM6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6" s="9" t="e">
        <f t="shared" ref="BC666:BC672" si="1116">+AM666-AU666</f>
        <v>#REF!</v>
      </c>
      <c r="BD666" s="9" t="e">
        <f t="shared" ref="BD666:BD672" si="1117">+AN666-AV666</f>
        <v>#REF!</v>
      </c>
      <c r="BE666" s="9" t="e">
        <f t="shared" ref="BE666:BE672" si="1118">+AO666-AW666</f>
        <v>#REF!</v>
      </c>
      <c r="BF666" s="9" t="e">
        <f t="shared" ref="BF666:BF672" si="1119">+AP666-AX666</f>
        <v>#REF!</v>
      </c>
      <c r="BG666" s="9" t="e">
        <f t="shared" ref="BG666:BG672" si="1120">+AQ666-AY666</f>
        <v>#REF!</v>
      </c>
      <c r="BH666" s="9" t="e">
        <f t="shared" ref="BH666:BH672" si="1121">+AR666-AZ666</f>
        <v>#REF!</v>
      </c>
      <c r="BI666" s="9" t="e">
        <f t="shared" ref="BI666:BI672" si="1122">+AS666-BA666</f>
        <v>#REF!</v>
      </c>
      <c r="BL666" s="10" t="e">
        <f>SUMIF([3]gfs0910a!#REF!,'[3]total hrs'!#REF!,[3]gfs0910a!#REF!)</f>
        <v>#REF!</v>
      </c>
      <c r="BM666" s="10" t="e">
        <f t="shared" ref="BM666:BM672" si="1123">+BL666-L666</f>
        <v>#REF!</v>
      </c>
      <c r="BN666" s="10" t="e">
        <f>SUMIF([3]gfs0910a!#REF!,'[3]total hrs'!#REF!,[3]gfs0910a!#REF!)</f>
        <v>#REF!</v>
      </c>
      <c r="BO666" s="10" t="e">
        <f t="shared" ref="BO666:BO672" si="1124">+BN666-N666</f>
        <v>#REF!</v>
      </c>
      <c r="BP666" s="10" t="e">
        <f>SUMIF([3]gfs0910a!#REF!,'[3]total hrs'!#REF!,[3]gfs0910a!#REF!)</f>
        <v>#REF!</v>
      </c>
      <c r="BQ666" s="10" t="e">
        <f t="shared" ref="BQ666:BQ672" si="1125">+BP666-O666</f>
        <v>#REF!</v>
      </c>
      <c r="BR666" s="10" t="e">
        <f>SUMIF([3]gfs0910a!#REF!,'[3]total hrs'!#REF!,[3]gfs0910a!#REF!)</f>
        <v>#REF!</v>
      </c>
      <c r="BS666" s="10" t="e">
        <f t="shared" ref="BS666:BS672" si="1126">+BR666-P666</f>
        <v>#REF!</v>
      </c>
      <c r="BT666" s="10" t="e">
        <f>SUMIF([3]gfs0910a!#REF!,'[3]total hrs'!#REF!,[3]gfs0910a!#REF!)</f>
        <v>#REF!</v>
      </c>
      <c r="BU666" s="10" t="e">
        <f t="shared" ref="BU666:BU672" si="1127">+BT666-R666</f>
        <v>#REF!</v>
      </c>
      <c r="BV666" s="10" t="e">
        <f>SUMIF([3]gfs0910a!#REF!,'[3]total hrs'!#REF!,[3]gfs0910a!#REF!)</f>
        <v>#REF!</v>
      </c>
      <c r="BW666" s="10" t="e">
        <f t="shared" ref="BW666:BW672" si="1128">+BV666-S666</f>
        <v>#REF!</v>
      </c>
    </row>
    <row r="667" spans="1:75" ht="21" customHeight="1" x14ac:dyDescent="0.25">
      <c r="A667" s="12">
        <v>52762</v>
      </c>
      <c r="B667" s="12" t="s">
        <v>691</v>
      </c>
      <c r="C667" s="15" t="s">
        <v>20</v>
      </c>
      <c r="D667" s="29">
        <f>SUMIF(general!$C:$C,'control sheet'!$A:$A,general!$K:$K)</f>
        <v>0</v>
      </c>
      <c r="E667" s="5">
        <f>SUMIF(airport!C:C,'control sheet'!A:A,airport!K:K)</f>
        <v>0</v>
      </c>
      <c r="F667" s="5">
        <f>SUMIF(denarau!C:C,'control sheet'!A:A,denarau!K:K)</f>
        <v>0</v>
      </c>
      <c r="G667" s="98">
        <f>SUMIF(fijian!$C:$C,'control sheet'!$A:$A,fijian!$K:$K)</f>
        <v>0</v>
      </c>
      <c r="H667" s="5">
        <f>SUMIF(north!C:C,'control sheet'!A:A,north!K:K)</f>
        <v>0</v>
      </c>
      <c r="I667" s="5"/>
      <c r="J667" s="5"/>
      <c r="L667" s="6">
        <f t="shared" si="1107"/>
        <v>0</v>
      </c>
      <c r="N6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7" s="96">
        <f t="shared" si="1108"/>
        <v>0</v>
      </c>
      <c r="R6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7" s="6">
        <f t="shared" si="1109"/>
        <v>0</v>
      </c>
      <c r="AE667" s="7"/>
      <c r="AF667" s="6">
        <f t="shared" si="1110"/>
        <v>0</v>
      </c>
      <c r="AG667" s="6">
        <f t="shared" si="1111"/>
        <v>0</v>
      </c>
      <c r="AH667" s="6">
        <f t="shared" si="1112"/>
        <v>0</v>
      </c>
      <c r="AI667" s="6">
        <f t="shared" si="1113"/>
        <v>0</v>
      </c>
      <c r="AJ667" s="6">
        <f t="shared" si="1114"/>
        <v>0</v>
      </c>
      <c r="AK667" s="6">
        <f t="shared" si="1115"/>
        <v>0</v>
      </c>
      <c r="AL667" s="6"/>
      <c r="AM6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7" s="9" t="e">
        <f t="shared" si="1116"/>
        <v>#REF!</v>
      </c>
      <c r="BD667" s="9" t="e">
        <f t="shared" si="1117"/>
        <v>#REF!</v>
      </c>
      <c r="BE667" s="9" t="e">
        <f t="shared" si="1118"/>
        <v>#REF!</v>
      </c>
      <c r="BF667" s="9" t="e">
        <f t="shared" si="1119"/>
        <v>#REF!</v>
      </c>
      <c r="BG667" s="9" t="e">
        <f t="shared" si="1120"/>
        <v>#REF!</v>
      </c>
      <c r="BH667" s="9" t="e">
        <f t="shared" si="1121"/>
        <v>#REF!</v>
      </c>
      <c r="BI667" s="9" t="e">
        <f t="shared" si="1122"/>
        <v>#REF!</v>
      </c>
      <c r="BL667" s="10" t="e">
        <f>SUMIF([3]gfs0910a!#REF!,'[3]total hrs'!#REF!,[3]gfs0910a!#REF!)</f>
        <v>#REF!</v>
      </c>
      <c r="BM667" s="10" t="e">
        <f t="shared" si="1123"/>
        <v>#REF!</v>
      </c>
      <c r="BN667" s="10" t="e">
        <f>SUMIF([3]gfs0910a!#REF!,'[3]total hrs'!#REF!,[3]gfs0910a!#REF!)</f>
        <v>#REF!</v>
      </c>
      <c r="BO667" s="10" t="e">
        <f t="shared" si="1124"/>
        <v>#REF!</v>
      </c>
      <c r="BP667" s="10" t="e">
        <f>SUMIF([3]gfs0910a!#REF!,'[3]total hrs'!#REF!,[3]gfs0910a!#REF!)</f>
        <v>#REF!</v>
      </c>
      <c r="BQ667" s="10" t="e">
        <f t="shared" si="1125"/>
        <v>#REF!</v>
      </c>
      <c r="BR667" s="10" t="e">
        <f>SUMIF([3]gfs0910a!#REF!,'[3]total hrs'!#REF!,[3]gfs0910a!#REF!)</f>
        <v>#REF!</v>
      </c>
      <c r="BS667" s="10" t="e">
        <f t="shared" si="1126"/>
        <v>#REF!</v>
      </c>
      <c r="BT667" s="10" t="e">
        <f>SUMIF([3]gfs0910a!#REF!,'[3]total hrs'!#REF!,[3]gfs0910a!#REF!)</f>
        <v>#REF!</v>
      </c>
      <c r="BU667" s="10" t="e">
        <f t="shared" si="1127"/>
        <v>#REF!</v>
      </c>
      <c r="BV667" s="10" t="e">
        <f>SUMIF([3]gfs0910a!#REF!,'[3]total hrs'!#REF!,[3]gfs0910a!#REF!)</f>
        <v>#REF!</v>
      </c>
      <c r="BW667" s="10" t="e">
        <f t="shared" si="1128"/>
        <v>#REF!</v>
      </c>
    </row>
    <row r="668" spans="1:75" ht="21" customHeight="1" x14ac:dyDescent="0.25">
      <c r="A668" s="12">
        <v>52763</v>
      </c>
      <c r="B668" s="12" t="s">
        <v>692</v>
      </c>
      <c r="C668" s="15" t="s">
        <v>20</v>
      </c>
      <c r="D668" s="29">
        <f>SUMIF(general!$C:$C,'control sheet'!$A:$A,general!$K:$K)</f>
        <v>0</v>
      </c>
      <c r="E668" s="5">
        <f>SUMIF(airport!C:C,'control sheet'!A:A,airport!K:K)</f>
        <v>0</v>
      </c>
      <c r="F668" s="5">
        <f>SUMIF(denarau!C:C,'control sheet'!A:A,denarau!K:K)</f>
        <v>0</v>
      </c>
      <c r="G668" s="98">
        <f>SUMIF(fijian!$C:$C,'control sheet'!$A:$A,fijian!$K:$K)</f>
        <v>0</v>
      </c>
      <c r="H668" s="5">
        <f>SUMIF(north!C:C,'control sheet'!A:A,north!K:K)</f>
        <v>0</v>
      </c>
      <c r="I668" s="5"/>
      <c r="J668" s="5"/>
      <c r="L668" s="6">
        <f t="shared" si="1107"/>
        <v>0</v>
      </c>
      <c r="N6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8" s="96">
        <f t="shared" si="1108"/>
        <v>0</v>
      </c>
      <c r="R6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8" s="6">
        <f t="shared" si="1109"/>
        <v>0</v>
      </c>
      <c r="AE668" s="7"/>
      <c r="AF668" s="6">
        <f t="shared" si="1110"/>
        <v>0</v>
      </c>
      <c r="AG668" s="6">
        <f t="shared" si="1111"/>
        <v>0</v>
      </c>
      <c r="AH668" s="6">
        <f t="shared" si="1112"/>
        <v>0</v>
      </c>
      <c r="AI668" s="6">
        <f t="shared" si="1113"/>
        <v>0</v>
      </c>
      <c r="AJ668" s="6">
        <f t="shared" si="1114"/>
        <v>0</v>
      </c>
      <c r="AK668" s="6">
        <f t="shared" si="1115"/>
        <v>0</v>
      </c>
      <c r="AL668" s="6"/>
      <c r="AM6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8" s="9" t="e">
        <f t="shared" si="1116"/>
        <v>#REF!</v>
      </c>
      <c r="BD668" s="9" t="e">
        <f t="shared" si="1117"/>
        <v>#REF!</v>
      </c>
      <c r="BE668" s="9" t="e">
        <f t="shared" si="1118"/>
        <v>#REF!</v>
      </c>
      <c r="BF668" s="9" t="e">
        <f t="shared" si="1119"/>
        <v>#REF!</v>
      </c>
      <c r="BG668" s="9" t="e">
        <f t="shared" si="1120"/>
        <v>#REF!</v>
      </c>
      <c r="BH668" s="9" t="e">
        <f t="shared" si="1121"/>
        <v>#REF!</v>
      </c>
      <c r="BI668" s="9" t="e">
        <f t="shared" si="1122"/>
        <v>#REF!</v>
      </c>
      <c r="BL668" s="10" t="e">
        <f>SUMIF([3]gfs0910a!#REF!,'[3]total hrs'!#REF!,[3]gfs0910a!#REF!)</f>
        <v>#REF!</v>
      </c>
      <c r="BM668" s="10" t="e">
        <f t="shared" si="1123"/>
        <v>#REF!</v>
      </c>
      <c r="BN668" s="10" t="e">
        <f>SUMIF([3]gfs0910a!#REF!,'[3]total hrs'!#REF!,[3]gfs0910a!#REF!)</f>
        <v>#REF!</v>
      </c>
      <c r="BO668" s="10" t="e">
        <f t="shared" si="1124"/>
        <v>#REF!</v>
      </c>
      <c r="BP668" s="10" t="e">
        <f>SUMIF([3]gfs0910a!#REF!,'[3]total hrs'!#REF!,[3]gfs0910a!#REF!)</f>
        <v>#REF!</v>
      </c>
      <c r="BQ668" s="10" t="e">
        <f t="shared" si="1125"/>
        <v>#REF!</v>
      </c>
      <c r="BR668" s="10" t="e">
        <f>SUMIF([3]gfs0910a!#REF!,'[3]total hrs'!#REF!,[3]gfs0910a!#REF!)</f>
        <v>#REF!</v>
      </c>
      <c r="BS668" s="10" t="e">
        <f t="shared" si="1126"/>
        <v>#REF!</v>
      </c>
      <c r="BT668" s="10" t="e">
        <f>SUMIF([3]gfs0910a!#REF!,'[3]total hrs'!#REF!,[3]gfs0910a!#REF!)</f>
        <v>#REF!</v>
      </c>
      <c r="BU668" s="10" t="e">
        <f t="shared" si="1127"/>
        <v>#REF!</v>
      </c>
      <c r="BV668" s="10" t="e">
        <f>SUMIF([3]gfs0910a!#REF!,'[3]total hrs'!#REF!,[3]gfs0910a!#REF!)</f>
        <v>#REF!</v>
      </c>
      <c r="BW668" s="10" t="e">
        <f t="shared" si="1128"/>
        <v>#REF!</v>
      </c>
    </row>
    <row r="669" spans="1:75" ht="21" customHeight="1" x14ac:dyDescent="0.25">
      <c r="A669" s="12">
        <v>52764</v>
      </c>
      <c r="B669" s="12" t="s">
        <v>693</v>
      </c>
      <c r="C669" s="15" t="s">
        <v>20</v>
      </c>
      <c r="D669" s="29">
        <f>SUMIF(general!$C:$C,'control sheet'!$A:$A,general!$K:$K)</f>
        <v>0</v>
      </c>
      <c r="E669" s="5">
        <f>SUMIF(airport!C:C,'control sheet'!A:A,airport!K:K)</f>
        <v>0</v>
      </c>
      <c r="F669" s="5">
        <f>SUMIF(denarau!C:C,'control sheet'!A:A,denarau!K:K)</f>
        <v>0</v>
      </c>
      <c r="G669" s="98">
        <f>SUMIF(fijian!$C:$C,'control sheet'!$A:$A,fijian!$K:$K)</f>
        <v>0</v>
      </c>
      <c r="H669" s="5">
        <f>SUMIF(north!C:C,'control sheet'!A:A,north!K:K)</f>
        <v>0</v>
      </c>
      <c r="I669" s="5"/>
      <c r="J669" s="5"/>
      <c r="L669" s="6">
        <f t="shared" si="1107"/>
        <v>0</v>
      </c>
      <c r="N6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69" s="96">
        <f t="shared" si="1108"/>
        <v>0</v>
      </c>
      <c r="R6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69" s="6">
        <f t="shared" si="1109"/>
        <v>0</v>
      </c>
      <c r="AE669" s="7"/>
      <c r="AF669" s="6">
        <f t="shared" si="1110"/>
        <v>0</v>
      </c>
      <c r="AG669" s="6">
        <f t="shared" si="1111"/>
        <v>0</v>
      </c>
      <c r="AH669" s="6">
        <f t="shared" si="1112"/>
        <v>0</v>
      </c>
      <c r="AI669" s="6">
        <f t="shared" si="1113"/>
        <v>0</v>
      </c>
      <c r="AJ669" s="6">
        <f t="shared" si="1114"/>
        <v>0</v>
      </c>
      <c r="AK669" s="6">
        <f t="shared" si="1115"/>
        <v>0</v>
      </c>
      <c r="AL669" s="6"/>
      <c r="AM6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69" s="9" t="e">
        <f t="shared" si="1116"/>
        <v>#REF!</v>
      </c>
      <c r="BD669" s="9" t="e">
        <f t="shared" si="1117"/>
        <v>#REF!</v>
      </c>
      <c r="BE669" s="9" t="e">
        <f t="shared" si="1118"/>
        <v>#REF!</v>
      </c>
      <c r="BF669" s="9" t="e">
        <f t="shared" si="1119"/>
        <v>#REF!</v>
      </c>
      <c r="BG669" s="9" t="e">
        <f t="shared" si="1120"/>
        <v>#REF!</v>
      </c>
      <c r="BH669" s="9" t="e">
        <f t="shared" si="1121"/>
        <v>#REF!</v>
      </c>
      <c r="BI669" s="9" t="e">
        <f t="shared" si="1122"/>
        <v>#REF!</v>
      </c>
      <c r="BL669" s="10" t="e">
        <f>SUMIF([3]gfs0910a!#REF!,'[3]total hrs'!#REF!,[3]gfs0910a!#REF!)</f>
        <v>#REF!</v>
      </c>
      <c r="BM669" s="10" t="e">
        <f t="shared" si="1123"/>
        <v>#REF!</v>
      </c>
      <c r="BN669" s="10" t="e">
        <f>SUMIF([3]gfs0910a!#REF!,'[3]total hrs'!#REF!,[3]gfs0910a!#REF!)</f>
        <v>#REF!</v>
      </c>
      <c r="BO669" s="10" t="e">
        <f t="shared" si="1124"/>
        <v>#REF!</v>
      </c>
      <c r="BP669" s="10" t="e">
        <f>SUMIF([3]gfs0910a!#REF!,'[3]total hrs'!#REF!,[3]gfs0910a!#REF!)</f>
        <v>#REF!</v>
      </c>
      <c r="BQ669" s="10" t="e">
        <f t="shared" si="1125"/>
        <v>#REF!</v>
      </c>
      <c r="BR669" s="10" t="e">
        <f>SUMIF([3]gfs0910a!#REF!,'[3]total hrs'!#REF!,[3]gfs0910a!#REF!)</f>
        <v>#REF!</v>
      </c>
      <c r="BS669" s="10" t="e">
        <f t="shared" si="1126"/>
        <v>#REF!</v>
      </c>
      <c r="BT669" s="10" t="e">
        <f>SUMIF([3]gfs0910a!#REF!,'[3]total hrs'!#REF!,[3]gfs0910a!#REF!)</f>
        <v>#REF!</v>
      </c>
      <c r="BU669" s="10" t="e">
        <f t="shared" si="1127"/>
        <v>#REF!</v>
      </c>
      <c r="BV669" s="10" t="e">
        <f>SUMIF([3]gfs0910a!#REF!,'[3]total hrs'!#REF!,[3]gfs0910a!#REF!)</f>
        <v>#REF!</v>
      </c>
      <c r="BW669" s="10" t="e">
        <f t="shared" si="1128"/>
        <v>#REF!</v>
      </c>
    </row>
    <row r="670" spans="1:75" ht="21" customHeight="1" x14ac:dyDescent="0.25">
      <c r="A670" s="12">
        <v>52765</v>
      </c>
      <c r="B670" s="12" t="s">
        <v>694</v>
      </c>
      <c r="C670" s="15" t="s">
        <v>20</v>
      </c>
      <c r="D670" s="29">
        <f>SUMIF(general!$C:$C,'control sheet'!$A:$A,general!$K:$K)</f>
        <v>0</v>
      </c>
      <c r="E670" s="5">
        <f>SUMIF(airport!C:C,'control sheet'!A:A,airport!K:K)</f>
        <v>0</v>
      </c>
      <c r="F670" s="5">
        <f>SUMIF(denarau!C:C,'control sheet'!A:A,denarau!K:K)</f>
        <v>0</v>
      </c>
      <c r="G670" s="98">
        <f>SUMIF(fijian!$C:$C,'control sheet'!$A:$A,fijian!$K:$K)</f>
        <v>0</v>
      </c>
      <c r="H670" s="5">
        <f>SUMIF(north!C:C,'control sheet'!A:A,north!K:K)</f>
        <v>0</v>
      </c>
      <c r="I670" s="5"/>
      <c r="J670" s="5"/>
      <c r="L670" s="6">
        <f t="shared" si="1107"/>
        <v>0</v>
      </c>
      <c r="N6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0" s="96">
        <f t="shared" si="1108"/>
        <v>0</v>
      </c>
      <c r="R6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0" s="6">
        <f t="shared" si="1109"/>
        <v>0</v>
      </c>
      <c r="AE670" s="7"/>
      <c r="AF670" s="6">
        <f t="shared" si="1110"/>
        <v>0</v>
      </c>
      <c r="AG670" s="6">
        <f t="shared" si="1111"/>
        <v>0</v>
      </c>
      <c r="AH670" s="6">
        <f t="shared" si="1112"/>
        <v>0</v>
      </c>
      <c r="AI670" s="6">
        <f t="shared" si="1113"/>
        <v>0</v>
      </c>
      <c r="AJ670" s="6">
        <f t="shared" si="1114"/>
        <v>0</v>
      </c>
      <c r="AK670" s="6">
        <f t="shared" si="1115"/>
        <v>0</v>
      </c>
      <c r="AL670" s="6"/>
      <c r="AM6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0" s="9" t="e">
        <f t="shared" si="1116"/>
        <v>#REF!</v>
      </c>
      <c r="BD670" s="9" t="e">
        <f t="shared" si="1117"/>
        <v>#REF!</v>
      </c>
      <c r="BE670" s="9" t="e">
        <f t="shared" si="1118"/>
        <v>#REF!</v>
      </c>
      <c r="BF670" s="9" t="e">
        <f t="shared" si="1119"/>
        <v>#REF!</v>
      </c>
      <c r="BG670" s="9" t="e">
        <f t="shared" si="1120"/>
        <v>#REF!</v>
      </c>
      <c r="BH670" s="9" t="e">
        <f t="shared" si="1121"/>
        <v>#REF!</v>
      </c>
      <c r="BI670" s="9" t="e">
        <f t="shared" si="1122"/>
        <v>#REF!</v>
      </c>
      <c r="BL670" s="10" t="e">
        <f>SUMIF([3]gfs0910a!#REF!,'[3]total hrs'!#REF!,[3]gfs0910a!#REF!)</f>
        <v>#REF!</v>
      </c>
      <c r="BM670" s="10" t="e">
        <f t="shared" si="1123"/>
        <v>#REF!</v>
      </c>
      <c r="BN670" s="10" t="e">
        <f>SUMIF([3]gfs0910a!#REF!,'[3]total hrs'!#REF!,[3]gfs0910a!#REF!)</f>
        <v>#REF!</v>
      </c>
      <c r="BO670" s="10" t="e">
        <f t="shared" si="1124"/>
        <v>#REF!</v>
      </c>
      <c r="BP670" s="10" t="e">
        <f>SUMIF([3]gfs0910a!#REF!,'[3]total hrs'!#REF!,[3]gfs0910a!#REF!)</f>
        <v>#REF!</v>
      </c>
      <c r="BQ670" s="10" t="e">
        <f t="shared" si="1125"/>
        <v>#REF!</v>
      </c>
      <c r="BR670" s="10" t="e">
        <f>SUMIF([3]gfs0910a!#REF!,'[3]total hrs'!#REF!,[3]gfs0910a!#REF!)</f>
        <v>#REF!</v>
      </c>
      <c r="BS670" s="10" t="e">
        <f t="shared" si="1126"/>
        <v>#REF!</v>
      </c>
      <c r="BT670" s="10" t="e">
        <f>SUMIF([3]gfs0910a!#REF!,'[3]total hrs'!#REF!,[3]gfs0910a!#REF!)</f>
        <v>#REF!</v>
      </c>
      <c r="BU670" s="10" t="e">
        <f t="shared" si="1127"/>
        <v>#REF!</v>
      </c>
      <c r="BV670" s="10" t="e">
        <f>SUMIF([3]gfs0910a!#REF!,'[3]total hrs'!#REF!,[3]gfs0910a!#REF!)</f>
        <v>#REF!</v>
      </c>
      <c r="BW670" s="10" t="e">
        <f t="shared" si="1128"/>
        <v>#REF!</v>
      </c>
    </row>
    <row r="671" spans="1:75" ht="21" customHeight="1" x14ac:dyDescent="0.25">
      <c r="A671" s="12">
        <v>52766</v>
      </c>
      <c r="B671" s="12" t="s">
        <v>695</v>
      </c>
      <c r="C671" s="15" t="s">
        <v>20</v>
      </c>
      <c r="D671" s="29">
        <f>SUMIF(general!$C:$C,'control sheet'!$A:$A,general!$K:$K)</f>
        <v>0</v>
      </c>
      <c r="E671" s="5">
        <f>SUMIF(airport!C:C,'control sheet'!A:A,airport!K:K)</f>
        <v>0</v>
      </c>
      <c r="F671" s="5">
        <f>SUMIF(denarau!C:C,'control sheet'!A:A,denarau!K:K)</f>
        <v>0</v>
      </c>
      <c r="G671" s="98">
        <f>SUMIF(fijian!$C:$C,'control sheet'!$A:$A,fijian!$K:$K)</f>
        <v>0</v>
      </c>
      <c r="H671" s="5">
        <f>SUMIF(north!C:C,'control sheet'!A:A,north!K:K)</f>
        <v>0</v>
      </c>
      <c r="I671" s="5"/>
      <c r="J671" s="5"/>
      <c r="L671" s="6">
        <f t="shared" si="1107"/>
        <v>0</v>
      </c>
      <c r="N6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1" s="96">
        <f t="shared" si="1108"/>
        <v>0</v>
      </c>
      <c r="R6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1" s="6">
        <f t="shared" si="1109"/>
        <v>0</v>
      </c>
      <c r="AE671" s="7"/>
      <c r="AF671" s="6">
        <f t="shared" si="1110"/>
        <v>0</v>
      </c>
      <c r="AG671" s="6">
        <f t="shared" si="1111"/>
        <v>0</v>
      </c>
      <c r="AH671" s="6">
        <f t="shared" si="1112"/>
        <v>0</v>
      </c>
      <c r="AI671" s="6">
        <f t="shared" si="1113"/>
        <v>0</v>
      </c>
      <c r="AJ671" s="6">
        <f t="shared" si="1114"/>
        <v>0</v>
      </c>
      <c r="AK671" s="6">
        <f t="shared" si="1115"/>
        <v>0</v>
      </c>
      <c r="AL671" s="6"/>
      <c r="AM6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1" s="9" t="e">
        <f t="shared" si="1116"/>
        <v>#REF!</v>
      </c>
      <c r="BD671" s="9" t="e">
        <f t="shared" si="1117"/>
        <v>#REF!</v>
      </c>
      <c r="BE671" s="9" t="e">
        <f t="shared" si="1118"/>
        <v>#REF!</v>
      </c>
      <c r="BF671" s="9" t="e">
        <f t="shared" si="1119"/>
        <v>#REF!</v>
      </c>
      <c r="BG671" s="9" t="e">
        <f t="shared" si="1120"/>
        <v>#REF!</v>
      </c>
      <c r="BH671" s="9" t="e">
        <f t="shared" si="1121"/>
        <v>#REF!</v>
      </c>
      <c r="BI671" s="9" t="e">
        <f t="shared" si="1122"/>
        <v>#REF!</v>
      </c>
      <c r="BL671" s="10" t="e">
        <f>SUMIF([3]gfs0910a!#REF!,'[3]total hrs'!#REF!,[3]gfs0910a!#REF!)</f>
        <v>#REF!</v>
      </c>
      <c r="BM671" s="10" t="e">
        <f t="shared" si="1123"/>
        <v>#REF!</v>
      </c>
      <c r="BN671" s="10" t="e">
        <f>SUMIF([3]gfs0910a!#REF!,'[3]total hrs'!#REF!,[3]gfs0910a!#REF!)</f>
        <v>#REF!</v>
      </c>
      <c r="BO671" s="10" t="e">
        <f t="shared" si="1124"/>
        <v>#REF!</v>
      </c>
      <c r="BP671" s="10" t="e">
        <f>SUMIF([3]gfs0910a!#REF!,'[3]total hrs'!#REF!,[3]gfs0910a!#REF!)</f>
        <v>#REF!</v>
      </c>
      <c r="BQ671" s="10" t="e">
        <f t="shared" si="1125"/>
        <v>#REF!</v>
      </c>
      <c r="BR671" s="10" t="e">
        <f>SUMIF([3]gfs0910a!#REF!,'[3]total hrs'!#REF!,[3]gfs0910a!#REF!)</f>
        <v>#REF!</v>
      </c>
      <c r="BS671" s="10" t="e">
        <f t="shared" si="1126"/>
        <v>#REF!</v>
      </c>
      <c r="BT671" s="10" t="e">
        <f>SUMIF([3]gfs0910a!#REF!,'[3]total hrs'!#REF!,[3]gfs0910a!#REF!)</f>
        <v>#REF!</v>
      </c>
      <c r="BU671" s="10" t="e">
        <f t="shared" si="1127"/>
        <v>#REF!</v>
      </c>
      <c r="BV671" s="10" t="e">
        <f>SUMIF([3]gfs0910a!#REF!,'[3]total hrs'!#REF!,[3]gfs0910a!#REF!)</f>
        <v>#REF!</v>
      </c>
      <c r="BW671" s="10" t="e">
        <f t="shared" si="1128"/>
        <v>#REF!</v>
      </c>
    </row>
    <row r="672" spans="1:75" ht="21" customHeight="1" x14ac:dyDescent="0.25">
      <c r="A672" s="12">
        <v>52767</v>
      </c>
      <c r="B672" s="12" t="s">
        <v>701</v>
      </c>
      <c r="C672" s="15" t="s">
        <v>20</v>
      </c>
      <c r="D672" s="29">
        <f>SUMIF(general!$C:$C,'control sheet'!$A:$A,general!$K:$K)</f>
        <v>0</v>
      </c>
      <c r="E672" s="5">
        <f>SUMIF(airport!C:C,'control sheet'!A:A,airport!K:K)</f>
        <v>0</v>
      </c>
      <c r="F672" s="5">
        <f>SUMIF(denarau!C:C,'control sheet'!A:A,denarau!K:K)</f>
        <v>0</v>
      </c>
      <c r="G672" s="98">
        <f>SUMIF(fijian!$C:$C,'control sheet'!$A:$A,fijian!$K:$K)</f>
        <v>0</v>
      </c>
      <c r="H672" s="5">
        <f>SUMIF(north!C:C,'control sheet'!A:A,north!K:K)</f>
        <v>0</v>
      </c>
      <c r="I672" s="5"/>
      <c r="J672" s="5"/>
      <c r="L672" s="6">
        <f t="shared" si="1107"/>
        <v>0</v>
      </c>
      <c r="N6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2" s="96">
        <f t="shared" si="1108"/>
        <v>0</v>
      </c>
      <c r="R6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2" s="6">
        <f t="shared" si="1109"/>
        <v>0</v>
      </c>
      <c r="AE672" s="7"/>
      <c r="AF672" s="6">
        <f t="shared" si="1110"/>
        <v>0</v>
      </c>
      <c r="AG672" s="6">
        <f t="shared" si="1111"/>
        <v>0</v>
      </c>
      <c r="AH672" s="6">
        <f t="shared" si="1112"/>
        <v>0</v>
      </c>
      <c r="AI672" s="6">
        <f t="shared" si="1113"/>
        <v>0</v>
      </c>
      <c r="AJ672" s="6">
        <f t="shared" si="1114"/>
        <v>0</v>
      </c>
      <c r="AK672" s="6">
        <f t="shared" si="1115"/>
        <v>0</v>
      </c>
      <c r="AL672" s="6"/>
      <c r="AM6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2" s="9" t="e">
        <f t="shared" si="1116"/>
        <v>#REF!</v>
      </c>
      <c r="BD672" s="9" t="e">
        <f t="shared" si="1117"/>
        <v>#REF!</v>
      </c>
      <c r="BE672" s="9" t="e">
        <f t="shared" si="1118"/>
        <v>#REF!</v>
      </c>
      <c r="BF672" s="9" t="e">
        <f t="shared" si="1119"/>
        <v>#REF!</v>
      </c>
      <c r="BG672" s="9" t="e">
        <f t="shared" si="1120"/>
        <v>#REF!</v>
      </c>
      <c r="BH672" s="9" t="e">
        <f t="shared" si="1121"/>
        <v>#REF!</v>
      </c>
      <c r="BI672" s="9" t="e">
        <f t="shared" si="1122"/>
        <v>#REF!</v>
      </c>
      <c r="BL672" s="10" t="e">
        <f>SUMIF([3]gfs0910a!#REF!,'[3]total hrs'!#REF!,[3]gfs0910a!#REF!)</f>
        <v>#REF!</v>
      </c>
      <c r="BM672" s="10" t="e">
        <f t="shared" si="1123"/>
        <v>#REF!</v>
      </c>
      <c r="BN672" s="10" t="e">
        <f>SUMIF([3]gfs0910a!#REF!,'[3]total hrs'!#REF!,[3]gfs0910a!#REF!)</f>
        <v>#REF!</v>
      </c>
      <c r="BO672" s="10" t="e">
        <f t="shared" si="1124"/>
        <v>#REF!</v>
      </c>
      <c r="BP672" s="10" t="e">
        <f>SUMIF([3]gfs0910a!#REF!,'[3]total hrs'!#REF!,[3]gfs0910a!#REF!)</f>
        <v>#REF!</v>
      </c>
      <c r="BQ672" s="10" t="e">
        <f t="shared" si="1125"/>
        <v>#REF!</v>
      </c>
      <c r="BR672" s="10" t="e">
        <f>SUMIF([3]gfs0910a!#REF!,'[3]total hrs'!#REF!,[3]gfs0910a!#REF!)</f>
        <v>#REF!</v>
      </c>
      <c r="BS672" s="10" t="e">
        <f t="shared" si="1126"/>
        <v>#REF!</v>
      </c>
      <c r="BT672" s="10" t="e">
        <f>SUMIF([3]gfs0910a!#REF!,'[3]total hrs'!#REF!,[3]gfs0910a!#REF!)</f>
        <v>#REF!</v>
      </c>
      <c r="BU672" s="10" t="e">
        <f t="shared" si="1127"/>
        <v>#REF!</v>
      </c>
      <c r="BV672" s="10" t="e">
        <f>SUMIF([3]gfs0910a!#REF!,'[3]total hrs'!#REF!,[3]gfs0910a!#REF!)</f>
        <v>#REF!</v>
      </c>
      <c r="BW672" s="10" t="e">
        <f t="shared" si="1128"/>
        <v>#REF!</v>
      </c>
    </row>
    <row r="673" spans="1:75" ht="21" customHeight="1" x14ac:dyDescent="0.25">
      <c r="A673" s="12">
        <v>52768</v>
      </c>
      <c r="B673" s="12" t="s">
        <v>702</v>
      </c>
      <c r="C673" s="15" t="s">
        <v>20</v>
      </c>
      <c r="D673" s="29">
        <f>SUMIF(general!$C:$C,'control sheet'!$A:$A,general!$K:$K)</f>
        <v>0</v>
      </c>
      <c r="E673" s="5">
        <f>SUMIF(airport!C:C,'control sheet'!A:A,airport!K:K)</f>
        <v>0</v>
      </c>
      <c r="F673" s="5">
        <f>SUMIF(denarau!C:C,'control sheet'!A:A,denarau!K:K)</f>
        <v>0</v>
      </c>
      <c r="G673" s="98">
        <f>SUMIF(fijian!$C:$C,'control sheet'!$A:$A,fijian!$K:$K)</f>
        <v>0</v>
      </c>
      <c r="H673" s="5">
        <f>SUMIF(north!C:C,'control sheet'!A:A,north!K:K)</f>
        <v>0</v>
      </c>
      <c r="I673" s="5"/>
      <c r="J673" s="5"/>
      <c r="L673" s="6">
        <f t="shared" ref="L673:L686" si="1129">SUM(D673:J673)</f>
        <v>0</v>
      </c>
      <c r="N6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3" s="96">
        <f t="shared" ref="Q673:Q686" si="1130">SUM(N673:P673)-L673</f>
        <v>0</v>
      </c>
      <c r="R6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3" s="6">
        <f t="shared" ref="AD673:AD686" si="1131">+L673-U673</f>
        <v>0</v>
      </c>
      <c r="AE673" s="7"/>
      <c r="AF673" s="6">
        <f t="shared" ref="AF673:AF686" si="1132">+N673-W673</f>
        <v>0</v>
      </c>
      <c r="AG673" s="6">
        <f t="shared" ref="AG673:AG686" si="1133">+O673-X673</f>
        <v>0</v>
      </c>
      <c r="AH673" s="6">
        <f t="shared" ref="AH673:AH686" si="1134">+P673-Y673</f>
        <v>0</v>
      </c>
      <c r="AI673" s="6">
        <f t="shared" ref="AI673:AI686" si="1135">+Q673-Z673</f>
        <v>0</v>
      </c>
      <c r="AJ673" s="6">
        <f t="shared" ref="AJ673:AJ686" si="1136">+R673-AA673</f>
        <v>0</v>
      </c>
      <c r="AK673" s="6">
        <f t="shared" ref="AK673:AK686" si="1137">+S673-AB673</f>
        <v>0</v>
      </c>
      <c r="AL673" s="6"/>
      <c r="AM6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3" s="9" t="e">
        <f t="shared" ref="BC673:BC686" si="1138">+AM673-AU673</f>
        <v>#REF!</v>
      </c>
      <c r="BD673" s="9" t="e">
        <f t="shared" ref="BD673:BD686" si="1139">+AN673-AV673</f>
        <v>#REF!</v>
      </c>
      <c r="BE673" s="9" t="e">
        <f t="shared" ref="BE673:BE686" si="1140">+AO673-AW673</f>
        <v>#REF!</v>
      </c>
      <c r="BF673" s="9" t="e">
        <f t="shared" ref="BF673:BF686" si="1141">+AP673-AX673</f>
        <v>#REF!</v>
      </c>
      <c r="BG673" s="9" t="e">
        <f t="shared" ref="BG673:BG686" si="1142">+AQ673-AY673</f>
        <v>#REF!</v>
      </c>
      <c r="BH673" s="9" t="e">
        <f t="shared" ref="BH673:BH686" si="1143">+AR673-AZ673</f>
        <v>#REF!</v>
      </c>
      <c r="BI673" s="9" t="e">
        <f t="shared" ref="BI673:BI686" si="1144">+AS673-BA673</f>
        <v>#REF!</v>
      </c>
      <c r="BL673" s="10" t="e">
        <f>SUMIF([3]gfs0910a!#REF!,'[3]total hrs'!#REF!,[3]gfs0910a!#REF!)</f>
        <v>#REF!</v>
      </c>
      <c r="BM673" s="10" t="e">
        <f t="shared" ref="BM673:BM686" si="1145">+BL673-L673</f>
        <v>#REF!</v>
      </c>
      <c r="BN673" s="10" t="e">
        <f>SUMIF([3]gfs0910a!#REF!,'[3]total hrs'!#REF!,[3]gfs0910a!#REF!)</f>
        <v>#REF!</v>
      </c>
      <c r="BO673" s="10" t="e">
        <f t="shared" ref="BO673:BO686" si="1146">+BN673-N673</f>
        <v>#REF!</v>
      </c>
      <c r="BP673" s="10" t="e">
        <f>SUMIF([3]gfs0910a!#REF!,'[3]total hrs'!#REF!,[3]gfs0910a!#REF!)</f>
        <v>#REF!</v>
      </c>
      <c r="BQ673" s="10" t="e">
        <f t="shared" ref="BQ673:BQ686" si="1147">+BP673-O673</f>
        <v>#REF!</v>
      </c>
      <c r="BR673" s="10" t="e">
        <f>SUMIF([3]gfs0910a!#REF!,'[3]total hrs'!#REF!,[3]gfs0910a!#REF!)</f>
        <v>#REF!</v>
      </c>
      <c r="BS673" s="10" t="e">
        <f t="shared" ref="BS673:BS686" si="1148">+BR673-P673</f>
        <v>#REF!</v>
      </c>
      <c r="BT673" s="10" t="e">
        <f>SUMIF([3]gfs0910a!#REF!,'[3]total hrs'!#REF!,[3]gfs0910a!#REF!)</f>
        <v>#REF!</v>
      </c>
      <c r="BU673" s="10" t="e">
        <f t="shared" ref="BU673:BU686" si="1149">+BT673-R673</f>
        <v>#REF!</v>
      </c>
      <c r="BV673" s="10" t="e">
        <f>SUMIF([3]gfs0910a!#REF!,'[3]total hrs'!#REF!,[3]gfs0910a!#REF!)</f>
        <v>#REF!</v>
      </c>
      <c r="BW673" s="10" t="e">
        <f t="shared" ref="BW673:BW686" si="1150">+BV673-S673</f>
        <v>#REF!</v>
      </c>
    </row>
    <row r="674" spans="1:75" ht="21" customHeight="1" x14ac:dyDescent="0.25">
      <c r="A674" s="12">
        <v>52770</v>
      </c>
      <c r="B674" s="12" t="s">
        <v>703</v>
      </c>
      <c r="C674" s="15" t="s">
        <v>20</v>
      </c>
      <c r="D674" s="29">
        <f>SUMIF(general!$C:$C,'control sheet'!$A:$A,general!$K:$K)</f>
        <v>0</v>
      </c>
      <c r="E674" s="5">
        <f>SUMIF(airport!C:C,'control sheet'!A:A,airport!K:K)</f>
        <v>0</v>
      </c>
      <c r="F674" s="5">
        <f>SUMIF(denarau!C:C,'control sheet'!A:A,denarau!K:K)</f>
        <v>0</v>
      </c>
      <c r="G674" s="98">
        <f>SUMIF(fijian!$C:$C,'control sheet'!$A:$A,fijian!$K:$K)</f>
        <v>0</v>
      </c>
      <c r="H674" s="5">
        <f>SUMIF(north!C:C,'control sheet'!A:A,north!K:K)</f>
        <v>0</v>
      </c>
      <c r="I674" s="5"/>
      <c r="J674" s="5"/>
      <c r="L674" s="6">
        <f t="shared" si="1129"/>
        <v>0</v>
      </c>
      <c r="N6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4" s="96">
        <f t="shared" si="1130"/>
        <v>0</v>
      </c>
      <c r="R6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4" s="6">
        <f t="shared" si="1131"/>
        <v>0</v>
      </c>
      <c r="AE674" s="7"/>
      <c r="AF674" s="6">
        <f t="shared" si="1132"/>
        <v>0</v>
      </c>
      <c r="AG674" s="6">
        <f t="shared" si="1133"/>
        <v>0</v>
      </c>
      <c r="AH674" s="6">
        <f t="shared" si="1134"/>
        <v>0</v>
      </c>
      <c r="AI674" s="6">
        <f t="shared" si="1135"/>
        <v>0</v>
      </c>
      <c r="AJ674" s="6">
        <f t="shared" si="1136"/>
        <v>0</v>
      </c>
      <c r="AK674" s="6">
        <f t="shared" si="1137"/>
        <v>0</v>
      </c>
      <c r="AL674" s="6"/>
      <c r="AM6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4" s="9" t="e">
        <f t="shared" si="1138"/>
        <v>#REF!</v>
      </c>
      <c r="BD674" s="9" t="e">
        <f t="shared" si="1139"/>
        <v>#REF!</v>
      </c>
      <c r="BE674" s="9" t="e">
        <f t="shared" si="1140"/>
        <v>#REF!</v>
      </c>
      <c r="BF674" s="9" t="e">
        <f t="shared" si="1141"/>
        <v>#REF!</v>
      </c>
      <c r="BG674" s="9" t="e">
        <f t="shared" si="1142"/>
        <v>#REF!</v>
      </c>
      <c r="BH674" s="9" t="e">
        <f t="shared" si="1143"/>
        <v>#REF!</v>
      </c>
      <c r="BI674" s="9" t="e">
        <f t="shared" si="1144"/>
        <v>#REF!</v>
      </c>
      <c r="BL674" s="10" t="e">
        <f>SUMIF([3]gfs0910a!#REF!,'[3]total hrs'!#REF!,[3]gfs0910a!#REF!)</f>
        <v>#REF!</v>
      </c>
      <c r="BM674" s="10" t="e">
        <f t="shared" si="1145"/>
        <v>#REF!</v>
      </c>
      <c r="BN674" s="10" t="e">
        <f>SUMIF([3]gfs0910a!#REF!,'[3]total hrs'!#REF!,[3]gfs0910a!#REF!)</f>
        <v>#REF!</v>
      </c>
      <c r="BO674" s="10" t="e">
        <f t="shared" si="1146"/>
        <v>#REF!</v>
      </c>
      <c r="BP674" s="10" t="e">
        <f>SUMIF([3]gfs0910a!#REF!,'[3]total hrs'!#REF!,[3]gfs0910a!#REF!)</f>
        <v>#REF!</v>
      </c>
      <c r="BQ674" s="10" t="e">
        <f t="shared" si="1147"/>
        <v>#REF!</v>
      </c>
      <c r="BR674" s="10" t="e">
        <f>SUMIF([3]gfs0910a!#REF!,'[3]total hrs'!#REF!,[3]gfs0910a!#REF!)</f>
        <v>#REF!</v>
      </c>
      <c r="BS674" s="10" t="e">
        <f t="shared" si="1148"/>
        <v>#REF!</v>
      </c>
      <c r="BT674" s="10" t="e">
        <f>SUMIF([3]gfs0910a!#REF!,'[3]total hrs'!#REF!,[3]gfs0910a!#REF!)</f>
        <v>#REF!</v>
      </c>
      <c r="BU674" s="10" t="e">
        <f t="shared" si="1149"/>
        <v>#REF!</v>
      </c>
      <c r="BV674" s="10" t="e">
        <f>SUMIF([3]gfs0910a!#REF!,'[3]total hrs'!#REF!,[3]gfs0910a!#REF!)</f>
        <v>#REF!</v>
      </c>
      <c r="BW674" s="10" t="e">
        <f t="shared" si="1150"/>
        <v>#REF!</v>
      </c>
    </row>
    <row r="675" spans="1:75" ht="21" customHeight="1" x14ac:dyDescent="0.25">
      <c r="A675" s="12">
        <v>52771</v>
      </c>
      <c r="B675" s="12" t="s">
        <v>704</v>
      </c>
      <c r="C675" s="15" t="s">
        <v>20</v>
      </c>
      <c r="D675" s="29">
        <f>SUMIF(general!$C:$C,'control sheet'!$A:$A,general!$K:$K)</f>
        <v>0</v>
      </c>
      <c r="E675" s="5">
        <f>SUMIF(airport!C:C,'control sheet'!A:A,airport!K:K)</f>
        <v>0</v>
      </c>
      <c r="F675" s="5">
        <f>SUMIF(denarau!C:C,'control sheet'!A:A,denarau!K:K)</f>
        <v>0</v>
      </c>
      <c r="G675" s="98">
        <f>SUMIF(fijian!$C:$C,'control sheet'!$A:$A,fijian!$K:$K)</f>
        <v>0</v>
      </c>
      <c r="H675" s="5">
        <f>SUMIF(north!C:C,'control sheet'!A:A,north!K:K)</f>
        <v>0</v>
      </c>
      <c r="I675" s="5"/>
      <c r="J675" s="5"/>
      <c r="L675" s="6">
        <f t="shared" si="1129"/>
        <v>0</v>
      </c>
      <c r="N6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5" s="96">
        <f t="shared" si="1130"/>
        <v>0</v>
      </c>
      <c r="R6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5" s="6">
        <f t="shared" si="1131"/>
        <v>0</v>
      </c>
      <c r="AE675" s="7"/>
      <c r="AF675" s="6">
        <f t="shared" si="1132"/>
        <v>0</v>
      </c>
      <c r="AG675" s="6">
        <f t="shared" si="1133"/>
        <v>0</v>
      </c>
      <c r="AH675" s="6">
        <f t="shared" si="1134"/>
        <v>0</v>
      </c>
      <c r="AI675" s="6">
        <f t="shared" si="1135"/>
        <v>0</v>
      </c>
      <c r="AJ675" s="6">
        <f t="shared" si="1136"/>
        <v>0</v>
      </c>
      <c r="AK675" s="6">
        <f t="shared" si="1137"/>
        <v>0</v>
      </c>
      <c r="AL675" s="6"/>
      <c r="AM6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5" s="9" t="e">
        <f t="shared" si="1138"/>
        <v>#REF!</v>
      </c>
      <c r="BD675" s="9" t="e">
        <f t="shared" si="1139"/>
        <v>#REF!</v>
      </c>
      <c r="BE675" s="9" t="e">
        <f t="shared" si="1140"/>
        <v>#REF!</v>
      </c>
      <c r="BF675" s="9" t="e">
        <f t="shared" si="1141"/>
        <v>#REF!</v>
      </c>
      <c r="BG675" s="9" t="e">
        <f t="shared" si="1142"/>
        <v>#REF!</v>
      </c>
      <c r="BH675" s="9" t="e">
        <f t="shared" si="1143"/>
        <v>#REF!</v>
      </c>
      <c r="BI675" s="9" t="e">
        <f t="shared" si="1144"/>
        <v>#REF!</v>
      </c>
      <c r="BL675" s="10" t="e">
        <f>SUMIF([3]gfs0910a!#REF!,'[3]total hrs'!#REF!,[3]gfs0910a!#REF!)</f>
        <v>#REF!</v>
      </c>
      <c r="BM675" s="10" t="e">
        <f t="shared" si="1145"/>
        <v>#REF!</v>
      </c>
      <c r="BN675" s="10" t="e">
        <f>SUMIF([3]gfs0910a!#REF!,'[3]total hrs'!#REF!,[3]gfs0910a!#REF!)</f>
        <v>#REF!</v>
      </c>
      <c r="BO675" s="10" t="e">
        <f t="shared" si="1146"/>
        <v>#REF!</v>
      </c>
      <c r="BP675" s="10" t="e">
        <f>SUMIF([3]gfs0910a!#REF!,'[3]total hrs'!#REF!,[3]gfs0910a!#REF!)</f>
        <v>#REF!</v>
      </c>
      <c r="BQ675" s="10" t="e">
        <f t="shared" si="1147"/>
        <v>#REF!</v>
      </c>
      <c r="BR675" s="10" t="e">
        <f>SUMIF([3]gfs0910a!#REF!,'[3]total hrs'!#REF!,[3]gfs0910a!#REF!)</f>
        <v>#REF!</v>
      </c>
      <c r="BS675" s="10" t="e">
        <f t="shared" si="1148"/>
        <v>#REF!</v>
      </c>
      <c r="BT675" s="10" t="e">
        <f>SUMIF([3]gfs0910a!#REF!,'[3]total hrs'!#REF!,[3]gfs0910a!#REF!)</f>
        <v>#REF!</v>
      </c>
      <c r="BU675" s="10" t="e">
        <f t="shared" si="1149"/>
        <v>#REF!</v>
      </c>
      <c r="BV675" s="10" t="e">
        <f>SUMIF([3]gfs0910a!#REF!,'[3]total hrs'!#REF!,[3]gfs0910a!#REF!)</f>
        <v>#REF!</v>
      </c>
      <c r="BW675" s="10" t="e">
        <f t="shared" si="1150"/>
        <v>#REF!</v>
      </c>
    </row>
    <row r="676" spans="1:75" ht="21" customHeight="1" x14ac:dyDescent="0.25">
      <c r="A676" s="12">
        <v>52772</v>
      </c>
      <c r="B676" s="12" t="s">
        <v>705</v>
      </c>
      <c r="C676" s="15" t="s">
        <v>20</v>
      </c>
      <c r="D676" s="29">
        <f>SUMIF(general!$C:$C,'control sheet'!$A:$A,general!$K:$K)</f>
        <v>0</v>
      </c>
      <c r="E676" s="5">
        <f>SUMIF(airport!C:C,'control sheet'!A:A,airport!K:K)</f>
        <v>0</v>
      </c>
      <c r="F676" s="5">
        <f>SUMIF(denarau!C:C,'control sheet'!A:A,denarau!K:K)</f>
        <v>0</v>
      </c>
      <c r="G676" s="98">
        <f>SUMIF(fijian!$C:$C,'control sheet'!$A:$A,fijian!$K:$K)</f>
        <v>0</v>
      </c>
      <c r="H676" s="5">
        <f>SUMIF(north!C:C,'control sheet'!A:A,north!K:K)</f>
        <v>0</v>
      </c>
      <c r="I676" s="5"/>
      <c r="J676" s="5"/>
      <c r="L676" s="6">
        <f t="shared" si="1129"/>
        <v>0</v>
      </c>
      <c r="N6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6" s="96">
        <f t="shared" si="1130"/>
        <v>0</v>
      </c>
      <c r="R6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6" s="6">
        <f t="shared" si="1131"/>
        <v>0</v>
      </c>
      <c r="AE676" s="7"/>
      <c r="AF676" s="6">
        <f t="shared" si="1132"/>
        <v>0</v>
      </c>
      <c r="AG676" s="6">
        <f t="shared" si="1133"/>
        <v>0</v>
      </c>
      <c r="AH676" s="6">
        <f t="shared" si="1134"/>
        <v>0</v>
      </c>
      <c r="AI676" s="6">
        <f t="shared" si="1135"/>
        <v>0</v>
      </c>
      <c r="AJ676" s="6">
        <f t="shared" si="1136"/>
        <v>0</v>
      </c>
      <c r="AK676" s="6">
        <f t="shared" si="1137"/>
        <v>0</v>
      </c>
      <c r="AL676" s="6"/>
      <c r="AM6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6" s="9" t="e">
        <f t="shared" si="1138"/>
        <v>#REF!</v>
      </c>
      <c r="BD676" s="9" t="e">
        <f t="shared" si="1139"/>
        <v>#REF!</v>
      </c>
      <c r="BE676" s="9" t="e">
        <f t="shared" si="1140"/>
        <v>#REF!</v>
      </c>
      <c r="BF676" s="9" t="e">
        <f t="shared" si="1141"/>
        <v>#REF!</v>
      </c>
      <c r="BG676" s="9" t="e">
        <f t="shared" si="1142"/>
        <v>#REF!</v>
      </c>
      <c r="BH676" s="9" t="e">
        <f t="shared" si="1143"/>
        <v>#REF!</v>
      </c>
      <c r="BI676" s="9" t="e">
        <f t="shared" si="1144"/>
        <v>#REF!</v>
      </c>
      <c r="BL676" s="10" t="e">
        <f>SUMIF([3]gfs0910a!#REF!,'[3]total hrs'!#REF!,[3]gfs0910a!#REF!)</f>
        <v>#REF!</v>
      </c>
      <c r="BM676" s="10" t="e">
        <f t="shared" si="1145"/>
        <v>#REF!</v>
      </c>
      <c r="BN676" s="10" t="e">
        <f>SUMIF([3]gfs0910a!#REF!,'[3]total hrs'!#REF!,[3]gfs0910a!#REF!)</f>
        <v>#REF!</v>
      </c>
      <c r="BO676" s="10" t="e">
        <f t="shared" si="1146"/>
        <v>#REF!</v>
      </c>
      <c r="BP676" s="10" t="e">
        <f>SUMIF([3]gfs0910a!#REF!,'[3]total hrs'!#REF!,[3]gfs0910a!#REF!)</f>
        <v>#REF!</v>
      </c>
      <c r="BQ676" s="10" t="e">
        <f t="shared" si="1147"/>
        <v>#REF!</v>
      </c>
      <c r="BR676" s="10" t="e">
        <f>SUMIF([3]gfs0910a!#REF!,'[3]total hrs'!#REF!,[3]gfs0910a!#REF!)</f>
        <v>#REF!</v>
      </c>
      <c r="BS676" s="10" t="e">
        <f t="shared" si="1148"/>
        <v>#REF!</v>
      </c>
      <c r="BT676" s="10" t="e">
        <f>SUMIF([3]gfs0910a!#REF!,'[3]total hrs'!#REF!,[3]gfs0910a!#REF!)</f>
        <v>#REF!</v>
      </c>
      <c r="BU676" s="10" t="e">
        <f t="shared" si="1149"/>
        <v>#REF!</v>
      </c>
      <c r="BV676" s="10" t="e">
        <f>SUMIF([3]gfs0910a!#REF!,'[3]total hrs'!#REF!,[3]gfs0910a!#REF!)</f>
        <v>#REF!</v>
      </c>
      <c r="BW676" s="10" t="e">
        <f t="shared" si="1150"/>
        <v>#REF!</v>
      </c>
    </row>
    <row r="677" spans="1:75" ht="21" customHeight="1" x14ac:dyDescent="0.25">
      <c r="A677" s="12">
        <v>52773</v>
      </c>
      <c r="B677" s="12" t="s">
        <v>706</v>
      </c>
      <c r="C677" s="15" t="s">
        <v>20</v>
      </c>
      <c r="D677" s="29">
        <f>SUMIF(general!$C:$C,'control sheet'!$A:$A,general!$K:$K)</f>
        <v>0</v>
      </c>
      <c r="E677" s="5">
        <f>SUMIF(airport!C:C,'control sheet'!A:A,airport!K:K)</f>
        <v>0</v>
      </c>
      <c r="F677" s="5">
        <f>SUMIF(denarau!C:C,'control sheet'!A:A,denarau!K:K)</f>
        <v>0</v>
      </c>
      <c r="G677" s="98">
        <f>SUMIF(fijian!$C:$C,'control sheet'!$A:$A,fijian!$K:$K)</f>
        <v>0</v>
      </c>
      <c r="H677" s="5">
        <f>SUMIF(north!C:C,'control sheet'!A:A,north!K:K)</f>
        <v>0</v>
      </c>
      <c r="I677" s="5"/>
      <c r="J677" s="5"/>
      <c r="L677" s="6">
        <f t="shared" si="1129"/>
        <v>0</v>
      </c>
      <c r="N6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7" s="96">
        <f t="shared" si="1130"/>
        <v>0</v>
      </c>
      <c r="R6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7" s="6">
        <f t="shared" si="1131"/>
        <v>0</v>
      </c>
      <c r="AE677" s="7"/>
      <c r="AF677" s="6">
        <f t="shared" si="1132"/>
        <v>0</v>
      </c>
      <c r="AG677" s="6">
        <f t="shared" si="1133"/>
        <v>0</v>
      </c>
      <c r="AH677" s="6">
        <f t="shared" si="1134"/>
        <v>0</v>
      </c>
      <c r="AI677" s="6">
        <f t="shared" si="1135"/>
        <v>0</v>
      </c>
      <c r="AJ677" s="6">
        <f t="shared" si="1136"/>
        <v>0</v>
      </c>
      <c r="AK677" s="6">
        <f t="shared" si="1137"/>
        <v>0</v>
      </c>
      <c r="AL677" s="6"/>
      <c r="AM6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7" s="9" t="e">
        <f t="shared" si="1138"/>
        <v>#REF!</v>
      </c>
      <c r="BD677" s="9" t="e">
        <f t="shared" si="1139"/>
        <v>#REF!</v>
      </c>
      <c r="BE677" s="9" t="e">
        <f t="shared" si="1140"/>
        <v>#REF!</v>
      </c>
      <c r="BF677" s="9" t="e">
        <f t="shared" si="1141"/>
        <v>#REF!</v>
      </c>
      <c r="BG677" s="9" t="e">
        <f t="shared" si="1142"/>
        <v>#REF!</v>
      </c>
      <c r="BH677" s="9" t="e">
        <f t="shared" si="1143"/>
        <v>#REF!</v>
      </c>
      <c r="BI677" s="9" t="e">
        <f t="shared" si="1144"/>
        <v>#REF!</v>
      </c>
      <c r="BL677" s="10" t="e">
        <f>SUMIF([3]gfs0910a!#REF!,'[3]total hrs'!#REF!,[3]gfs0910a!#REF!)</f>
        <v>#REF!</v>
      </c>
      <c r="BM677" s="10" t="e">
        <f t="shared" si="1145"/>
        <v>#REF!</v>
      </c>
      <c r="BN677" s="10" t="e">
        <f>SUMIF([3]gfs0910a!#REF!,'[3]total hrs'!#REF!,[3]gfs0910a!#REF!)</f>
        <v>#REF!</v>
      </c>
      <c r="BO677" s="10" t="e">
        <f t="shared" si="1146"/>
        <v>#REF!</v>
      </c>
      <c r="BP677" s="10" t="e">
        <f>SUMIF([3]gfs0910a!#REF!,'[3]total hrs'!#REF!,[3]gfs0910a!#REF!)</f>
        <v>#REF!</v>
      </c>
      <c r="BQ677" s="10" t="e">
        <f t="shared" si="1147"/>
        <v>#REF!</v>
      </c>
      <c r="BR677" s="10" t="e">
        <f>SUMIF([3]gfs0910a!#REF!,'[3]total hrs'!#REF!,[3]gfs0910a!#REF!)</f>
        <v>#REF!</v>
      </c>
      <c r="BS677" s="10" t="e">
        <f t="shared" si="1148"/>
        <v>#REF!</v>
      </c>
      <c r="BT677" s="10" t="e">
        <f>SUMIF([3]gfs0910a!#REF!,'[3]total hrs'!#REF!,[3]gfs0910a!#REF!)</f>
        <v>#REF!</v>
      </c>
      <c r="BU677" s="10" t="e">
        <f t="shared" si="1149"/>
        <v>#REF!</v>
      </c>
      <c r="BV677" s="10" t="e">
        <f>SUMIF([3]gfs0910a!#REF!,'[3]total hrs'!#REF!,[3]gfs0910a!#REF!)</f>
        <v>#REF!</v>
      </c>
      <c r="BW677" s="10" t="e">
        <f t="shared" si="1150"/>
        <v>#REF!</v>
      </c>
    </row>
    <row r="678" spans="1:75" ht="21" customHeight="1" x14ac:dyDescent="0.25">
      <c r="A678" s="12">
        <v>52774</v>
      </c>
      <c r="B678" s="12" t="s">
        <v>707</v>
      </c>
      <c r="C678" s="15" t="s">
        <v>20</v>
      </c>
      <c r="D678" s="29">
        <f>SUMIF(general!$C:$C,'control sheet'!$A:$A,general!$K:$K)</f>
        <v>0</v>
      </c>
      <c r="E678" s="5">
        <f>SUMIF(airport!C:C,'control sheet'!A:A,airport!K:K)</f>
        <v>0</v>
      </c>
      <c r="F678" s="5">
        <f>SUMIF(denarau!C:C,'control sheet'!A:A,denarau!K:K)</f>
        <v>0</v>
      </c>
      <c r="G678" s="98">
        <f>SUMIF(fijian!$C:$C,'control sheet'!$A:$A,fijian!$K:$K)</f>
        <v>0</v>
      </c>
      <c r="H678" s="5">
        <f>SUMIF(north!C:C,'control sheet'!A:A,north!K:K)</f>
        <v>0</v>
      </c>
      <c r="I678" s="5"/>
      <c r="J678" s="5"/>
      <c r="L678" s="6">
        <f t="shared" si="1129"/>
        <v>0</v>
      </c>
      <c r="N6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8" s="96">
        <f t="shared" si="1130"/>
        <v>0</v>
      </c>
      <c r="R6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8" s="6">
        <f t="shared" si="1131"/>
        <v>0</v>
      </c>
      <c r="AE678" s="7"/>
      <c r="AF678" s="6">
        <f t="shared" si="1132"/>
        <v>0</v>
      </c>
      <c r="AG678" s="6">
        <f t="shared" si="1133"/>
        <v>0</v>
      </c>
      <c r="AH678" s="6">
        <f t="shared" si="1134"/>
        <v>0</v>
      </c>
      <c r="AI678" s="6">
        <f t="shared" si="1135"/>
        <v>0</v>
      </c>
      <c r="AJ678" s="6">
        <f t="shared" si="1136"/>
        <v>0</v>
      </c>
      <c r="AK678" s="6">
        <f t="shared" si="1137"/>
        <v>0</v>
      </c>
      <c r="AL678" s="6"/>
      <c r="AM6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8" s="9" t="e">
        <f t="shared" si="1138"/>
        <v>#REF!</v>
      </c>
      <c r="BD678" s="9" t="e">
        <f t="shared" si="1139"/>
        <v>#REF!</v>
      </c>
      <c r="BE678" s="9" t="e">
        <f t="shared" si="1140"/>
        <v>#REF!</v>
      </c>
      <c r="BF678" s="9" t="e">
        <f t="shared" si="1141"/>
        <v>#REF!</v>
      </c>
      <c r="BG678" s="9" t="e">
        <f t="shared" si="1142"/>
        <v>#REF!</v>
      </c>
      <c r="BH678" s="9" t="e">
        <f t="shared" si="1143"/>
        <v>#REF!</v>
      </c>
      <c r="BI678" s="9" t="e">
        <f t="shared" si="1144"/>
        <v>#REF!</v>
      </c>
      <c r="BL678" s="10" t="e">
        <f>SUMIF([3]gfs0910a!#REF!,'[3]total hrs'!#REF!,[3]gfs0910a!#REF!)</f>
        <v>#REF!</v>
      </c>
      <c r="BM678" s="10" t="e">
        <f t="shared" si="1145"/>
        <v>#REF!</v>
      </c>
      <c r="BN678" s="10" t="e">
        <f>SUMIF([3]gfs0910a!#REF!,'[3]total hrs'!#REF!,[3]gfs0910a!#REF!)</f>
        <v>#REF!</v>
      </c>
      <c r="BO678" s="10" t="e">
        <f t="shared" si="1146"/>
        <v>#REF!</v>
      </c>
      <c r="BP678" s="10" t="e">
        <f>SUMIF([3]gfs0910a!#REF!,'[3]total hrs'!#REF!,[3]gfs0910a!#REF!)</f>
        <v>#REF!</v>
      </c>
      <c r="BQ678" s="10" t="e">
        <f t="shared" si="1147"/>
        <v>#REF!</v>
      </c>
      <c r="BR678" s="10" t="e">
        <f>SUMIF([3]gfs0910a!#REF!,'[3]total hrs'!#REF!,[3]gfs0910a!#REF!)</f>
        <v>#REF!</v>
      </c>
      <c r="BS678" s="10" t="e">
        <f t="shared" si="1148"/>
        <v>#REF!</v>
      </c>
      <c r="BT678" s="10" t="e">
        <f>SUMIF([3]gfs0910a!#REF!,'[3]total hrs'!#REF!,[3]gfs0910a!#REF!)</f>
        <v>#REF!</v>
      </c>
      <c r="BU678" s="10" t="e">
        <f t="shared" si="1149"/>
        <v>#REF!</v>
      </c>
      <c r="BV678" s="10" t="e">
        <f>SUMIF([3]gfs0910a!#REF!,'[3]total hrs'!#REF!,[3]gfs0910a!#REF!)</f>
        <v>#REF!</v>
      </c>
      <c r="BW678" s="10" t="e">
        <f t="shared" si="1150"/>
        <v>#REF!</v>
      </c>
    </row>
    <row r="679" spans="1:75" ht="21" customHeight="1" x14ac:dyDescent="0.25">
      <c r="A679" s="12">
        <v>52777</v>
      </c>
      <c r="B679" s="12" t="s">
        <v>708</v>
      </c>
      <c r="C679" s="15" t="s">
        <v>20</v>
      </c>
      <c r="D679" s="29">
        <f>SUMIF(general!$C:$C,'control sheet'!$A:$A,general!$K:$K)</f>
        <v>0</v>
      </c>
      <c r="E679" s="5">
        <f>SUMIF(airport!C:C,'control sheet'!A:A,airport!K:K)</f>
        <v>0</v>
      </c>
      <c r="F679" s="5">
        <f>SUMIF(denarau!C:C,'control sheet'!A:A,denarau!K:K)</f>
        <v>0</v>
      </c>
      <c r="G679" s="98">
        <f>SUMIF(fijian!$C:$C,'control sheet'!$A:$A,fijian!$K:$K)</f>
        <v>0</v>
      </c>
      <c r="H679" s="5">
        <f>SUMIF(north!C:C,'control sheet'!A:A,north!K:K)</f>
        <v>0</v>
      </c>
      <c r="I679" s="5"/>
      <c r="J679" s="5"/>
      <c r="L679" s="6">
        <f t="shared" si="1129"/>
        <v>0</v>
      </c>
      <c r="N6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79" s="96">
        <f t="shared" si="1130"/>
        <v>0</v>
      </c>
      <c r="R6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79" s="6">
        <f t="shared" si="1131"/>
        <v>0</v>
      </c>
      <c r="AE679" s="7"/>
      <c r="AF679" s="6">
        <f t="shared" si="1132"/>
        <v>0</v>
      </c>
      <c r="AG679" s="6">
        <f t="shared" si="1133"/>
        <v>0</v>
      </c>
      <c r="AH679" s="6">
        <f t="shared" si="1134"/>
        <v>0</v>
      </c>
      <c r="AI679" s="6">
        <f t="shared" si="1135"/>
        <v>0</v>
      </c>
      <c r="AJ679" s="6">
        <f t="shared" si="1136"/>
        <v>0</v>
      </c>
      <c r="AK679" s="6">
        <f t="shared" si="1137"/>
        <v>0</v>
      </c>
      <c r="AL679" s="6"/>
      <c r="AM6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79" s="9" t="e">
        <f t="shared" si="1138"/>
        <v>#REF!</v>
      </c>
      <c r="BD679" s="9" t="e">
        <f t="shared" si="1139"/>
        <v>#REF!</v>
      </c>
      <c r="BE679" s="9" t="e">
        <f t="shared" si="1140"/>
        <v>#REF!</v>
      </c>
      <c r="BF679" s="9" t="e">
        <f t="shared" si="1141"/>
        <v>#REF!</v>
      </c>
      <c r="BG679" s="9" t="e">
        <f t="shared" si="1142"/>
        <v>#REF!</v>
      </c>
      <c r="BH679" s="9" t="e">
        <f t="shared" si="1143"/>
        <v>#REF!</v>
      </c>
      <c r="BI679" s="9" t="e">
        <f t="shared" si="1144"/>
        <v>#REF!</v>
      </c>
      <c r="BL679" s="10" t="e">
        <f>SUMIF([3]gfs0910a!#REF!,'[3]total hrs'!#REF!,[3]gfs0910a!#REF!)</f>
        <v>#REF!</v>
      </c>
      <c r="BM679" s="10" t="e">
        <f t="shared" si="1145"/>
        <v>#REF!</v>
      </c>
      <c r="BN679" s="10" t="e">
        <f>SUMIF([3]gfs0910a!#REF!,'[3]total hrs'!#REF!,[3]gfs0910a!#REF!)</f>
        <v>#REF!</v>
      </c>
      <c r="BO679" s="10" t="e">
        <f t="shared" si="1146"/>
        <v>#REF!</v>
      </c>
      <c r="BP679" s="10" t="e">
        <f>SUMIF([3]gfs0910a!#REF!,'[3]total hrs'!#REF!,[3]gfs0910a!#REF!)</f>
        <v>#REF!</v>
      </c>
      <c r="BQ679" s="10" t="e">
        <f t="shared" si="1147"/>
        <v>#REF!</v>
      </c>
      <c r="BR679" s="10" t="e">
        <f>SUMIF([3]gfs0910a!#REF!,'[3]total hrs'!#REF!,[3]gfs0910a!#REF!)</f>
        <v>#REF!</v>
      </c>
      <c r="BS679" s="10" t="e">
        <f t="shared" si="1148"/>
        <v>#REF!</v>
      </c>
      <c r="BT679" s="10" t="e">
        <f>SUMIF([3]gfs0910a!#REF!,'[3]total hrs'!#REF!,[3]gfs0910a!#REF!)</f>
        <v>#REF!</v>
      </c>
      <c r="BU679" s="10" t="e">
        <f t="shared" si="1149"/>
        <v>#REF!</v>
      </c>
      <c r="BV679" s="10" t="e">
        <f>SUMIF([3]gfs0910a!#REF!,'[3]total hrs'!#REF!,[3]gfs0910a!#REF!)</f>
        <v>#REF!</v>
      </c>
      <c r="BW679" s="10" t="e">
        <f t="shared" si="1150"/>
        <v>#REF!</v>
      </c>
    </row>
    <row r="680" spans="1:75" ht="21" customHeight="1" x14ac:dyDescent="0.25">
      <c r="A680" s="12">
        <v>52779</v>
      </c>
      <c r="B680" s="12" t="s">
        <v>712</v>
      </c>
      <c r="C680" s="15" t="s">
        <v>20</v>
      </c>
      <c r="D680" s="29">
        <f>SUMIF(general!$C:$C,'control sheet'!$A:$A,general!$K:$K)</f>
        <v>0</v>
      </c>
      <c r="E680" s="5">
        <f>SUMIF(airport!C:C,'control sheet'!A:A,airport!K:K)</f>
        <v>0</v>
      </c>
      <c r="F680" s="5">
        <f>SUMIF(denarau!C:C,'control sheet'!A:A,denarau!K:K)</f>
        <v>0</v>
      </c>
      <c r="G680" s="98">
        <f>SUMIF(fijian!$C:$C,'control sheet'!$A:$A,fijian!$K:$K)</f>
        <v>0</v>
      </c>
      <c r="H680" s="5">
        <f>SUMIF(north!C:C,'control sheet'!A:A,north!K:K)</f>
        <v>0</v>
      </c>
      <c r="I680" s="5"/>
      <c r="J680" s="5"/>
      <c r="L680" s="6">
        <f t="shared" si="1129"/>
        <v>0</v>
      </c>
      <c r="N6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0" s="96">
        <f t="shared" si="1130"/>
        <v>0</v>
      </c>
      <c r="R6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80" s="6">
        <f t="shared" si="1131"/>
        <v>0</v>
      </c>
      <c r="AE680" s="7"/>
      <c r="AF680" s="6">
        <f t="shared" si="1132"/>
        <v>0</v>
      </c>
      <c r="AG680" s="6">
        <f t="shared" si="1133"/>
        <v>0</v>
      </c>
      <c r="AH680" s="6">
        <f t="shared" si="1134"/>
        <v>0</v>
      </c>
      <c r="AI680" s="6">
        <f t="shared" si="1135"/>
        <v>0</v>
      </c>
      <c r="AJ680" s="6">
        <f t="shared" si="1136"/>
        <v>0</v>
      </c>
      <c r="AK680" s="6">
        <f t="shared" si="1137"/>
        <v>0</v>
      </c>
      <c r="AL680" s="6"/>
      <c r="AM6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0" s="9" t="e">
        <f t="shared" si="1138"/>
        <v>#REF!</v>
      </c>
      <c r="BD680" s="9" t="e">
        <f t="shared" si="1139"/>
        <v>#REF!</v>
      </c>
      <c r="BE680" s="9" t="e">
        <f t="shared" si="1140"/>
        <v>#REF!</v>
      </c>
      <c r="BF680" s="9" t="e">
        <f t="shared" si="1141"/>
        <v>#REF!</v>
      </c>
      <c r="BG680" s="9" t="e">
        <f t="shared" si="1142"/>
        <v>#REF!</v>
      </c>
      <c r="BH680" s="9" t="e">
        <f t="shared" si="1143"/>
        <v>#REF!</v>
      </c>
      <c r="BI680" s="9" t="e">
        <f t="shared" si="1144"/>
        <v>#REF!</v>
      </c>
      <c r="BL680" s="10" t="e">
        <f>SUMIF([3]gfs0910a!#REF!,'[3]total hrs'!#REF!,[3]gfs0910a!#REF!)</f>
        <v>#REF!</v>
      </c>
      <c r="BM680" s="10" t="e">
        <f t="shared" si="1145"/>
        <v>#REF!</v>
      </c>
      <c r="BN680" s="10" t="e">
        <f>SUMIF([3]gfs0910a!#REF!,'[3]total hrs'!#REF!,[3]gfs0910a!#REF!)</f>
        <v>#REF!</v>
      </c>
      <c r="BO680" s="10" t="e">
        <f t="shared" si="1146"/>
        <v>#REF!</v>
      </c>
      <c r="BP680" s="10" t="e">
        <f>SUMIF([3]gfs0910a!#REF!,'[3]total hrs'!#REF!,[3]gfs0910a!#REF!)</f>
        <v>#REF!</v>
      </c>
      <c r="BQ680" s="10" t="e">
        <f t="shared" si="1147"/>
        <v>#REF!</v>
      </c>
      <c r="BR680" s="10" t="e">
        <f>SUMIF([3]gfs0910a!#REF!,'[3]total hrs'!#REF!,[3]gfs0910a!#REF!)</f>
        <v>#REF!</v>
      </c>
      <c r="BS680" s="10" t="e">
        <f t="shared" si="1148"/>
        <v>#REF!</v>
      </c>
      <c r="BT680" s="10" t="e">
        <f>SUMIF([3]gfs0910a!#REF!,'[3]total hrs'!#REF!,[3]gfs0910a!#REF!)</f>
        <v>#REF!</v>
      </c>
      <c r="BU680" s="10" t="e">
        <f t="shared" si="1149"/>
        <v>#REF!</v>
      </c>
      <c r="BV680" s="10" t="e">
        <f>SUMIF([3]gfs0910a!#REF!,'[3]total hrs'!#REF!,[3]gfs0910a!#REF!)</f>
        <v>#REF!</v>
      </c>
      <c r="BW680" s="10" t="e">
        <f t="shared" si="1150"/>
        <v>#REF!</v>
      </c>
    </row>
    <row r="681" spans="1:75" ht="21" customHeight="1" x14ac:dyDescent="0.25">
      <c r="A681" s="12">
        <v>52780</v>
      </c>
      <c r="B681" s="12" t="s">
        <v>713</v>
      </c>
      <c r="C681" s="15" t="s">
        <v>20</v>
      </c>
      <c r="D681" s="29">
        <f>SUMIF(general!$C:$C,'control sheet'!$A:$A,general!$K:$K)</f>
        <v>0</v>
      </c>
      <c r="E681" s="5">
        <f>SUMIF(airport!C:C,'control sheet'!A:A,airport!K:K)</f>
        <v>59</v>
      </c>
      <c r="F681" s="5">
        <f>SUMIF(denarau!C:C,'control sheet'!A:A,denarau!K:K)</f>
        <v>0</v>
      </c>
      <c r="G681" s="98">
        <f>SUMIF(fijian!$C:$C,'control sheet'!$A:$A,fijian!$K:$K)</f>
        <v>0</v>
      </c>
      <c r="H681" s="5">
        <f>SUMIF(north!C:C,'control sheet'!A:A,north!K:K)</f>
        <v>0</v>
      </c>
      <c r="I681" s="5"/>
      <c r="J681" s="5"/>
      <c r="L681" s="6">
        <f t="shared" si="1129"/>
        <v>59</v>
      </c>
      <c r="N6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6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11</v>
      </c>
      <c r="P6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1" s="96">
        <f t="shared" si="1130"/>
        <v>0</v>
      </c>
      <c r="R6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11.8</v>
      </c>
      <c r="S6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81" s="6">
        <f t="shared" si="1131"/>
        <v>59</v>
      </c>
      <c r="AE681" s="7"/>
      <c r="AF681" s="6">
        <f t="shared" si="1132"/>
        <v>48</v>
      </c>
      <c r="AG681" s="6">
        <f t="shared" si="1133"/>
        <v>11</v>
      </c>
      <c r="AH681" s="6">
        <f t="shared" si="1134"/>
        <v>0</v>
      </c>
      <c r="AI681" s="6">
        <f t="shared" si="1135"/>
        <v>0</v>
      </c>
      <c r="AJ681" s="6">
        <f t="shared" si="1136"/>
        <v>11.8</v>
      </c>
      <c r="AK681" s="6">
        <f t="shared" si="1137"/>
        <v>12</v>
      </c>
      <c r="AL681" s="6"/>
      <c r="AM6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1" s="9" t="e">
        <f t="shared" si="1138"/>
        <v>#REF!</v>
      </c>
      <c r="BD681" s="9" t="e">
        <f t="shared" si="1139"/>
        <v>#REF!</v>
      </c>
      <c r="BE681" s="9" t="e">
        <f t="shared" si="1140"/>
        <v>#REF!</v>
      </c>
      <c r="BF681" s="9" t="e">
        <f t="shared" si="1141"/>
        <v>#REF!</v>
      </c>
      <c r="BG681" s="9" t="e">
        <f t="shared" si="1142"/>
        <v>#REF!</v>
      </c>
      <c r="BH681" s="9" t="e">
        <f t="shared" si="1143"/>
        <v>#REF!</v>
      </c>
      <c r="BI681" s="9" t="e">
        <f t="shared" si="1144"/>
        <v>#REF!</v>
      </c>
      <c r="BL681" s="10" t="e">
        <f>SUMIF([3]gfs0910a!#REF!,'[3]total hrs'!#REF!,[3]gfs0910a!#REF!)</f>
        <v>#REF!</v>
      </c>
      <c r="BM681" s="10" t="e">
        <f t="shared" si="1145"/>
        <v>#REF!</v>
      </c>
      <c r="BN681" s="10" t="e">
        <f>SUMIF([3]gfs0910a!#REF!,'[3]total hrs'!#REF!,[3]gfs0910a!#REF!)</f>
        <v>#REF!</v>
      </c>
      <c r="BO681" s="10" t="e">
        <f t="shared" si="1146"/>
        <v>#REF!</v>
      </c>
      <c r="BP681" s="10" t="e">
        <f>SUMIF([3]gfs0910a!#REF!,'[3]total hrs'!#REF!,[3]gfs0910a!#REF!)</f>
        <v>#REF!</v>
      </c>
      <c r="BQ681" s="10" t="e">
        <f t="shared" si="1147"/>
        <v>#REF!</v>
      </c>
      <c r="BR681" s="10" t="e">
        <f>SUMIF([3]gfs0910a!#REF!,'[3]total hrs'!#REF!,[3]gfs0910a!#REF!)</f>
        <v>#REF!</v>
      </c>
      <c r="BS681" s="10" t="e">
        <f t="shared" si="1148"/>
        <v>#REF!</v>
      </c>
      <c r="BT681" s="10" t="e">
        <f>SUMIF([3]gfs0910a!#REF!,'[3]total hrs'!#REF!,[3]gfs0910a!#REF!)</f>
        <v>#REF!</v>
      </c>
      <c r="BU681" s="10" t="e">
        <f t="shared" si="1149"/>
        <v>#REF!</v>
      </c>
      <c r="BV681" s="10" t="e">
        <f>SUMIF([3]gfs0910a!#REF!,'[3]total hrs'!#REF!,[3]gfs0910a!#REF!)</f>
        <v>#REF!</v>
      </c>
      <c r="BW681" s="10" t="e">
        <f t="shared" si="1150"/>
        <v>#REF!</v>
      </c>
    </row>
    <row r="682" spans="1:75" ht="21" customHeight="1" x14ac:dyDescent="0.25">
      <c r="A682" s="12">
        <v>52781</v>
      </c>
      <c r="B682" s="12" t="s">
        <v>714</v>
      </c>
      <c r="C682" s="15" t="s">
        <v>20</v>
      </c>
      <c r="D682" s="29">
        <f>SUMIF(general!$C:$C,'control sheet'!$A:$A,general!$K:$K)</f>
        <v>0</v>
      </c>
      <c r="E682" s="5">
        <f>SUMIF(airport!C:C,'control sheet'!A:A,airport!K:K)</f>
        <v>0</v>
      </c>
      <c r="F682" s="5">
        <f>SUMIF(denarau!C:C,'control sheet'!A:A,denarau!K:K)</f>
        <v>0</v>
      </c>
      <c r="G682" s="98">
        <f>SUMIF(fijian!$C:$C,'control sheet'!$A:$A,fijian!$K:$K)</f>
        <v>0</v>
      </c>
      <c r="H682" s="5">
        <f>SUMIF(north!C:C,'control sheet'!A:A,north!K:K)</f>
        <v>0</v>
      </c>
      <c r="I682" s="5"/>
      <c r="J682" s="5"/>
      <c r="L682" s="6">
        <f t="shared" si="1129"/>
        <v>0</v>
      </c>
      <c r="N6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2" s="96">
        <f t="shared" si="1130"/>
        <v>0</v>
      </c>
      <c r="R6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82" s="6">
        <f t="shared" si="1131"/>
        <v>0</v>
      </c>
      <c r="AE682" s="7"/>
      <c r="AF682" s="6">
        <f t="shared" si="1132"/>
        <v>0</v>
      </c>
      <c r="AG682" s="6">
        <f t="shared" si="1133"/>
        <v>0</v>
      </c>
      <c r="AH682" s="6">
        <f t="shared" si="1134"/>
        <v>0</v>
      </c>
      <c r="AI682" s="6">
        <f t="shared" si="1135"/>
        <v>0</v>
      </c>
      <c r="AJ682" s="6">
        <f t="shared" si="1136"/>
        <v>0</v>
      </c>
      <c r="AK682" s="6">
        <f t="shared" si="1137"/>
        <v>0</v>
      </c>
      <c r="AL682" s="6"/>
      <c r="AM6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2" s="9" t="e">
        <f t="shared" si="1138"/>
        <v>#REF!</v>
      </c>
      <c r="BD682" s="9" t="e">
        <f t="shared" si="1139"/>
        <v>#REF!</v>
      </c>
      <c r="BE682" s="9" t="e">
        <f t="shared" si="1140"/>
        <v>#REF!</v>
      </c>
      <c r="BF682" s="9" t="e">
        <f t="shared" si="1141"/>
        <v>#REF!</v>
      </c>
      <c r="BG682" s="9" t="e">
        <f t="shared" si="1142"/>
        <v>#REF!</v>
      </c>
      <c r="BH682" s="9" t="e">
        <f t="shared" si="1143"/>
        <v>#REF!</v>
      </c>
      <c r="BI682" s="9" t="e">
        <f t="shared" si="1144"/>
        <v>#REF!</v>
      </c>
      <c r="BL682" s="10" t="e">
        <f>SUMIF([3]gfs0910a!#REF!,'[3]total hrs'!#REF!,[3]gfs0910a!#REF!)</f>
        <v>#REF!</v>
      </c>
      <c r="BM682" s="10" t="e">
        <f t="shared" si="1145"/>
        <v>#REF!</v>
      </c>
      <c r="BN682" s="10" t="e">
        <f>SUMIF([3]gfs0910a!#REF!,'[3]total hrs'!#REF!,[3]gfs0910a!#REF!)</f>
        <v>#REF!</v>
      </c>
      <c r="BO682" s="10" t="e">
        <f t="shared" si="1146"/>
        <v>#REF!</v>
      </c>
      <c r="BP682" s="10" t="e">
        <f>SUMIF([3]gfs0910a!#REF!,'[3]total hrs'!#REF!,[3]gfs0910a!#REF!)</f>
        <v>#REF!</v>
      </c>
      <c r="BQ682" s="10" t="e">
        <f t="shared" si="1147"/>
        <v>#REF!</v>
      </c>
      <c r="BR682" s="10" t="e">
        <f>SUMIF([3]gfs0910a!#REF!,'[3]total hrs'!#REF!,[3]gfs0910a!#REF!)</f>
        <v>#REF!</v>
      </c>
      <c r="BS682" s="10" t="e">
        <f t="shared" si="1148"/>
        <v>#REF!</v>
      </c>
      <c r="BT682" s="10" t="e">
        <f>SUMIF([3]gfs0910a!#REF!,'[3]total hrs'!#REF!,[3]gfs0910a!#REF!)</f>
        <v>#REF!</v>
      </c>
      <c r="BU682" s="10" t="e">
        <f t="shared" si="1149"/>
        <v>#REF!</v>
      </c>
      <c r="BV682" s="10" t="e">
        <f>SUMIF([3]gfs0910a!#REF!,'[3]total hrs'!#REF!,[3]gfs0910a!#REF!)</f>
        <v>#REF!</v>
      </c>
      <c r="BW682" s="10" t="e">
        <f t="shared" si="1150"/>
        <v>#REF!</v>
      </c>
    </row>
    <row r="683" spans="1:75" ht="21" customHeight="1" x14ac:dyDescent="0.25">
      <c r="A683" s="12">
        <v>52782</v>
      </c>
      <c r="B683" s="12" t="s">
        <v>715</v>
      </c>
      <c r="C683" s="15" t="s">
        <v>20</v>
      </c>
      <c r="D683" s="29">
        <f>SUMIF(general!$C:$C,'control sheet'!$A:$A,general!$K:$K)</f>
        <v>0</v>
      </c>
      <c r="E683" s="5">
        <f>SUMIF(airport!C:C,'control sheet'!A:A,airport!K:K)</f>
        <v>25</v>
      </c>
      <c r="F683" s="5">
        <f>SUMIF(denarau!C:C,'control sheet'!A:A,denarau!K:K)</f>
        <v>0</v>
      </c>
      <c r="G683" s="98">
        <f>SUMIF(fijian!$C:$C,'control sheet'!$A:$A,fijian!$K:$K)</f>
        <v>0</v>
      </c>
      <c r="H683" s="5">
        <f>SUMIF(north!C:C,'control sheet'!A:A,north!K:K)</f>
        <v>0</v>
      </c>
      <c r="I683" s="5"/>
      <c r="J683" s="5"/>
      <c r="L683" s="6">
        <f t="shared" si="1129"/>
        <v>25</v>
      </c>
      <c r="N6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18</v>
      </c>
      <c r="O6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6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3" s="96">
        <f t="shared" si="1130"/>
        <v>0</v>
      </c>
      <c r="R6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5</v>
      </c>
      <c r="S6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83" s="6">
        <f t="shared" si="1131"/>
        <v>25</v>
      </c>
      <c r="AE683" s="7"/>
      <c r="AF683" s="6">
        <f t="shared" si="1132"/>
        <v>18</v>
      </c>
      <c r="AG683" s="6">
        <f t="shared" si="1133"/>
        <v>7</v>
      </c>
      <c r="AH683" s="6">
        <f t="shared" si="1134"/>
        <v>0</v>
      </c>
      <c r="AI683" s="6">
        <f t="shared" si="1135"/>
        <v>0</v>
      </c>
      <c r="AJ683" s="6">
        <f t="shared" si="1136"/>
        <v>5</v>
      </c>
      <c r="AK683" s="6">
        <f t="shared" si="1137"/>
        <v>12</v>
      </c>
      <c r="AL683" s="6"/>
      <c r="AM6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3" s="9" t="e">
        <f t="shared" si="1138"/>
        <v>#REF!</v>
      </c>
      <c r="BD683" s="9" t="e">
        <f t="shared" si="1139"/>
        <v>#REF!</v>
      </c>
      <c r="BE683" s="9" t="e">
        <f t="shared" si="1140"/>
        <v>#REF!</v>
      </c>
      <c r="BF683" s="9" t="e">
        <f t="shared" si="1141"/>
        <v>#REF!</v>
      </c>
      <c r="BG683" s="9" t="e">
        <f t="shared" si="1142"/>
        <v>#REF!</v>
      </c>
      <c r="BH683" s="9" t="e">
        <f t="shared" si="1143"/>
        <v>#REF!</v>
      </c>
      <c r="BI683" s="9" t="e">
        <f t="shared" si="1144"/>
        <v>#REF!</v>
      </c>
      <c r="BL683" s="10" t="e">
        <f>SUMIF([3]gfs0910a!#REF!,'[3]total hrs'!#REF!,[3]gfs0910a!#REF!)</f>
        <v>#REF!</v>
      </c>
      <c r="BM683" s="10" t="e">
        <f t="shared" si="1145"/>
        <v>#REF!</v>
      </c>
      <c r="BN683" s="10" t="e">
        <f>SUMIF([3]gfs0910a!#REF!,'[3]total hrs'!#REF!,[3]gfs0910a!#REF!)</f>
        <v>#REF!</v>
      </c>
      <c r="BO683" s="10" t="e">
        <f t="shared" si="1146"/>
        <v>#REF!</v>
      </c>
      <c r="BP683" s="10" t="e">
        <f>SUMIF([3]gfs0910a!#REF!,'[3]total hrs'!#REF!,[3]gfs0910a!#REF!)</f>
        <v>#REF!</v>
      </c>
      <c r="BQ683" s="10" t="e">
        <f t="shared" si="1147"/>
        <v>#REF!</v>
      </c>
      <c r="BR683" s="10" t="e">
        <f>SUMIF([3]gfs0910a!#REF!,'[3]total hrs'!#REF!,[3]gfs0910a!#REF!)</f>
        <v>#REF!</v>
      </c>
      <c r="BS683" s="10" t="e">
        <f t="shared" si="1148"/>
        <v>#REF!</v>
      </c>
      <c r="BT683" s="10" t="e">
        <f>SUMIF([3]gfs0910a!#REF!,'[3]total hrs'!#REF!,[3]gfs0910a!#REF!)</f>
        <v>#REF!</v>
      </c>
      <c r="BU683" s="10" t="e">
        <f t="shared" si="1149"/>
        <v>#REF!</v>
      </c>
      <c r="BV683" s="10" t="e">
        <f>SUMIF([3]gfs0910a!#REF!,'[3]total hrs'!#REF!,[3]gfs0910a!#REF!)</f>
        <v>#REF!</v>
      </c>
      <c r="BW683" s="10" t="e">
        <f t="shared" si="1150"/>
        <v>#REF!</v>
      </c>
    </row>
    <row r="684" spans="1:75" ht="21" customHeight="1" x14ac:dyDescent="0.25">
      <c r="A684" s="12">
        <v>52783</v>
      </c>
      <c r="B684" s="12" t="s">
        <v>704</v>
      </c>
      <c r="C684" s="15" t="s">
        <v>20</v>
      </c>
      <c r="D684" s="29">
        <f>SUMIF(general!$C:$C,'control sheet'!$A:$A,general!$K:$K)</f>
        <v>0</v>
      </c>
      <c r="E684" s="5">
        <f>SUMIF(airport!C:C,'control sheet'!A:A,airport!K:K)</f>
        <v>62</v>
      </c>
      <c r="F684" s="5">
        <f>SUMIF(denarau!C:C,'control sheet'!A:A,denarau!K:K)</f>
        <v>0</v>
      </c>
      <c r="G684" s="98">
        <f>SUMIF(fijian!$C:$C,'control sheet'!$A:$A,fijian!$K:$K)</f>
        <v>0</v>
      </c>
      <c r="H684" s="5">
        <f>SUMIF(north!C:C,'control sheet'!A:A,north!K:K)</f>
        <v>0</v>
      </c>
      <c r="I684" s="5"/>
      <c r="J684" s="5"/>
      <c r="L684" s="6">
        <f t="shared" si="1129"/>
        <v>62</v>
      </c>
      <c r="N6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6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13</v>
      </c>
      <c r="P6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684" s="96">
        <f t="shared" si="1130"/>
        <v>0</v>
      </c>
      <c r="R6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12.400000000000002</v>
      </c>
      <c r="S6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684" s="6">
        <f t="shared" si="1131"/>
        <v>62</v>
      </c>
      <c r="AE684" s="7"/>
      <c r="AF684" s="6">
        <f t="shared" si="1132"/>
        <v>45</v>
      </c>
      <c r="AG684" s="6">
        <f t="shared" si="1133"/>
        <v>13</v>
      </c>
      <c r="AH684" s="6">
        <f t="shared" si="1134"/>
        <v>4</v>
      </c>
      <c r="AI684" s="6">
        <f t="shared" si="1135"/>
        <v>0</v>
      </c>
      <c r="AJ684" s="6">
        <f t="shared" si="1136"/>
        <v>12.400000000000002</v>
      </c>
      <c r="AK684" s="6">
        <f t="shared" si="1137"/>
        <v>18</v>
      </c>
      <c r="AL684" s="6"/>
      <c r="AM6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4" s="9" t="e">
        <f t="shared" si="1138"/>
        <v>#REF!</v>
      </c>
      <c r="BD684" s="9" t="e">
        <f t="shared" si="1139"/>
        <v>#REF!</v>
      </c>
      <c r="BE684" s="9" t="e">
        <f t="shared" si="1140"/>
        <v>#REF!</v>
      </c>
      <c r="BF684" s="9" t="e">
        <f t="shared" si="1141"/>
        <v>#REF!</v>
      </c>
      <c r="BG684" s="9" t="e">
        <f t="shared" si="1142"/>
        <v>#REF!</v>
      </c>
      <c r="BH684" s="9" t="e">
        <f t="shared" si="1143"/>
        <v>#REF!</v>
      </c>
      <c r="BI684" s="9" t="e">
        <f t="shared" si="1144"/>
        <v>#REF!</v>
      </c>
      <c r="BL684" s="10" t="e">
        <f>SUMIF([3]gfs0910a!#REF!,'[3]total hrs'!#REF!,[3]gfs0910a!#REF!)</f>
        <v>#REF!</v>
      </c>
      <c r="BM684" s="10" t="e">
        <f t="shared" si="1145"/>
        <v>#REF!</v>
      </c>
      <c r="BN684" s="10" t="e">
        <f>SUMIF([3]gfs0910a!#REF!,'[3]total hrs'!#REF!,[3]gfs0910a!#REF!)</f>
        <v>#REF!</v>
      </c>
      <c r="BO684" s="10" t="e">
        <f t="shared" si="1146"/>
        <v>#REF!</v>
      </c>
      <c r="BP684" s="10" t="e">
        <f>SUMIF([3]gfs0910a!#REF!,'[3]total hrs'!#REF!,[3]gfs0910a!#REF!)</f>
        <v>#REF!</v>
      </c>
      <c r="BQ684" s="10" t="e">
        <f t="shared" si="1147"/>
        <v>#REF!</v>
      </c>
      <c r="BR684" s="10" t="e">
        <f>SUMIF([3]gfs0910a!#REF!,'[3]total hrs'!#REF!,[3]gfs0910a!#REF!)</f>
        <v>#REF!</v>
      </c>
      <c r="BS684" s="10" t="e">
        <f t="shared" si="1148"/>
        <v>#REF!</v>
      </c>
      <c r="BT684" s="10" t="e">
        <f>SUMIF([3]gfs0910a!#REF!,'[3]total hrs'!#REF!,[3]gfs0910a!#REF!)</f>
        <v>#REF!</v>
      </c>
      <c r="BU684" s="10" t="e">
        <f t="shared" si="1149"/>
        <v>#REF!</v>
      </c>
      <c r="BV684" s="10" t="e">
        <f>SUMIF([3]gfs0910a!#REF!,'[3]total hrs'!#REF!,[3]gfs0910a!#REF!)</f>
        <v>#REF!</v>
      </c>
      <c r="BW684" s="10" t="e">
        <f t="shared" si="1150"/>
        <v>#REF!</v>
      </c>
    </row>
    <row r="685" spans="1:75" ht="21" customHeight="1" x14ac:dyDescent="0.25">
      <c r="A685" s="12">
        <v>52784</v>
      </c>
      <c r="B685" s="12" t="s">
        <v>716</v>
      </c>
      <c r="C685" s="15" t="s">
        <v>20</v>
      </c>
      <c r="D685" s="29">
        <f>SUMIF(general!$C:$C,'control sheet'!$A:$A,general!$K:$K)</f>
        <v>0</v>
      </c>
      <c r="E685" s="5">
        <f>SUMIF(airport!C:C,'control sheet'!A:A,airport!K:K)</f>
        <v>18</v>
      </c>
      <c r="F685" s="5">
        <f>SUMIF(denarau!C:C,'control sheet'!A:A,denarau!K:K)</f>
        <v>0</v>
      </c>
      <c r="G685" s="98">
        <f>SUMIF(fijian!$C:$C,'control sheet'!$A:$A,fijian!$K:$K)</f>
        <v>0</v>
      </c>
      <c r="H685" s="5">
        <f>SUMIF(north!C:C,'control sheet'!A:A,north!K:K)</f>
        <v>0</v>
      </c>
      <c r="I685" s="5"/>
      <c r="J685" s="5"/>
      <c r="L685" s="6">
        <f t="shared" si="1129"/>
        <v>18</v>
      </c>
      <c r="N6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18</v>
      </c>
      <c r="O6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5" s="96">
        <f t="shared" si="1130"/>
        <v>0</v>
      </c>
      <c r="R6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85" s="6">
        <f t="shared" si="1131"/>
        <v>18</v>
      </c>
      <c r="AE685" s="7"/>
      <c r="AF685" s="6">
        <f t="shared" si="1132"/>
        <v>18</v>
      </c>
      <c r="AG685" s="6">
        <f t="shared" si="1133"/>
        <v>0</v>
      </c>
      <c r="AH685" s="6">
        <f t="shared" si="1134"/>
        <v>0</v>
      </c>
      <c r="AI685" s="6">
        <f t="shared" si="1135"/>
        <v>0</v>
      </c>
      <c r="AJ685" s="6">
        <f t="shared" si="1136"/>
        <v>0</v>
      </c>
      <c r="AK685" s="6">
        <f t="shared" si="1137"/>
        <v>0</v>
      </c>
      <c r="AL685" s="6"/>
      <c r="AM6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5" s="9" t="e">
        <f t="shared" si="1138"/>
        <v>#REF!</v>
      </c>
      <c r="BD685" s="9" t="e">
        <f t="shared" si="1139"/>
        <v>#REF!</v>
      </c>
      <c r="BE685" s="9" t="e">
        <f t="shared" si="1140"/>
        <v>#REF!</v>
      </c>
      <c r="BF685" s="9" t="e">
        <f t="shared" si="1141"/>
        <v>#REF!</v>
      </c>
      <c r="BG685" s="9" t="e">
        <f t="shared" si="1142"/>
        <v>#REF!</v>
      </c>
      <c r="BH685" s="9" t="e">
        <f t="shared" si="1143"/>
        <v>#REF!</v>
      </c>
      <c r="BI685" s="9" t="e">
        <f t="shared" si="1144"/>
        <v>#REF!</v>
      </c>
      <c r="BL685" s="10" t="e">
        <f>SUMIF([3]gfs0910a!#REF!,'[3]total hrs'!#REF!,[3]gfs0910a!#REF!)</f>
        <v>#REF!</v>
      </c>
      <c r="BM685" s="10" t="e">
        <f t="shared" si="1145"/>
        <v>#REF!</v>
      </c>
      <c r="BN685" s="10" t="e">
        <f>SUMIF([3]gfs0910a!#REF!,'[3]total hrs'!#REF!,[3]gfs0910a!#REF!)</f>
        <v>#REF!</v>
      </c>
      <c r="BO685" s="10" t="e">
        <f t="shared" si="1146"/>
        <v>#REF!</v>
      </c>
      <c r="BP685" s="10" t="e">
        <f>SUMIF([3]gfs0910a!#REF!,'[3]total hrs'!#REF!,[3]gfs0910a!#REF!)</f>
        <v>#REF!</v>
      </c>
      <c r="BQ685" s="10" t="e">
        <f t="shared" si="1147"/>
        <v>#REF!</v>
      </c>
      <c r="BR685" s="10" t="e">
        <f>SUMIF([3]gfs0910a!#REF!,'[3]total hrs'!#REF!,[3]gfs0910a!#REF!)</f>
        <v>#REF!</v>
      </c>
      <c r="BS685" s="10" t="e">
        <f t="shared" si="1148"/>
        <v>#REF!</v>
      </c>
      <c r="BT685" s="10" t="e">
        <f>SUMIF([3]gfs0910a!#REF!,'[3]total hrs'!#REF!,[3]gfs0910a!#REF!)</f>
        <v>#REF!</v>
      </c>
      <c r="BU685" s="10" t="e">
        <f t="shared" si="1149"/>
        <v>#REF!</v>
      </c>
      <c r="BV685" s="10" t="e">
        <f>SUMIF([3]gfs0910a!#REF!,'[3]total hrs'!#REF!,[3]gfs0910a!#REF!)</f>
        <v>#REF!</v>
      </c>
      <c r="BW685" s="10" t="e">
        <f t="shared" si="1150"/>
        <v>#REF!</v>
      </c>
    </row>
    <row r="686" spans="1:75" ht="21" customHeight="1" x14ac:dyDescent="0.25">
      <c r="A686" s="12">
        <v>52785</v>
      </c>
      <c r="B686" s="12" t="s">
        <v>717</v>
      </c>
      <c r="C686" s="15" t="s">
        <v>20</v>
      </c>
      <c r="D686" s="29">
        <f>SUMIF(general!$C:$C,'control sheet'!$A:$A,general!$K:$K)</f>
        <v>0</v>
      </c>
      <c r="E686" s="5">
        <f>SUMIF(airport!C:C,'control sheet'!A:A,airport!K:K)</f>
        <v>42</v>
      </c>
      <c r="F686" s="5">
        <f>SUMIF(denarau!C:C,'control sheet'!A:A,denarau!K:K)</f>
        <v>0</v>
      </c>
      <c r="G686" s="98">
        <f>SUMIF(fijian!$C:$C,'control sheet'!$A:$A,fijian!$K:$K)</f>
        <v>0</v>
      </c>
      <c r="H686" s="5">
        <f>SUMIF(north!C:C,'control sheet'!A:A,north!K:K)</f>
        <v>0</v>
      </c>
      <c r="I686" s="5"/>
      <c r="J686" s="5"/>
      <c r="L686" s="6">
        <f t="shared" si="1129"/>
        <v>42</v>
      </c>
      <c r="N6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6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6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6" s="96">
        <f t="shared" si="1130"/>
        <v>0</v>
      </c>
      <c r="R6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8.4</v>
      </c>
      <c r="S6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86" s="6">
        <f t="shared" si="1131"/>
        <v>42</v>
      </c>
      <c r="AE686" s="7"/>
      <c r="AF686" s="6">
        <f t="shared" si="1132"/>
        <v>35</v>
      </c>
      <c r="AG686" s="6">
        <f t="shared" si="1133"/>
        <v>7</v>
      </c>
      <c r="AH686" s="6">
        <f t="shared" si="1134"/>
        <v>0</v>
      </c>
      <c r="AI686" s="6">
        <f t="shared" si="1135"/>
        <v>0</v>
      </c>
      <c r="AJ686" s="6">
        <f t="shared" si="1136"/>
        <v>8.4</v>
      </c>
      <c r="AK686" s="6">
        <f t="shared" si="1137"/>
        <v>12</v>
      </c>
      <c r="AL686" s="6"/>
      <c r="AM6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6" s="9" t="e">
        <f t="shared" si="1138"/>
        <v>#REF!</v>
      </c>
      <c r="BD686" s="9" t="e">
        <f t="shared" si="1139"/>
        <v>#REF!</v>
      </c>
      <c r="BE686" s="9" t="e">
        <f t="shared" si="1140"/>
        <v>#REF!</v>
      </c>
      <c r="BF686" s="9" t="e">
        <f t="shared" si="1141"/>
        <v>#REF!</v>
      </c>
      <c r="BG686" s="9" t="e">
        <f t="shared" si="1142"/>
        <v>#REF!</v>
      </c>
      <c r="BH686" s="9" t="e">
        <f t="shared" si="1143"/>
        <v>#REF!</v>
      </c>
      <c r="BI686" s="9" t="e">
        <f t="shared" si="1144"/>
        <v>#REF!</v>
      </c>
      <c r="BL686" s="10" t="e">
        <f>SUMIF([3]gfs0910a!#REF!,'[3]total hrs'!#REF!,[3]gfs0910a!#REF!)</f>
        <v>#REF!</v>
      </c>
      <c r="BM686" s="10" t="e">
        <f t="shared" si="1145"/>
        <v>#REF!</v>
      </c>
      <c r="BN686" s="10" t="e">
        <f>SUMIF([3]gfs0910a!#REF!,'[3]total hrs'!#REF!,[3]gfs0910a!#REF!)</f>
        <v>#REF!</v>
      </c>
      <c r="BO686" s="10" t="e">
        <f t="shared" si="1146"/>
        <v>#REF!</v>
      </c>
      <c r="BP686" s="10" t="e">
        <f>SUMIF([3]gfs0910a!#REF!,'[3]total hrs'!#REF!,[3]gfs0910a!#REF!)</f>
        <v>#REF!</v>
      </c>
      <c r="BQ686" s="10" t="e">
        <f t="shared" si="1147"/>
        <v>#REF!</v>
      </c>
      <c r="BR686" s="10" t="e">
        <f>SUMIF([3]gfs0910a!#REF!,'[3]total hrs'!#REF!,[3]gfs0910a!#REF!)</f>
        <v>#REF!</v>
      </c>
      <c r="BS686" s="10" t="e">
        <f t="shared" si="1148"/>
        <v>#REF!</v>
      </c>
      <c r="BT686" s="10" t="e">
        <f>SUMIF([3]gfs0910a!#REF!,'[3]total hrs'!#REF!,[3]gfs0910a!#REF!)</f>
        <v>#REF!</v>
      </c>
      <c r="BU686" s="10" t="e">
        <f t="shared" si="1149"/>
        <v>#REF!</v>
      </c>
      <c r="BV686" s="10" t="e">
        <f>SUMIF([3]gfs0910a!#REF!,'[3]total hrs'!#REF!,[3]gfs0910a!#REF!)</f>
        <v>#REF!</v>
      </c>
      <c r="BW686" s="10" t="e">
        <f t="shared" si="1150"/>
        <v>#REF!</v>
      </c>
    </row>
    <row r="687" spans="1:75" ht="21" customHeight="1" x14ac:dyDescent="0.25">
      <c r="A687" s="12">
        <v>52786</v>
      </c>
      <c r="B687" s="12" t="s">
        <v>718</v>
      </c>
      <c r="C687" s="15" t="s">
        <v>20</v>
      </c>
      <c r="D687" s="29">
        <f>SUMIF(general!$C:$C,'control sheet'!$A:$A,general!$K:$K)</f>
        <v>0</v>
      </c>
      <c r="E687" s="5">
        <f>SUMIF(airport!C:C,'control sheet'!A:A,airport!K:K)</f>
        <v>0</v>
      </c>
      <c r="F687" s="5">
        <f>SUMIF(denarau!C:C,'control sheet'!A:A,denarau!K:K)</f>
        <v>0</v>
      </c>
      <c r="G687" s="98">
        <f>SUMIF(fijian!$C:$C,'control sheet'!$A:$A,fijian!$K:$K)</f>
        <v>0</v>
      </c>
      <c r="H687" s="5">
        <f>SUMIF(north!C:C,'control sheet'!A:A,north!K:K)</f>
        <v>0</v>
      </c>
      <c r="I687" s="5"/>
      <c r="J687" s="5"/>
      <c r="L687" s="6">
        <f t="shared" ref="L687:L699" si="1151">SUM(D687:J687)</f>
        <v>0</v>
      </c>
      <c r="N6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7" s="96">
        <f t="shared" ref="Q687:Q699" si="1152">SUM(N687:P687)-L687</f>
        <v>0</v>
      </c>
      <c r="R6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87" s="6">
        <f t="shared" ref="AD687:AD699" si="1153">+L687-U687</f>
        <v>0</v>
      </c>
      <c r="AE687" s="7"/>
      <c r="AF687" s="6">
        <f t="shared" ref="AF687:AF699" si="1154">+N687-W687</f>
        <v>0</v>
      </c>
      <c r="AG687" s="6">
        <f t="shared" ref="AG687:AG699" si="1155">+O687-X687</f>
        <v>0</v>
      </c>
      <c r="AH687" s="6">
        <f t="shared" ref="AH687:AH699" si="1156">+P687-Y687</f>
        <v>0</v>
      </c>
      <c r="AI687" s="6">
        <f t="shared" ref="AI687:AI699" si="1157">+Q687-Z687</f>
        <v>0</v>
      </c>
      <c r="AJ687" s="6">
        <f t="shared" ref="AJ687:AJ699" si="1158">+R687-AA687</f>
        <v>0</v>
      </c>
      <c r="AK687" s="6">
        <f t="shared" ref="AK687:AK699" si="1159">+S687-AB687</f>
        <v>0</v>
      </c>
      <c r="AL687" s="6"/>
      <c r="AM6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7" s="9" t="e">
        <f t="shared" ref="BC687:BC699" si="1160">+AM687-AU687</f>
        <v>#REF!</v>
      </c>
      <c r="BD687" s="9" t="e">
        <f t="shared" ref="BD687:BD699" si="1161">+AN687-AV687</f>
        <v>#REF!</v>
      </c>
      <c r="BE687" s="9" t="e">
        <f t="shared" ref="BE687:BE699" si="1162">+AO687-AW687</f>
        <v>#REF!</v>
      </c>
      <c r="BF687" s="9" t="e">
        <f t="shared" ref="BF687:BF699" si="1163">+AP687-AX687</f>
        <v>#REF!</v>
      </c>
      <c r="BG687" s="9" t="e">
        <f t="shared" ref="BG687:BG699" si="1164">+AQ687-AY687</f>
        <v>#REF!</v>
      </c>
      <c r="BH687" s="9" t="e">
        <f t="shared" ref="BH687:BH699" si="1165">+AR687-AZ687</f>
        <v>#REF!</v>
      </c>
      <c r="BI687" s="9" t="e">
        <f t="shared" ref="BI687:BI699" si="1166">+AS687-BA687</f>
        <v>#REF!</v>
      </c>
      <c r="BL687" s="10" t="e">
        <f>SUMIF([3]gfs0910a!#REF!,'[3]total hrs'!#REF!,[3]gfs0910a!#REF!)</f>
        <v>#REF!</v>
      </c>
      <c r="BM687" s="10" t="e">
        <f t="shared" ref="BM687:BM699" si="1167">+BL687-L687</f>
        <v>#REF!</v>
      </c>
      <c r="BN687" s="10" t="e">
        <f>SUMIF([3]gfs0910a!#REF!,'[3]total hrs'!#REF!,[3]gfs0910a!#REF!)</f>
        <v>#REF!</v>
      </c>
      <c r="BO687" s="10" t="e">
        <f t="shared" ref="BO687:BO699" si="1168">+BN687-N687</f>
        <v>#REF!</v>
      </c>
      <c r="BP687" s="10" t="e">
        <f>SUMIF([3]gfs0910a!#REF!,'[3]total hrs'!#REF!,[3]gfs0910a!#REF!)</f>
        <v>#REF!</v>
      </c>
      <c r="BQ687" s="10" t="e">
        <f t="shared" ref="BQ687:BQ699" si="1169">+BP687-O687</f>
        <v>#REF!</v>
      </c>
      <c r="BR687" s="10" t="e">
        <f>SUMIF([3]gfs0910a!#REF!,'[3]total hrs'!#REF!,[3]gfs0910a!#REF!)</f>
        <v>#REF!</v>
      </c>
      <c r="BS687" s="10" t="e">
        <f t="shared" ref="BS687:BS699" si="1170">+BR687-P687</f>
        <v>#REF!</v>
      </c>
      <c r="BT687" s="10" t="e">
        <f>SUMIF([3]gfs0910a!#REF!,'[3]total hrs'!#REF!,[3]gfs0910a!#REF!)</f>
        <v>#REF!</v>
      </c>
      <c r="BU687" s="10" t="e">
        <f t="shared" ref="BU687:BU699" si="1171">+BT687-R687</f>
        <v>#REF!</v>
      </c>
      <c r="BV687" s="10" t="e">
        <f>SUMIF([3]gfs0910a!#REF!,'[3]total hrs'!#REF!,[3]gfs0910a!#REF!)</f>
        <v>#REF!</v>
      </c>
      <c r="BW687" s="10" t="e">
        <f t="shared" ref="BW687:BW699" si="1172">+BV687-S687</f>
        <v>#REF!</v>
      </c>
    </row>
    <row r="688" spans="1:75" ht="21" customHeight="1" x14ac:dyDescent="0.25">
      <c r="A688" s="12">
        <v>52787</v>
      </c>
      <c r="B688" s="12" t="s">
        <v>719</v>
      </c>
      <c r="C688" s="15" t="s">
        <v>20</v>
      </c>
      <c r="D688" s="29">
        <f>SUMIF(general!$C:$C,'control sheet'!$A:$A,general!$K:$K)</f>
        <v>0</v>
      </c>
      <c r="E688" s="5">
        <f>SUMIF(airport!C:C,'control sheet'!A:A,airport!K:K)</f>
        <v>0</v>
      </c>
      <c r="F688" s="5">
        <f>SUMIF(denarau!C:C,'control sheet'!A:A,denarau!K:K)</f>
        <v>0</v>
      </c>
      <c r="G688" s="98">
        <f>SUMIF(fijian!$C:$C,'control sheet'!$A:$A,fijian!$K:$K)</f>
        <v>0</v>
      </c>
      <c r="H688" s="5">
        <f>SUMIF(north!C:C,'control sheet'!A:A,north!K:K)</f>
        <v>0</v>
      </c>
      <c r="I688" s="5"/>
      <c r="J688" s="5"/>
      <c r="L688" s="6">
        <f t="shared" si="1151"/>
        <v>0</v>
      </c>
      <c r="N6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8" s="96">
        <f t="shared" si="1152"/>
        <v>0</v>
      </c>
      <c r="R6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88" s="6">
        <f t="shared" si="1153"/>
        <v>0</v>
      </c>
      <c r="AE688" s="7"/>
      <c r="AF688" s="6">
        <f t="shared" si="1154"/>
        <v>0</v>
      </c>
      <c r="AG688" s="6">
        <f t="shared" si="1155"/>
        <v>0</v>
      </c>
      <c r="AH688" s="6">
        <f t="shared" si="1156"/>
        <v>0</v>
      </c>
      <c r="AI688" s="6">
        <f t="shared" si="1157"/>
        <v>0</v>
      </c>
      <c r="AJ688" s="6">
        <f t="shared" si="1158"/>
        <v>0</v>
      </c>
      <c r="AK688" s="6">
        <f t="shared" si="1159"/>
        <v>0</v>
      </c>
      <c r="AL688" s="6"/>
      <c r="AM6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8" s="9" t="e">
        <f t="shared" si="1160"/>
        <v>#REF!</v>
      </c>
      <c r="BD688" s="9" t="e">
        <f t="shared" si="1161"/>
        <v>#REF!</v>
      </c>
      <c r="BE688" s="9" t="e">
        <f t="shared" si="1162"/>
        <v>#REF!</v>
      </c>
      <c r="BF688" s="9" t="e">
        <f t="shared" si="1163"/>
        <v>#REF!</v>
      </c>
      <c r="BG688" s="9" t="e">
        <f t="shared" si="1164"/>
        <v>#REF!</v>
      </c>
      <c r="BH688" s="9" t="e">
        <f t="shared" si="1165"/>
        <v>#REF!</v>
      </c>
      <c r="BI688" s="9" t="e">
        <f t="shared" si="1166"/>
        <v>#REF!</v>
      </c>
      <c r="BL688" s="10" t="e">
        <f>SUMIF([3]gfs0910a!#REF!,'[3]total hrs'!#REF!,[3]gfs0910a!#REF!)</f>
        <v>#REF!</v>
      </c>
      <c r="BM688" s="10" t="e">
        <f t="shared" si="1167"/>
        <v>#REF!</v>
      </c>
      <c r="BN688" s="10" t="e">
        <f>SUMIF([3]gfs0910a!#REF!,'[3]total hrs'!#REF!,[3]gfs0910a!#REF!)</f>
        <v>#REF!</v>
      </c>
      <c r="BO688" s="10" t="e">
        <f t="shared" si="1168"/>
        <v>#REF!</v>
      </c>
      <c r="BP688" s="10" t="e">
        <f>SUMIF([3]gfs0910a!#REF!,'[3]total hrs'!#REF!,[3]gfs0910a!#REF!)</f>
        <v>#REF!</v>
      </c>
      <c r="BQ688" s="10" t="e">
        <f t="shared" si="1169"/>
        <v>#REF!</v>
      </c>
      <c r="BR688" s="10" t="e">
        <f>SUMIF([3]gfs0910a!#REF!,'[3]total hrs'!#REF!,[3]gfs0910a!#REF!)</f>
        <v>#REF!</v>
      </c>
      <c r="BS688" s="10" t="e">
        <f t="shared" si="1170"/>
        <v>#REF!</v>
      </c>
      <c r="BT688" s="10" t="e">
        <f>SUMIF([3]gfs0910a!#REF!,'[3]total hrs'!#REF!,[3]gfs0910a!#REF!)</f>
        <v>#REF!</v>
      </c>
      <c r="BU688" s="10" t="e">
        <f t="shared" si="1171"/>
        <v>#REF!</v>
      </c>
      <c r="BV688" s="10" t="e">
        <f>SUMIF([3]gfs0910a!#REF!,'[3]total hrs'!#REF!,[3]gfs0910a!#REF!)</f>
        <v>#REF!</v>
      </c>
      <c r="BW688" s="10" t="e">
        <f t="shared" si="1172"/>
        <v>#REF!</v>
      </c>
    </row>
    <row r="689" spans="1:75" ht="21" customHeight="1" x14ac:dyDescent="0.25">
      <c r="A689" s="12">
        <v>52788</v>
      </c>
      <c r="B689" s="12" t="s">
        <v>720</v>
      </c>
      <c r="C689" s="15" t="s">
        <v>20</v>
      </c>
      <c r="D689" s="29">
        <f>SUMIF(general!$C:$C,'control sheet'!$A:$A,general!$K:$K)</f>
        <v>0</v>
      </c>
      <c r="E689" s="5">
        <f>SUMIF(airport!C:C,'control sheet'!A:A,airport!K:K)</f>
        <v>12</v>
      </c>
      <c r="F689" s="5">
        <f>SUMIF(denarau!C:C,'control sheet'!A:A,denarau!K:K)</f>
        <v>0</v>
      </c>
      <c r="G689" s="98">
        <f>SUMIF(fijian!$C:$C,'control sheet'!$A:$A,fijian!$K:$K)</f>
        <v>0</v>
      </c>
      <c r="H689" s="5">
        <f>SUMIF(north!C:C,'control sheet'!A:A,north!K:K)</f>
        <v>0</v>
      </c>
      <c r="I689" s="5"/>
      <c r="J689" s="5"/>
      <c r="L689" s="6">
        <f t="shared" si="1151"/>
        <v>12</v>
      </c>
      <c r="N6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9</v>
      </c>
      <c r="O6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6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89" s="96">
        <f t="shared" si="1152"/>
        <v>0</v>
      </c>
      <c r="R6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6.3</v>
      </c>
      <c r="AD689" s="6">
        <f t="shared" si="1153"/>
        <v>12</v>
      </c>
      <c r="AE689" s="7"/>
      <c r="AF689" s="6">
        <f t="shared" si="1154"/>
        <v>9</v>
      </c>
      <c r="AG689" s="6">
        <f t="shared" si="1155"/>
        <v>3</v>
      </c>
      <c r="AH689" s="6">
        <f t="shared" si="1156"/>
        <v>0</v>
      </c>
      <c r="AI689" s="6">
        <f t="shared" si="1157"/>
        <v>0</v>
      </c>
      <c r="AJ689" s="6">
        <f t="shared" si="1158"/>
        <v>0</v>
      </c>
      <c r="AK689" s="6">
        <f t="shared" si="1159"/>
        <v>6.3</v>
      </c>
      <c r="AL689" s="6"/>
      <c r="AM6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89" s="9" t="e">
        <f t="shared" si="1160"/>
        <v>#REF!</v>
      </c>
      <c r="BD689" s="9" t="e">
        <f t="shared" si="1161"/>
        <v>#REF!</v>
      </c>
      <c r="BE689" s="9" t="e">
        <f t="shared" si="1162"/>
        <v>#REF!</v>
      </c>
      <c r="BF689" s="9" t="e">
        <f t="shared" si="1163"/>
        <v>#REF!</v>
      </c>
      <c r="BG689" s="9" t="e">
        <f t="shared" si="1164"/>
        <v>#REF!</v>
      </c>
      <c r="BH689" s="9" t="e">
        <f t="shared" si="1165"/>
        <v>#REF!</v>
      </c>
      <c r="BI689" s="9" t="e">
        <f t="shared" si="1166"/>
        <v>#REF!</v>
      </c>
      <c r="BL689" s="10" t="e">
        <f>SUMIF([3]gfs0910a!#REF!,'[3]total hrs'!#REF!,[3]gfs0910a!#REF!)</f>
        <v>#REF!</v>
      </c>
      <c r="BM689" s="10" t="e">
        <f t="shared" si="1167"/>
        <v>#REF!</v>
      </c>
      <c r="BN689" s="10" t="e">
        <f>SUMIF([3]gfs0910a!#REF!,'[3]total hrs'!#REF!,[3]gfs0910a!#REF!)</f>
        <v>#REF!</v>
      </c>
      <c r="BO689" s="10" t="e">
        <f t="shared" si="1168"/>
        <v>#REF!</v>
      </c>
      <c r="BP689" s="10" t="e">
        <f>SUMIF([3]gfs0910a!#REF!,'[3]total hrs'!#REF!,[3]gfs0910a!#REF!)</f>
        <v>#REF!</v>
      </c>
      <c r="BQ689" s="10" t="e">
        <f t="shared" si="1169"/>
        <v>#REF!</v>
      </c>
      <c r="BR689" s="10" t="e">
        <f>SUMIF([3]gfs0910a!#REF!,'[3]total hrs'!#REF!,[3]gfs0910a!#REF!)</f>
        <v>#REF!</v>
      </c>
      <c r="BS689" s="10" t="e">
        <f t="shared" si="1170"/>
        <v>#REF!</v>
      </c>
      <c r="BT689" s="10" t="e">
        <f>SUMIF([3]gfs0910a!#REF!,'[3]total hrs'!#REF!,[3]gfs0910a!#REF!)</f>
        <v>#REF!</v>
      </c>
      <c r="BU689" s="10" t="e">
        <f t="shared" si="1171"/>
        <v>#REF!</v>
      </c>
      <c r="BV689" s="10" t="e">
        <f>SUMIF([3]gfs0910a!#REF!,'[3]total hrs'!#REF!,[3]gfs0910a!#REF!)</f>
        <v>#REF!</v>
      </c>
      <c r="BW689" s="10" t="e">
        <f t="shared" si="1172"/>
        <v>#REF!</v>
      </c>
    </row>
    <row r="690" spans="1:75" ht="21" customHeight="1" x14ac:dyDescent="0.25">
      <c r="A690" s="12">
        <v>52789</v>
      </c>
      <c r="B690" s="12" t="s">
        <v>721</v>
      </c>
      <c r="C690" s="15" t="s">
        <v>20</v>
      </c>
      <c r="D690" s="29">
        <f>SUMIF(general!$C:$C,'control sheet'!$A:$A,general!$K:$K)</f>
        <v>0</v>
      </c>
      <c r="E690" s="5">
        <f>SUMIF(airport!C:C,'control sheet'!A:A,airport!K:K)</f>
        <v>0</v>
      </c>
      <c r="F690" s="5">
        <f>SUMIF(denarau!C:C,'control sheet'!A:A,denarau!K:K)</f>
        <v>0</v>
      </c>
      <c r="G690" s="98">
        <f>SUMIF(fijian!$C:$C,'control sheet'!$A:$A,fijian!$K:$K)</f>
        <v>0</v>
      </c>
      <c r="H690" s="5">
        <f>SUMIF(north!C:C,'control sheet'!A:A,north!K:K)</f>
        <v>0</v>
      </c>
      <c r="I690" s="5"/>
      <c r="J690" s="5"/>
      <c r="L690" s="6">
        <f t="shared" si="1151"/>
        <v>0</v>
      </c>
      <c r="N6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0" s="96">
        <f t="shared" si="1152"/>
        <v>0</v>
      </c>
      <c r="R6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0" s="6">
        <f t="shared" si="1153"/>
        <v>0</v>
      </c>
      <c r="AE690" s="7"/>
      <c r="AF690" s="6">
        <f t="shared" si="1154"/>
        <v>0</v>
      </c>
      <c r="AG690" s="6">
        <f t="shared" si="1155"/>
        <v>0</v>
      </c>
      <c r="AH690" s="6">
        <f t="shared" si="1156"/>
        <v>0</v>
      </c>
      <c r="AI690" s="6">
        <f t="shared" si="1157"/>
        <v>0</v>
      </c>
      <c r="AJ690" s="6">
        <f t="shared" si="1158"/>
        <v>0</v>
      </c>
      <c r="AK690" s="6">
        <f t="shared" si="1159"/>
        <v>0</v>
      </c>
      <c r="AL690" s="6"/>
      <c r="AM6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0" s="9" t="e">
        <f t="shared" si="1160"/>
        <v>#REF!</v>
      </c>
      <c r="BD690" s="9" t="e">
        <f t="shared" si="1161"/>
        <v>#REF!</v>
      </c>
      <c r="BE690" s="9" t="e">
        <f t="shared" si="1162"/>
        <v>#REF!</v>
      </c>
      <c r="BF690" s="9" t="e">
        <f t="shared" si="1163"/>
        <v>#REF!</v>
      </c>
      <c r="BG690" s="9" t="e">
        <f t="shared" si="1164"/>
        <v>#REF!</v>
      </c>
      <c r="BH690" s="9" t="e">
        <f t="shared" si="1165"/>
        <v>#REF!</v>
      </c>
      <c r="BI690" s="9" t="e">
        <f t="shared" si="1166"/>
        <v>#REF!</v>
      </c>
      <c r="BL690" s="10" t="e">
        <f>SUMIF([3]gfs0910a!#REF!,'[3]total hrs'!#REF!,[3]gfs0910a!#REF!)</f>
        <v>#REF!</v>
      </c>
      <c r="BM690" s="10" t="e">
        <f t="shared" si="1167"/>
        <v>#REF!</v>
      </c>
      <c r="BN690" s="10" t="e">
        <f>SUMIF([3]gfs0910a!#REF!,'[3]total hrs'!#REF!,[3]gfs0910a!#REF!)</f>
        <v>#REF!</v>
      </c>
      <c r="BO690" s="10" t="e">
        <f t="shared" si="1168"/>
        <v>#REF!</v>
      </c>
      <c r="BP690" s="10" t="e">
        <f>SUMIF([3]gfs0910a!#REF!,'[3]total hrs'!#REF!,[3]gfs0910a!#REF!)</f>
        <v>#REF!</v>
      </c>
      <c r="BQ690" s="10" t="e">
        <f t="shared" si="1169"/>
        <v>#REF!</v>
      </c>
      <c r="BR690" s="10" t="e">
        <f>SUMIF([3]gfs0910a!#REF!,'[3]total hrs'!#REF!,[3]gfs0910a!#REF!)</f>
        <v>#REF!</v>
      </c>
      <c r="BS690" s="10" t="e">
        <f t="shared" si="1170"/>
        <v>#REF!</v>
      </c>
      <c r="BT690" s="10" t="e">
        <f>SUMIF([3]gfs0910a!#REF!,'[3]total hrs'!#REF!,[3]gfs0910a!#REF!)</f>
        <v>#REF!</v>
      </c>
      <c r="BU690" s="10" t="e">
        <f t="shared" si="1171"/>
        <v>#REF!</v>
      </c>
      <c r="BV690" s="10" t="e">
        <f>SUMIF([3]gfs0910a!#REF!,'[3]total hrs'!#REF!,[3]gfs0910a!#REF!)</f>
        <v>#REF!</v>
      </c>
      <c r="BW690" s="10" t="e">
        <f t="shared" si="1172"/>
        <v>#REF!</v>
      </c>
    </row>
    <row r="691" spans="1:75" ht="21" customHeight="1" x14ac:dyDescent="0.25">
      <c r="A691" s="12">
        <v>52790</v>
      </c>
      <c r="B691" s="12" t="s">
        <v>722</v>
      </c>
      <c r="C691" s="15" t="s">
        <v>20</v>
      </c>
      <c r="D691" s="29">
        <f>SUMIF(general!$C:$C,'control sheet'!$A:$A,general!$K:$K)</f>
        <v>0</v>
      </c>
      <c r="E691" s="5">
        <f>SUMIF(airport!C:C,'control sheet'!A:A,airport!K:K)</f>
        <v>58</v>
      </c>
      <c r="F691" s="5">
        <f>SUMIF(denarau!C:C,'control sheet'!A:A,denarau!K:K)</f>
        <v>0</v>
      </c>
      <c r="G691" s="98">
        <f>SUMIF(fijian!$C:$C,'control sheet'!$A:$A,fijian!$K:$K)</f>
        <v>0</v>
      </c>
      <c r="H691" s="5">
        <f>SUMIF(north!C:C,'control sheet'!A:A,north!K:K)</f>
        <v>0</v>
      </c>
      <c r="I691" s="5"/>
      <c r="J691" s="5"/>
      <c r="L691" s="6">
        <f t="shared" si="1151"/>
        <v>58</v>
      </c>
      <c r="N6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</v>
      </c>
      <c r="O6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6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691" s="96">
        <f t="shared" si="1152"/>
        <v>0</v>
      </c>
      <c r="R6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11.600000000000001</v>
      </c>
      <c r="S6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691" s="6">
        <f t="shared" si="1153"/>
        <v>58</v>
      </c>
      <c r="AE691" s="7"/>
      <c r="AF691" s="6">
        <f t="shared" si="1154"/>
        <v>47</v>
      </c>
      <c r="AG691" s="6">
        <f t="shared" si="1155"/>
        <v>10</v>
      </c>
      <c r="AH691" s="6">
        <f t="shared" si="1156"/>
        <v>1</v>
      </c>
      <c r="AI691" s="6">
        <f t="shared" si="1157"/>
        <v>0</v>
      </c>
      <c r="AJ691" s="6">
        <f t="shared" si="1158"/>
        <v>11.600000000000001</v>
      </c>
      <c r="AK691" s="6">
        <f t="shared" si="1159"/>
        <v>12</v>
      </c>
      <c r="AL691" s="6"/>
      <c r="AM6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1" s="9" t="e">
        <f t="shared" si="1160"/>
        <v>#REF!</v>
      </c>
      <c r="BD691" s="9" t="e">
        <f t="shared" si="1161"/>
        <v>#REF!</v>
      </c>
      <c r="BE691" s="9" t="e">
        <f t="shared" si="1162"/>
        <v>#REF!</v>
      </c>
      <c r="BF691" s="9" t="e">
        <f t="shared" si="1163"/>
        <v>#REF!</v>
      </c>
      <c r="BG691" s="9" t="e">
        <f t="shared" si="1164"/>
        <v>#REF!</v>
      </c>
      <c r="BH691" s="9" t="e">
        <f t="shared" si="1165"/>
        <v>#REF!</v>
      </c>
      <c r="BI691" s="9" t="e">
        <f t="shared" si="1166"/>
        <v>#REF!</v>
      </c>
      <c r="BL691" s="10" t="e">
        <f>SUMIF([3]gfs0910a!#REF!,'[3]total hrs'!#REF!,[3]gfs0910a!#REF!)</f>
        <v>#REF!</v>
      </c>
      <c r="BM691" s="10" t="e">
        <f t="shared" si="1167"/>
        <v>#REF!</v>
      </c>
      <c r="BN691" s="10" t="e">
        <f>SUMIF([3]gfs0910a!#REF!,'[3]total hrs'!#REF!,[3]gfs0910a!#REF!)</f>
        <v>#REF!</v>
      </c>
      <c r="BO691" s="10" t="e">
        <f t="shared" si="1168"/>
        <v>#REF!</v>
      </c>
      <c r="BP691" s="10" t="e">
        <f>SUMIF([3]gfs0910a!#REF!,'[3]total hrs'!#REF!,[3]gfs0910a!#REF!)</f>
        <v>#REF!</v>
      </c>
      <c r="BQ691" s="10" t="e">
        <f t="shared" si="1169"/>
        <v>#REF!</v>
      </c>
      <c r="BR691" s="10" t="e">
        <f>SUMIF([3]gfs0910a!#REF!,'[3]total hrs'!#REF!,[3]gfs0910a!#REF!)</f>
        <v>#REF!</v>
      </c>
      <c r="BS691" s="10" t="e">
        <f t="shared" si="1170"/>
        <v>#REF!</v>
      </c>
      <c r="BT691" s="10" t="e">
        <f>SUMIF([3]gfs0910a!#REF!,'[3]total hrs'!#REF!,[3]gfs0910a!#REF!)</f>
        <v>#REF!</v>
      </c>
      <c r="BU691" s="10" t="e">
        <f t="shared" si="1171"/>
        <v>#REF!</v>
      </c>
      <c r="BV691" s="10" t="e">
        <f>SUMIF([3]gfs0910a!#REF!,'[3]total hrs'!#REF!,[3]gfs0910a!#REF!)</f>
        <v>#REF!</v>
      </c>
      <c r="BW691" s="10" t="e">
        <f t="shared" si="1172"/>
        <v>#REF!</v>
      </c>
    </row>
    <row r="692" spans="1:75" ht="21" customHeight="1" x14ac:dyDescent="0.25">
      <c r="A692" s="12">
        <v>52791</v>
      </c>
      <c r="B692" s="12" t="s">
        <v>723</v>
      </c>
      <c r="C692" s="15" t="s">
        <v>20</v>
      </c>
      <c r="D692" s="29">
        <f>SUMIF(general!$C:$C,'control sheet'!$A:$A,general!$K:$K)</f>
        <v>0</v>
      </c>
      <c r="E692" s="5">
        <f>SUMIF(airport!C:C,'control sheet'!A:A,airport!K:K)</f>
        <v>56</v>
      </c>
      <c r="F692" s="5">
        <f>SUMIF(denarau!C:C,'control sheet'!A:A,denarau!K:K)</f>
        <v>0</v>
      </c>
      <c r="G692" s="98">
        <f>SUMIF(fijian!$C:$C,'control sheet'!$A:$A,fijian!$K:$K)</f>
        <v>0</v>
      </c>
      <c r="H692" s="5">
        <f>SUMIF(north!C:C,'control sheet'!A:A,north!K:K)</f>
        <v>0</v>
      </c>
      <c r="I692" s="5"/>
      <c r="J692" s="5"/>
      <c r="L692" s="6">
        <f t="shared" si="1151"/>
        <v>56</v>
      </c>
      <c r="N6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6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6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2" s="96">
        <f t="shared" si="1152"/>
        <v>0</v>
      </c>
      <c r="R6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11.200000000000001</v>
      </c>
      <c r="S6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2" s="6">
        <f t="shared" si="1153"/>
        <v>56</v>
      </c>
      <c r="AE692" s="7"/>
      <c r="AF692" s="6">
        <f t="shared" si="1154"/>
        <v>48</v>
      </c>
      <c r="AG692" s="6">
        <f t="shared" si="1155"/>
        <v>8</v>
      </c>
      <c r="AH692" s="6">
        <f t="shared" si="1156"/>
        <v>0</v>
      </c>
      <c r="AI692" s="6">
        <f t="shared" si="1157"/>
        <v>0</v>
      </c>
      <c r="AJ692" s="6">
        <f t="shared" si="1158"/>
        <v>11.200000000000001</v>
      </c>
      <c r="AK692" s="6">
        <f t="shared" si="1159"/>
        <v>0</v>
      </c>
      <c r="AL692" s="6"/>
      <c r="AM6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2" s="9" t="e">
        <f t="shared" si="1160"/>
        <v>#REF!</v>
      </c>
      <c r="BD692" s="9" t="e">
        <f t="shared" si="1161"/>
        <v>#REF!</v>
      </c>
      <c r="BE692" s="9" t="e">
        <f t="shared" si="1162"/>
        <v>#REF!</v>
      </c>
      <c r="BF692" s="9" t="e">
        <f t="shared" si="1163"/>
        <v>#REF!</v>
      </c>
      <c r="BG692" s="9" t="e">
        <f t="shared" si="1164"/>
        <v>#REF!</v>
      </c>
      <c r="BH692" s="9" t="e">
        <f t="shared" si="1165"/>
        <v>#REF!</v>
      </c>
      <c r="BI692" s="9" t="e">
        <f t="shared" si="1166"/>
        <v>#REF!</v>
      </c>
      <c r="BL692" s="10" t="e">
        <f>SUMIF([3]gfs0910a!#REF!,'[3]total hrs'!#REF!,[3]gfs0910a!#REF!)</f>
        <v>#REF!</v>
      </c>
      <c r="BM692" s="10" t="e">
        <f t="shared" si="1167"/>
        <v>#REF!</v>
      </c>
      <c r="BN692" s="10" t="e">
        <f>SUMIF([3]gfs0910a!#REF!,'[3]total hrs'!#REF!,[3]gfs0910a!#REF!)</f>
        <v>#REF!</v>
      </c>
      <c r="BO692" s="10" t="e">
        <f t="shared" si="1168"/>
        <v>#REF!</v>
      </c>
      <c r="BP692" s="10" t="e">
        <f>SUMIF([3]gfs0910a!#REF!,'[3]total hrs'!#REF!,[3]gfs0910a!#REF!)</f>
        <v>#REF!</v>
      </c>
      <c r="BQ692" s="10" t="e">
        <f t="shared" si="1169"/>
        <v>#REF!</v>
      </c>
      <c r="BR692" s="10" t="e">
        <f>SUMIF([3]gfs0910a!#REF!,'[3]total hrs'!#REF!,[3]gfs0910a!#REF!)</f>
        <v>#REF!</v>
      </c>
      <c r="BS692" s="10" t="e">
        <f t="shared" si="1170"/>
        <v>#REF!</v>
      </c>
      <c r="BT692" s="10" t="e">
        <f>SUMIF([3]gfs0910a!#REF!,'[3]total hrs'!#REF!,[3]gfs0910a!#REF!)</f>
        <v>#REF!</v>
      </c>
      <c r="BU692" s="10" t="e">
        <f t="shared" si="1171"/>
        <v>#REF!</v>
      </c>
      <c r="BV692" s="10" t="e">
        <f>SUMIF([3]gfs0910a!#REF!,'[3]total hrs'!#REF!,[3]gfs0910a!#REF!)</f>
        <v>#REF!</v>
      </c>
      <c r="BW692" s="10" t="e">
        <f t="shared" si="1172"/>
        <v>#REF!</v>
      </c>
    </row>
    <row r="693" spans="1:75" ht="21" customHeight="1" x14ac:dyDescent="0.25">
      <c r="A693" s="12">
        <v>52792</v>
      </c>
      <c r="B693" s="12" t="s">
        <v>724</v>
      </c>
      <c r="C693" s="15" t="s">
        <v>20</v>
      </c>
      <c r="D693" s="29">
        <f>SUMIF(general!$C:$C,'control sheet'!$A:$A,general!$K:$K)</f>
        <v>0</v>
      </c>
      <c r="E693" s="5">
        <f>SUMIF(airport!C:C,'control sheet'!A:A,airport!K:K)</f>
        <v>61.5</v>
      </c>
      <c r="F693" s="5">
        <f>SUMIF(denarau!C:C,'control sheet'!A:A,denarau!K:K)</f>
        <v>0</v>
      </c>
      <c r="G693" s="98">
        <f>SUMIF(fijian!$C:$C,'control sheet'!$A:$A,fijian!$K:$K)</f>
        <v>0</v>
      </c>
      <c r="H693" s="5">
        <f>SUMIF(north!C:C,'control sheet'!A:A,north!K:K)</f>
        <v>0</v>
      </c>
      <c r="I693" s="5"/>
      <c r="J693" s="5"/>
      <c r="L693" s="6">
        <f t="shared" si="1151"/>
        <v>61.5</v>
      </c>
      <c r="N6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6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6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1.5</v>
      </c>
      <c r="Q693" s="96">
        <f t="shared" si="1152"/>
        <v>0</v>
      </c>
      <c r="R6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12.3</v>
      </c>
      <c r="S6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693" s="6">
        <f t="shared" si="1153"/>
        <v>61.5</v>
      </c>
      <c r="AE693" s="7"/>
      <c r="AF693" s="6">
        <f t="shared" si="1154"/>
        <v>48</v>
      </c>
      <c r="AG693" s="6">
        <f t="shared" si="1155"/>
        <v>12</v>
      </c>
      <c r="AH693" s="6">
        <f t="shared" si="1156"/>
        <v>1.5</v>
      </c>
      <c r="AI693" s="6">
        <f t="shared" si="1157"/>
        <v>0</v>
      </c>
      <c r="AJ693" s="6">
        <f t="shared" si="1158"/>
        <v>12.3</v>
      </c>
      <c r="AK693" s="6">
        <f t="shared" si="1159"/>
        <v>18</v>
      </c>
      <c r="AL693" s="6"/>
      <c r="AM6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3" s="9" t="e">
        <f t="shared" si="1160"/>
        <v>#REF!</v>
      </c>
      <c r="BD693" s="9" t="e">
        <f t="shared" si="1161"/>
        <v>#REF!</v>
      </c>
      <c r="BE693" s="9" t="e">
        <f t="shared" si="1162"/>
        <v>#REF!</v>
      </c>
      <c r="BF693" s="9" t="e">
        <f t="shared" si="1163"/>
        <v>#REF!</v>
      </c>
      <c r="BG693" s="9" t="e">
        <f t="shared" si="1164"/>
        <v>#REF!</v>
      </c>
      <c r="BH693" s="9" t="e">
        <f t="shared" si="1165"/>
        <v>#REF!</v>
      </c>
      <c r="BI693" s="9" t="e">
        <f t="shared" si="1166"/>
        <v>#REF!</v>
      </c>
      <c r="BL693" s="10" t="e">
        <f>SUMIF([3]gfs0910a!#REF!,'[3]total hrs'!#REF!,[3]gfs0910a!#REF!)</f>
        <v>#REF!</v>
      </c>
      <c r="BM693" s="10" t="e">
        <f t="shared" si="1167"/>
        <v>#REF!</v>
      </c>
      <c r="BN693" s="10" t="e">
        <f>SUMIF([3]gfs0910a!#REF!,'[3]total hrs'!#REF!,[3]gfs0910a!#REF!)</f>
        <v>#REF!</v>
      </c>
      <c r="BO693" s="10" t="e">
        <f t="shared" si="1168"/>
        <v>#REF!</v>
      </c>
      <c r="BP693" s="10" t="e">
        <f>SUMIF([3]gfs0910a!#REF!,'[3]total hrs'!#REF!,[3]gfs0910a!#REF!)</f>
        <v>#REF!</v>
      </c>
      <c r="BQ693" s="10" t="e">
        <f t="shared" si="1169"/>
        <v>#REF!</v>
      </c>
      <c r="BR693" s="10" t="e">
        <f>SUMIF([3]gfs0910a!#REF!,'[3]total hrs'!#REF!,[3]gfs0910a!#REF!)</f>
        <v>#REF!</v>
      </c>
      <c r="BS693" s="10" t="e">
        <f t="shared" si="1170"/>
        <v>#REF!</v>
      </c>
      <c r="BT693" s="10" t="e">
        <f>SUMIF([3]gfs0910a!#REF!,'[3]total hrs'!#REF!,[3]gfs0910a!#REF!)</f>
        <v>#REF!</v>
      </c>
      <c r="BU693" s="10" t="e">
        <f t="shared" si="1171"/>
        <v>#REF!</v>
      </c>
      <c r="BV693" s="10" t="e">
        <f>SUMIF([3]gfs0910a!#REF!,'[3]total hrs'!#REF!,[3]gfs0910a!#REF!)</f>
        <v>#REF!</v>
      </c>
      <c r="BW693" s="10" t="e">
        <f t="shared" si="1172"/>
        <v>#REF!</v>
      </c>
    </row>
    <row r="694" spans="1:75" ht="21" customHeight="1" x14ac:dyDescent="0.25">
      <c r="A694" s="12">
        <v>52793</v>
      </c>
      <c r="B694" s="12" t="s">
        <v>725</v>
      </c>
      <c r="C694" s="15" t="s">
        <v>20</v>
      </c>
      <c r="D694" s="29">
        <f>SUMIF(general!$C:$C,'control sheet'!$A:$A,general!$K:$K)</f>
        <v>0</v>
      </c>
      <c r="E694" s="5">
        <f>SUMIF(airport!C:C,'control sheet'!A:A,airport!K:K)</f>
        <v>0</v>
      </c>
      <c r="F694" s="5">
        <f>SUMIF(denarau!C:C,'control sheet'!A:A,denarau!K:K)</f>
        <v>0</v>
      </c>
      <c r="G694" s="98">
        <f>SUMIF(fijian!$C:$C,'control sheet'!$A:$A,fijian!$K:$K)</f>
        <v>0</v>
      </c>
      <c r="H694" s="5">
        <f>SUMIF(north!C:C,'control sheet'!A:A,north!K:K)</f>
        <v>0</v>
      </c>
      <c r="I694" s="5"/>
      <c r="J694" s="5"/>
      <c r="L694" s="6">
        <f t="shared" si="1151"/>
        <v>0</v>
      </c>
      <c r="N6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4" s="96">
        <f t="shared" si="1152"/>
        <v>0</v>
      </c>
      <c r="R6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4" s="6">
        <f t="shared" si="1153"/>
        <v>0</v>
      </c>
      <c r="AE694" s="7"/>
      <c r="AF694" s="6">
        <f t="shared" si="1154"/>
        <v>0</v>
      </c>
      <c r="AG694" s="6">
        <f t="shared" si="1155"/>
        <v>0</v>
      </c>
      <c r="AH694" s="6">
        <f t="shared" si="1156"/>
        <v>0</v>
      </c>
      <c r="AI694" s="6">
        <f t="shared" si="1157"/>
        <v>0</v>
      </c>
      <c r="AJ694" s="6">
        <f t="shared" si="1158"/>
        <v>0</v>
      </c>
      <c r="AK694" s="6">
        <f t="shared" si="1159"/>
        <v>0</v>
      </c>
      <c r="AL694" s="6"/>
      <c r="AM6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4" s="9" t="e">
        <f t="shared" si="1160"/>
        <v>#REF!</v>
      </c>
      <c r="BD694" s="9" t="e">
        <f t="shared" si="1161"/>
        <v>#REF!</v>
      </c>
      <c r="BE694" s="9" t="e">
        <f t="shared" si="1162"/>
        <v>#REF!</v>
      </c>
      <c r="BF694" s="9" t="e">
        <f t="shared" si="1163"/>
        <v>#REF!</v>
      </c>
      <c r="BG694" s="9" t="e">
        <f t="shared" si="1164"/>
        <v>#REF!</v>
      </c>
      <c r="BH694" s="9" t="e">
        <f t="shared" si="1165"/>
        <v>#REF!</v>
      </c>
      <c r="BI694" s="9" t="e">
        <f t="shared" si="1166"/>
        <v>#REF!</v>
      </c>
      <c r="BL694" s="10" t="e">
        <f>SUMIF([3]gfs0910a!#REF!,'[3]total hrs'!#REF!,[3]gfs0910a!#REF!)</f>
        <v>#REF!</v>
      </c>
      <c r="BM694" s="10" t="e">
        <f t="shared" si="1167"/>
        <v>#REF!</v>
      </c>
      <c r="BN694" s="10" t="e">
        <f>SUMIF([3]gfs0910a!#REF!,'[3]total hrs'!#REF!,[3]gfs0910a!#REF!)</f>
        <v>#REF!</v>
      </c>
      <c r="BO694" s="10" t="e">
        <f t="shared" si="1168"/>
        <v>#REF!</v>
      </c>
      <c r="BP694" s="10" t="e">
        <f>SUMIF([3]gfs0910a!#REF!,'[3]total hrs'!#REF!,[3]gfs0910a!#REF!)</f>
        <v>#REF!</v>
      </c>
      <c r="BQ694" s="10" t="e">
        <f t="shared" si="1169"/>
        <v>#REF!</v>
      </c>
      <c r="BR694" s="10" t="e">
        <f>SUMIF([3]gfs0910a!#REF!,'[3]total hrs'!#REF!,[3]gfs0910a!#REF!)</f>
        <v>#REF!</v>
      </c>
      <c r="BS694" s="10" t="e">
        <f t="shared" si="1170"/>
        <v>#REF!</v>
      </c>
      <c r="BT694" s="10" t="e">
        <f>SUMIF([3]gfs0910a!#REF!,'[3]total hrs'!#REF!,[3]gfs0910a!#REF!)</f>
        <v>#REF!</v>
      </c>
      <c r="BU694" s="10" t="e">
        <f t="shared" si="1171"/>
        <v>#REF!</v>
      </c>
      <c r="BV694" s="10" t="e">
        <f>SUMIF([3]gfs0910a!#REF!,'[3]total hrs'!#REF!,[3]gfs0910a!#REF!)</f>
        <v>#REF!</v>
      </c>
      <c r="BW694" s="10" t="e">
        <f t="shared" si="1172"/>
        <v>#REF!</v>
      </c>
    </row>
    <row r="695" spans="1:75" ht="21" customHeight="1" x14ac:dyDescent="0.25">
      <c r="A695" s="12">
        <v>52794</v>
      </c>
      <c r="B695" s="12" t="s">
        <v>726</v>
      </c>
      <c r="C695" s="15" t="s">
        <v>20</v>
      </c>
      <c r="D695" s="29">
        <f>SUMIF(general!$C:$C,'control sheet'!$A:$A,general!$K:$K)</f>
        <v>0</v>
      </c>
      <c r="E695" s="5">
        <f>SUMIF(airport!C:C,'control sheet'!A:A,airport!K:K)</f>
        <v>0</v>
      </c>
      <c r="F695" s="5">
        <f>SUMIF(denarau!C:C,'control sheet'!A:A,denarau!K:K)</f>
        <v>0</v>
      </c>
      <c r="G695" s="98">
        <f>SUMIF(fijian!$C:$C,'control sheet'!$A:$A,fijian!$K:$K)</f>
        <v>0</v>
      </c>
      <c r="H695" s="5">
        <f>SUMIF(north!C:C,'control sheet'!A:A,north!K:K)</f>
        <v>0</v>
      </c>
      <c r="I695" s="5"/>
      <c r="J695" s="5"/>
      <c r="L695" s="6">
        <f t="shared" si="1151"/>
        <v>0</v>
      </c>
      <c r="N6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5" s="96">
        <f t="shared" si="1152"/>
        <v>0</v>
      </c>
      <c r="R6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5" s="6">
        <f t="shared" si="1153"/>
        <v>0</v>
      </c>
      <c r="AE695" s="7"/>
      <c r="AF695" s="6">
        <f t="shared" si="1154"/>
        <v>0</v>
      </c>
      <c r="AG695" s="6">
        <f t="shared" si="1155"/>
        <v>0</v>
      </c>
      <c r="AH695" s="6">
        <f t="shared" si="1156"/>
        <v>0</v>
      </c>
      <c r="AI695" s="6">
        <f t="shared" si="1157"/>
        <v>0</v>
      </c>
      <c r="AJ695" s="6">
        <f t="shared" si="1158"/>
        <v>0</v>
      </c>
      <c r="AK695" s="6">
        <f t="shared" si="1159"/>
        <v>0</v>
      </c>
      <c r="AL695" s="6"/>
      <c r="AM6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5" s="9" t="e">
        <f t="shared" si="1160"/>
        <v>#REF!</v>
      </c>
      <c r="BD695" s="9" t="e">
        <f t="shared" si="1161"/>
        <v>#REF!</v>
      </c>
      <c r="BE695" s="9" t="e">
        <f t="shared" si="1162"/>
        <v>#REF!</v>
      </c>
      <c r="BF695" s="9" t="e">
        <f t="shared" si="1163"/>
        <v>#REF!</v>
      </c>
      <c r="BG695" s="9" t="e">
        <f t="shared" si="1164"/>
        <v>#REF!</v>
      </c>
      <c r="BH695" s="9" t="e">
        <f t="shared" si="1165"/>
        <v>#REF!</v>
      </c>
      <c r="BI695" s="9" t="e">
        <f t="shared" si="1166"/>
        <v>#REF!</v>
      </c>
      <c r="BL695" s="10" t="e">
        <f>SUMIF([3]gfs0910a!#REF!,'[3]total hrs'!#REF!,[3]gfs0910a!#REF!)</f>
        <v>#REF!</v>
      </c>
      <c r="BM695" s="10" t="e">
        <f t="shared" si="1167"/>
        <v>#REF!</v>
      </c>
      <c r="BN695" s="10" t="e">
        <f>SUMIF([3]gfs0910a!#REF!,'[3]total hrs'!#REF!,[3]gfs0910a!#REF!)</f>
        <v>#REF!</v>
      </c>
      <c r="BO695" s="10" t="e">
        <f t="shared" si="1168"/>
        <v>#REF!</v>
      </c>
      <c r="BP695" s="10" t="e">
        <f>SUMIF([3]gfs0910a!#REF!,'[3]total hrs'!#REF!,[3]gfs0910a!#REF!)</f>
        <v>#REF!</v>
      </c>
      <c r="BQ695" s="10" t="e">
        <f t="shared" si="1169"/>
        <v>#REF!</v>
      </c>
      <c r="BR695" s="10" t="e">
        <f>SUMIF([3]gfs0910a!#REF!,'[3]total hrs'!#REF!,[3]gfs0910a!#REF!)</f>
        <v>#REF!</v>
      </c>
      <c r="BS695" s="10" t="e">
        <f t="shared" si="1170"/>
        <v>#REF!</v>
      </c>
      <c r="BT695" s="10" t="e">
        <f>SUMIF([3]gfs0910a!#REF!,'[3]total hrs'!#REF!,[3]gfs0910a!#REF!)</f>
        <v>#REF!</v>
      </c>
      <c r="BU695" s="10" t="e">
        <f t="shared" si="1171"/>
        <v>#REF!</v>
      </c>
      <c r="BV695" s="10" t="e">
        <f>SUMIF([3]gfs0910a!#REF!,'[3]total hrs'!#REF!,[3]gfs0910a!#REF!)</f>
        <v>#REF!</v>
      </c>
      <c r="BW695" s="10" t="e">
        <f t="shared" si="1172"/>
        <v>#REF!</v>
      </c>
    </row>
    <row r="696" spans="1:75" ht="21" customHeight="1" x14ac:dyDescent="0.25">
      <c r="A696" s="12">
        <v>52795</v>
      </c>
      <c r="B696" s="12" t="s">
        <v>727</v>
      </c>
      <c r="C696" s="15" t="s">
        <v>20</v>
      </c>
      <c r="D696" s="29">
        <f>SUMIF(general!$C:$C,'control sheet'!$A:$A,general!$K:$K)</f>
        <v>0</v>
      </c>
      <c r="E696" s="5">
        <f>SUMIF(airport!C:C,'control sheet'!A:A,airport!K:K)</f>
        <v>0</v>
      </c>
      <c r="F696" s="5">
        <f>SUMIF(denarau!C:C,'control sheet'!A:A,denarau!K:K)</f>
        <v>0</v>
      </c>
      <c r="G696" s="98">
        <f>SUMIF(fijian!$C:$C,'control sheet'!$A:$A,fijian!$K:$K)</f>
        <v>0</v>
      </c>
      <c r="H696" s="5">
        <f>SUMIF(north!C:C,'control sheet'!A:A,north!K:K)</f>
        <v>0</v>
      </c>
      <c r="I696" s="5"/>
      <c r="J696" s="5"/>
      <c r="L696" s="6">
        <f t="shared" si="1151"/>
        <v>0</v>
      </c>
      <c r="N6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6" s="96">
        <f t="shared" si="1152"/>
        <v>0</v>
      </c>
      <c r="R6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6" s="6">
        <f t="shared" si="1153"/>
        <v>0</v>
      </c>
      <c r="AE696" s="7"/>
      <c r="AF696" s="6">
        <f t="shared" si="1154"/>
        <v>0</v>
      </c>
      <c r="AG696" s="6">
        <f t="shared" si="1155"/>
        <v>0</v>
      </c>
      <c r="AH696" s="6">
        <f t="shared" si="1156"/>
        <v>0</v>
      </c>
      <c r="AI696" s="6">
        <f t="shared" si="1157"/>
        <v>0</v>
      </c>
      <c r="AJ696" s="6">
        <f t="shared" si="1158"/>
        <v>0</v>
      </c>
      <c r="AK696" s="6">
        <f t="shared" si="1159"/>
        <v>0</v>
      </c>
      <c r="AL696" s="6"/>
      <c r="AM6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6" s="9" t="e">
        <f t="shared" si="1160"/>
        <v>#REF!</v>
      </c>
      <c r="BD696" s="9" t="e">
        <f t="shared" si="1161"/>
        <v>#REF!</v>
      </c>
      <c r="BE696" s="9" t="e">
        <f t="shared" si="1162"/>
        <v>#REF!</v>
      </c>
      <c r="BF696" s="9" t="e">
        <f t="shared" si="1163"/>
        <v>#REF!</v>
      </c>
      <c r="BG696" s="9" t="e">
        <f t="shared" si="1164"/>
        <v>#REF!</v>
      </c>
      <c r="BH696" s="9" t="e">
        <f t="shared" si="1165"/>
        <v>#REF!</v>
      </c>
      <c r="BI696" s="9" t="e">
        <f t="shared" si="1166"/>
        <v>#REF!</v>
      </c>
      <c r="BL696" s="10" t="e">
        <f>SUMIF([3]gfs0910a!#REF!,'[3]total hrs'!#REF!,[3]gfs0910a!#REF!)</f>
        <v>#REF!</v>
      </c>
      <c r="BM696" s="10" t="e">
        <f t="shared" si="1167"/>
        <v>#REF!</v>
      </c>
      <c r="BN696" s="10" t="e">
        <f>SUMIF([3]gfs0910a!#REF!,'[3]total hrs'!#REF!,[3]gfs0910a!#REF!)</f>
        <v>#REF!</v>
      </c>
      <c r="BO696" s="10" t="e">
        <f t="shared" si="1168"/>
        <v>#REF!</v>
      </c>
      <c r="BP696" s="10" t="e">
        <f>SUMIF([3]gfs0910a!#REF!,'[3]total hrs'!#REF!,[3]gfs0910a!#REF!)</f>
        <v>#REF!</v>
      </c>
      <c r="BQ696" s="10" t="e">
        <f t="shared" si="1169"/>
        <v>#REF!</v>
      </c>
      <c r="BR696" s="10" t="e">
        <f>SUMIF([3]gfs0910a!#REF!,'[3]total hrs'!#REF!,[3]gfs0910a!#REF!)</f>
        <v>#REF!</v>
      </c>
      <c r="BS696" s="10" t="e">
        <f t="shared" si="1170"/>
        <v>#REF!</v>
      </c>
      <c r="BT696" s="10" t="e">
        <f>SUMIF([3]gfs0910a!#REF!,'[3]total hrs'!#REF!,[3]gfs0910a!#REF!)</f>
        <v>#REF!</v>
      </c>
      <c r="BU696" s="10" t="e">
        <f t="shared" si="1171"/>
        <v>#REF!</v>
      </c>
      <c r="BV696" s="10" t="e">
        <f>SUMIF([3]gfs0910a!#REF!,'[3]total hrs'!#REF!,[3]gfs0910a!#REF!)</f>
        <v>#REF!</v>
      </c>
      <c r="BW696" s="10" t="e">
        <f t="shared" si="1172"/>
        <v>#REF!</v>
      </c>
    </row>
    <row r="697" spans="1:75" ht="21" customHeight="1" x14ac:dyDescent="0.25">
      <c r="A697" s="12">
        <v>52796</v>
      </c>
      <c r="B697" s="12" t="s">
        <v>728</v>
      </c>
      <c r="C697" s="15" t="s">
        <v>20</v>
      </c>
      <c r="D697" s="29">
        <f>SUMIF(general!$C:$C,'control sheet'!$A:$A,general!$K:$K)</f>
        <v>0</v>
      </c>
      <c r="E697" s="5">
        <f>SUMIF(airport!C:C,'control sheet'!A:A,airport!K:K)</f>
        <v>0</v>
      </c>
      <c r="F697" s="5">
        <f>SUMIF(denarau!C:C,'control sheet'!A:A,denarau!K:K)</f>
        <v>0</v>
      </c>
      <c r="G697" s="98">
        <f>SUMIF(fijian!$C:$C,'control sheet'!$A:$A,fijian!$K:$K)</f>
        <v>0</v>
      </c>
      <c r="H697" s="5">
        <f>SUMIF(north!C:C,'control sheet'!A:A,north!K:K)</f>
        <v>0</v>
      </c>
      <c r="I697" s="5"/>
      <c r="J697" s="5"/>
      <c r="L697" s="6">
        <f t="shared" si="1151"/>
        <v>0</v>
      </c>
      <c r="N6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7" s="96">
        <f t="shared" si="1152"/>
        <v>0</v>
      </c>
      <c r="R6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7" s="6">
        <f t="shared" si="1153"/>
        <v>0</v>
      </c>
      <c r="AE697" s="7"/>
      <c r="AF697" s="6">
        <f t="shared" si="1154"/>
        <v>0</v>
      </c>
      <c r="AG697" s="6">
        <f t="shared" si="1155"/>
        <v>0</v>
      </c>
      <c r="AH697" s="6">
        <f t="shared" si="1156"/>
        <v>0</v>
      </c>
      <c r="AI697" s="6">
        <f t="shared" si="1157"/>
        <v>0</v>
      </c>
      <c r="AJ697" s="6">
        <f t="shared" si="1158"/>
        <v>0</v>
      </c>
      <c r="AK697" s="6">
        <f t="shared" si="1159"/>
        <v>0</v>
      </c>
      <c r="AL697" s="6"/>
      <c r="AM6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7" s="9" t="e">
        <f t="shared" si="1160"/>
        <v>#REF!</v>
      </c>
      <c r="BD697" s="9" t="e">
        <f t="shared" si="1161"/>
        <v>#REF!</v>
      </c>
      <c r="BE697" s="9" t="e">
        <f t="shared" si="1162"/>
        <v>#REF!</v>
      </c>
      <c r="BF697" s="9" t="e">
        <f t="shared" si="1163"/>
        <v>#REF!</v>
      </c>
      <c r="BG697" s="9" t="e">
        <f t="shared" si="1164"/>
        <v>#REF!</v>
      </c>
      <c r="BH697" s="9" t="e">
        <f t="shared" si="1165"/>
        <v>#REF!</v>
      </c>
      <c r="BI697" s="9" t="e">
        <f t="shared" si="1166"/>
        <v>#REF!</v>
      </c>
      <c r="BL697" s="10" t="e">
        <f>SUMIF([3]gfs0910a!#REF!,'[3]total hrs'!#REF!,[3]gfs0910a!#REF!)</f>
        <v>#REF!</v>
      </c>
      <c r="BM697" s="10" t="e">
        <f t="shared" si="1167"/>
        <v>#REF!</v>
      </c>
      <c r="BN697" s="10" t="e">
        <f>SUMIF([3]gfs0910a!#REF!,'[3]total hrs'!#REF!,[3]gfs0910a!#REF!)</f>
        <v>#REF!</v>
      </c>
      <c r="BO697" s="10" t="e">
        <f t="shared" si="1168"/>
        <v>#REF!</v>
      </c>
      <c r="BP697" s="10" t="e">
        <f>SUMIF([3]gfs0910a!#REF!,'[3]total hrs'!#REF!,[3]gfs0910a!#REF!)</f>
        <v>#REF!</v>
      </c>
      <c r="BQ697" s="10" t="e">
        <f t="shared" si="1169"/>
        <v>#REF!</v>
      </c>
      <c r="BR697" s="10" t="e">
        <f>SUMIF([3]gfs0910a!#REF!,'[3]total hrs'!#REF!,[3]gfs0910a!#REF!)</f>
        <v>#REF!</v>
      </c>
      <c r="BS697" s="10" t="e">
        <f t="shared" si="1170"/>
        <v>#REF!</v>
      </c>
      <c r="BT697" s="10" t="e">
        <f>SUMIF([3]gfs0910a!#REF!,'[3]total hrs'!#REF!,[3]gfs0910a!#REF!)</f>
        <v>#REF!</v>
      </c>
      <c r="BU697" s="10" t="e">
        <f t="shared" si="1171"/>
        <v>#REF!</v>
      </c>
      <c r="BV697" s="10" t="e">
        <f>SUMIF([3]gfs0910a!#REF!,'[3]total hrs'!#REF!,[3]gfs0910a!#REF!)</f>
        <v>#REF!</v>
      </c>
      <c r="BW697" s="10" t="e">
        <f t="shared" si="1172"/>
        <v>#REF!</v>
      </c>
    </row>
    <row r="698" spans="1:75" ht="21" customHeight="1" x14ac:dyDescent="0.25">
      <c r="A698" s="12">
        <v>52799</v>
      </c>
      <c r="B698" s="12" t="s">
        <v>729</v>
      </c>
      <c r="C698" s="15" t="s">
        <v>20</v>
      </c>
      <c r="D698" s="29">
        <f>SUMIF(general!$C:$C,'control sheet'!$A:$A,general!$K:$K)</f>
        <v>0</v>
      </c>
      <c r="E698" s="5">
        <f>SUMIF(airport!C:C,'control sheet'!A:A,airport!K:K)</f>
        <v>0</v>
      </c>
      <c r="F698" s="5">
        <f>SUMIF(denarau!C:C,'control sheet'!A:A,denarau!K:K)</f>
        <v>0</v>
      </c>
      <c r="G698" s="98">
        <f>SUMIF(fijian!$C:$C,'control sheet'!$A:$A,fijian!$K:$K)</f>
        <v>0</v>
      </c>
      <c r="H698" s="5">
        <f>SUMIF(north!C:C,'control sheet'!A:A,north!K:K)</f>
        <v>0</v>
      </c>
      <c r="I698" s="5"/>
      <c r="J698" s="5"/>
      <c r="L698" s="6">
        <f t="shared" si="1151"/>
        <v>0</v>
      </c>
      <c r="N6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8" s="96">
        <f t="shared" si="1152"/>
        <v>0</v>
      </c>
      <c r="R6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8" s="6">
        <f t="shared" si="1153"/>
        <v>0</v>
      </c>
      <c r="AE698" s="7"/>
      <c r="AF698" s="6">
        <f t="shared" si="1154"/>
        <v>0</v>
      </c>
      <c r="AG698" s="6">
        <f t="shared" si="1155"/>
        <v>0</v>
      </c>
      <c r="AH698" s="6">
        <f t="shared" si="1156"/>
        <v>0</v>
      </c>
      <c r="AI698" s="6">
        <f t="shared" si="1157"/>
        <v>0</v>
      </c>
      <c r="AJ698" s="6">
        <f t="shared" si="1158"/>
        <v>0</v>
      </c>
      <c r="AK698" s="6">
        <f t="shared" si="1159"/>
        <v>0</v>
      </c>
      <c r="AL698" s="6"/>
      <c r="AM6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8" s="9" t="e">
        <f t="shared" si="1160"/>
        <v>#REF!</v>
      </c>
      <c r="BD698" s="9" t="e">
        <f t="shared" si="1161"/>
        <v>#REF!</v>
      </c>
      <c r="BE698" s="9" t="e">
        <f t="shared" si="1162"/>
        <v>#REF!</v>
      </c>
      <c r="BF698" s="9" t="e">
        <f t="shared" si="1163"/>
        <v>#REF!</v>
      </c>
      <c r="BG698" s="9" t="e">
        <f t="shared" si="1164"/>
        <v>#REF!</v>
      </c>
      <c r="BH698" s="9" t="e">
        <f t="shared" si="1165"/>
        <v>#REF!</v>
      </c>
      <c r="BI698" s="9" t="e">
        <f t="shared" si="1166"/>
        <v>#REF!</v>
      </c>
      <c r="BL698" s="10" t="e">
        <f>SUMIF([3]gfs0910a!#REF!,'[3]total hrs'!#REF!,[3]gfs0910a!#REF!)</f>
        <v>#REF!</v>
      </c>
      <c r="BM698" s="10" t="e">
        <f t="shared" si="1167"/>
        <v>#REF!</v>
      </c>
      <c r="BN698" s="10" t="e">
        <f>SUMIF([3]gfs0910a!#REF!,'[3]total hrs'!#REF!,[3]gfs0910a!#REF!)</f>
        <v>#REF!</v>
      </c>
      <c r="BO698" s="10" t="e">
        <f t="shared" si="1168"/>
        <v>#REF!</v>
      </c>
      <c r="BP698" s="10" t="e">
        <f>SUMIF([3]gfs0910a!#REF!,'[3]total hrs'!#REF!,[3]gfs0910a!#REF!)</f>
        <v>#REF!</v>
      </c>
      <c r="BQ698" s="10" t="e">
        <f t="shared" si="1169"/>
        <v>#REF!</v>
      </c>
      <c r="BR698" s="10" t="e">
        <f>SUMIF([3]gfs0910a!#REF!,'[3]total hrs'!#REF!,[3]gfs0910a!#REF!)</f>
        <v>#REF!</v>
      </c>
      <c r="BS698" s="10" t="e">
        <f t="shared" si="1170"/>
        <v>#REF!</v>
      </c>
      <c r="BT698" s="10" t="e">
        <f>SUMIF([3]gfs0910a!#REF!,'[3]total hrs'!#REF!,[3]gfs0910a!#REF!)</f>
        <v>#REF!</v>
      </c>
      <c r="BU698" s="10" t="e">
        <f t="shared" si="1171"/>
        <v>#REF!</v>
      </c>
      <c r="BV698" s="10" t="e">
        <f>SUMIF([3]gfs0910a!#REF!,'[3]total hrs'!#REF!,[3]gfs0910a!#REF!)</f>
        <v>#REF!</v>
      </c>
      <c r="BW698" s="10" t="e">
        <f t="shared" si="1172"/>
        <v>#REF!</v>
      </c>
    </row>
    <row r="699" spans="1:75" ht="21" customHeight="1" x14ac:dyDescent="0.25">
      <c r="A699" s="12">
        <v>52800</v>
      </c>
      <c r="B699" s="12" t="s">
        <v>730</v>
      </c>
      <c r="C699" s="15" t="s">
        <v>20</v>
      </c>
      <c r="D699" s="29">
        <f>SUMIF(general!$C:$C,'control sheet'!$A:$A,general!$K:$K)</f>
        <v>0</v>
      </c>
      <c r="E699" s="5">
        <f>SUMIF(airport!C:C,'control sheet'!A:A,airport!K:K)</f>
        <v>0</v>
      </c>
      <c r="F699" s="5">
        <f>SUMIF(denarau!C:C,'control sheet'!A:A,denarau!K:K)</f>
        <v>0</v>
      </c>
      <c r="G699" s="98">
        <f>SUMIF(fijian!$C:$C,'control sheet'!$A:$A,fijian!$K:$K)</f>
        <v>0</v>
      </c>
      <c r="H699" s="5">
        <f>SUMIF(north!C:C,'control sheet'!A:A,north!K:K)</f>
        <v>0</v>
      </c>
      <c r="I699" s="5"/>
      <c r="J699" s="5"/>
      <c r="L699" s="6">
        <f t="shared" si="1151"/>
        <v>0</v>
      </c>
      <c r="N6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6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6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699" s="96">
        <f t="shared" si="1152"/>
        <v>0</v>
      </c>
      <c r="R6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6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699" s="6">
        <f t="shared" si="1153"/>
        <v>0</v>
      </c>
      <c r="AE699" s="7"/>
      <c r="AF699" s="6">
        <f t="shared" si="1154"/>
        <v>0</v>
      </c>
      <c r="AG699" s="6">
        <f t="shared" si="1155"/>
        <v>0</v>
      </c>
      <c r="AH699" s="6">
        <f t="shared" si="1156"/>
        <v>0</v>
      </c>
      <c r="AI699" s="6">
        <f t="shared" si="1157"/>
        <v>0</v>
      </c>
      <c r="AJ699" s="6">
        <f t="shared" si="1158"/>
        <v>0</v>
      </c>
      <c r="AK699" s="6">
        <f t="shared" si="1159"/>
        <v>0</v>
      </c>
      <c r="AL699" s="6"/>
      <c r="AM6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6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6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6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6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6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6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699" s="9" t="e">
        <f t="shared" si="1160"/>
        <v>#REF!</v>
      </c>
      <c r="BD699" s="9" t="e">
        <f t="shared" si="1161"/>
        <v>#REF!</v>
      </c>
      <c r="BE699" s="9" t="e">
        <f t="shared" si="1162"/>
        <v>#REF!</v>
      </c>
      <c r="BF699" s="9" t="e">
        <f t="shared" si="1163"/>
        <v>#REF!</v>
      </c>
      <c r="BG699" s="9" t="e">
        <f t="shared" si="1164"/>
        <v>#REF!</v>
      </c>
      <c r="BH699" s="9" t="e">
        <f t="shared" si="1165"/>
        <v>#REF!</v>
      </c>
      <c r="BI699" s="9" t="e">
        <f t="shared" si="1166"/>
        <v>#REF!</v>
      </c>
      <c r="BL699" s="10" t="e">
        <f>SUMIF([3]gfs0910a!#REF!,'[3]total hrs'!#REF!,[3]gfs0910a!#REF!)</f>
        <v>#REF!</v>
      </c>
      <c r="BM699" s="10" t="e">
        <f t="shared" si="1167"/>
        <v>#REF!</v>
      </c>
      <c r="BN699" s="10" t="e">
        <f>SUMIF([3]gfs0910a!#REF!,'[3]total hrs'!#REF!,[3]gfs0910a!#REF!)</f>
        <v>#REF!</v>
      </c>
      <c r="BO699" s="10" t="e">
        <f t="shared" si="1168"/>
        <v>#REF!</v>
      </c>
      <c r="BP699" s="10" t="e">
        <f>SUMIF([3]gfs0910a!#REF!,'[3]total hrs'!#REF!,[3]gfs0910a!#REF!)</f>
        <v>#REF!</v>
      </c>
      <c r="BQ699" s="10" t="e">
        <f t="shared" si="1169"/>
        <v>#REF!</v>
      </c>
      <c r="BR699" s="10" t="e">
        <f>SUMIF([3]gfs0910a!#REF!,'[3]total hrs'!#REF!,[3]gfs0910a!#REF!)</f>
        <v>#REF!</v>
      </c>
      <c r="BS699" s="10" t="e">
        <f t="shared" si="1170"/>
        <v>#REF!</v>
      </c>
      <c r="BT699" s="10" t="e">
        <f>SUMIF([3]gfs0910a!#REF!,'[3]total hrs'!#REF!,[3]gfs0910a!#REF!)</f>
        <v>#REF!</v>
      </c>
      <c r="BU699" s="10" t="e">
        <f t="shared" si="1171"/>
        <v>#REF!</v>
      </c>
      <c r="BV699" s="10" t="e">
        <f>SUMIF([3]gfs0910a!#REF!,'[3]total hrs'!#REF!,[3]gfs0910a!#REF!)</f>
        <v>#REF!</v>
      </c>
      <c r="BW699" s="10" t="e">
        <f t="shared" si="1172"/>
        <v>#REF!</v>
      </c>
    </row>
    <row r="700" spans="1:75" ht="21" customHeight="1" x14ac:dyDescent="0.25">
      <c r="A700" s="12">
        <v>52801</v>
      </c>
      <c r="B700" s="12" t="s">
        <v>731</v>
      </c>
      <c r="C700" s="15" t="s">
        <v>20</v>
      </c>
      <c r="D700" s="29">
        <f>SUMIF(general!$C:$C,'control sheet'!$A:$A,general!$K:$K)</f>
        <v>0</v>
      </c>
      <c r="E700" s="5">
        <f>SUMIF(airport!C:C,'control sheet'!A:A,airport!K:K)</f>
        <v>0</v>
      </c>
      <c r="F700" s="5">
        <f>SUMIF(denarau!C:C,'control sheet'!A:A,denarau!K:K)</f>
        <v>0</v>
      </c>
      <c r="G700" s="98">
        <f>SUMIF(fijian!$C:$C,'control sheet'!$A:$A,fijian!$K:$K)</f>
        <v>0</v>
      </c>
      <c r="H700" s="5">
        <f>SUMIF(north!C:C,'control sheet'!A:A,north!K:K)</f>
        <v>0</v>
      </c>
      <c r="I700" s="5"/>
      <c r="J700" s="5"/>
      <c r="L700" s="6">
        <f t="shared" ref="L700:L708" si="1173">SUM(D700:J700)</f>
        <v>0</v>
      </c>
      <c r="N7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0" s="96">
        <f t="shared" ref="Q700:Q708" si="1174">SUM(N700:P700)-L700</f>
        <v>0</v>
      </c>
      <c r="R7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0" s="6">
        <f t="shared" ref="AD700:AD708" si="1175">+L700-U700</f>
        <v>0</v>
      </c>
      <c r="AE700" s="7"/>
      <c r="AF700" s="6">
        <f t="shared" ref="AF700:AF708" si="1176">+N700-W700</f>
        <v>0</v>
      </c>
      <c r="AG700" s="6">
        <f t="shared" ref="AG700:AG708" si="1177">+O700-X700</f>
        <v>0</v>
      </c>
      <c r="AH700" s="6">
        <f t="shared" ref="AH700:AH708" si="1178">+P700-Y700</f>
        <v>0</v>
      </c>
      <c r="AI700" s="6">
        <f t="shared" ref="AI700:AI708" si="1179">+Q700-Z700</f>
        <v>0</v>
      </c>
      <c r="AJ700" s="6">
        <f t="shared" ref="AJ700:AJ708" si="1180">+R700-AA700</f>
        <v>0</v>
      </c>
      <c r="AK700" s="6">
        <f t="shared" ref="AK700:AK708" si="1181">+S700-AB700</f>
        <v>0</v>
      </c>
      <c r="AL700" s="6"/>
      <c r="AM7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0" s="9" t="e">
        <f t="shared" ref="BC700:BC708" si="1182">+AM700-AU700</f>
        <v>#REF!</v>
      </c>
      <c r="BD700" s="9" t="e">
        <f t="shared" ref="BD700:BD708" si="1183">+AN700-AV700</f>
        <v>#REF!</v>
      </c>
      <c r="BE700" s="9" t="e">
        <f t="shared" ref="BE700:BE708" si="1184">+AO700-AW700</f>
        <v>#REF!</v>
      </c>
      <c r="BF700" s="9" t="e">
        <f t="shared" ref="BF700:BF708" si="1185">+AP700-AX700</f>
        <v>#REF!</v>
      </c>
      <c r="BG700" s="9" t="e">
        <f t="shared" ref="BG700:BG708" si="1186">+AQ700-AY700</f>
        <v>#REF!</v>
      </c>
      <c r="BH700" s="9" t="e">
        <f t="shared" ref="BH700:BH708" si="1187">+AR700-AZ700</f>
        <v>#REF!</v>
      </c>
      <c r="BI700" s="9" t="e">
        <f t="shared" ref="BI700:BI708" si="1188">+AS700-BA700</f>
        <v>#REF!</v>
      </c>
      <c r="BL700" s="10" t="e">
        <f>SUMIF([3]gfs0910a!#REF!,'[3]total hrs'!#REF!,[3]gfs0910a!#REF!)</f>
        <v>#REF!</v>
      </c>
      <c r="BM700" s="10" t="e">
        <f t="shared" ref="BM700:BM708" si="1189">+BL700-L700</f>
        <v>#REF!</v>
      </c>
      <c r="BN700" s="10" t="e">
        <f>SUMIF([3]gfs0910a!#REF!,'[3]total hrs'!#REF!,[3]gfs0910a!#REF!)</f>
        <v>#REF!</v>
      </c>
      <c r="BO700" s="10" t="e">
        <f t="shared" ref="BO700:BO708" si="1190">+BN700-N700</f>
        <v>#REF!</v>
      </c>
      <c r="BP700" s="10" t="e">
        <f>SUMIF([3]gfs0910a!#REF!,'[3]total hrs'!#REF!,[3]gfs0910a!#REF!)</f>
        <v>#REF!</v>
      </c>
      <c r="BQ700" s="10" t="e">
        <f t="shared" ref="BQ700:BQ708" si="1191">+BP700-O700</f>
        <v>#REF!</v>
      </c>
      <c r="BR700" s="10" t="e">
        <f>SUMIF([3]gfs0910a!#REF!,'[3]total hrs'!#REF!,[3]gfs0910a!#REF!)</f>
        <v>#REF!</v>
      </c>
      <c r="BS700" s="10" t="e">
        <f t="shared" ref="BS700:BS708" si="1192">+BR700-P700</f>
        <v>#REF!</v>
      </c>
      <c r="BT700" s="10" t="e">
        <f>SUMIF([3]gfs0910a!#REF!,'[3]total hrs'!#REF!,[3]gfs0910a!#REF!)</f>
        <v>#REF!</v>
      </c>
      <c r="BU700" s="10" t="e">
        <f t="shared" ref="BU700:BU708" si="1193">+BT700-R700</f>
        <v>#REF!</v>
      </c>
      <c r="BV700" s="10" t="e">
        <f>SUMIF([3]gfs0910a!#REF!,'[3]total hrs'!#REF!,[3]gfs0910a!#REF!)</f>
        <v>#REF!</v>
      </c>
      <c r="BW700" s="10" t="e">
        <f t="shared" ref="BW700:BW708" si="1194">+BV700-S700</f>
        <v>#REF!</v>
      </c>
    </row>
    <row r="701" spans="1:75" ht="21" customHeight="1" x14ac:dyDescent="0.25">
      <c r="A701" s="12">
        <v>52802</v>
      </c>
      <c r="B701" s="12" t="s">
        <v>732</v>
      </c>
      <c r="C701" s="15" t="s">
        <v>20</v>
      </c>
      <c r="D701" s="29">
        <f>SUMIF(general!$C:$C,'control sheet'!$A:$A,general!$K:$K)</f>
        <v>0</v>
      </c>
      <c r="E701" s="5">
        <f>SUMIF(airport!C:C,'control sheet'!A:A,airport!K:K)</f>
        <v>0</v>
      </c>
      <c r="F701" s="5">
        <f>SUMIF(denarau!C:C,'control sheet'!A:A,denarau!K:K)</f>
        <v>0</v>
      </c>
      <c r="G701" s="98">
        <f>SUMIF(fijian!$C:$C,'control sheet'!$A:$A,fijian!$K:$K)</f>
        <v>0</v>
      </c>
      <c r="H701" s="5">
        <f>SUMIF(north!C:C,'control sheet'!A:A,north!K:K)</f>
        <v>0</v>
      </c>
      <c r="I701" s="5"/>
      <c r="J701" s="5"/>
      <c r="L701" s="6">
        <f t="shared" si="1173"/>
        <v>0</v>
      </c>
      <c r="N7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1" s="96">
        <f t="shared" si="1174"/>
        <v>0</v>
      </c>
      <c r="R7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1" s="6">
        <f t="shared" si="1175"/>
        <v>0</v>
      </c>
      <c r="AE701" s="7"/>
      <c r="AF701" s="6">
        <f t="shared" si="1176"/>
        <v>0</v>
      </c>
      <c r="AG701" s="6">
        <f t="shared" si="1177"/>
        <v>0</v>
      </c>
      <c r="AH701" s="6">
        <f t="shared" si="1178"/>
        <v>0</v>
      </c>
      <c r="AI701" s="6">
        <f t="shared" si="1179"/>
        <v>0</v>
      </c>
      <c r="AJ701" s="6">
        <f t="shared" si="1180"/>
        <v>0</v>
      </c>
      <c r="AK701" s="6">
        <f t="shared" si="1181"/>
        <v>0</v>
      </c>
      <c r="AL701" s="6"/>
      <c r="AM7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1" s="9" t="e">
        <f t="shared" si="1182"/>
        <v>#REF!</v>
      </c>
      <c r="BD701" s="9" t="e">
        <f t="shared" si="1183"/>
        <v>#REF!</v>
      </c>
      <c r="BE701" s="9" t="e">
        <f t="shared" si="1184"/>
        <v>#REF!</v>
      </c>
      <c r="BF701" s="9" t="e">
        <f t="shared" si="1185"/>
        <v>#REF!</v>
      </c>
      <c r="BG701" s="9" t="e">
        <f t="shared" si="1186"/>
        <v>#REF!</v>
      </c>
      <c r="BH701" s="9" t="e">
        <f t="shared" si="1187"/>
        <v>#REF!</v>
      </c>
      <c r="BI701" s="9" t="e">
        <f t="shared" si="1188"/>
        <v>#REF!</v>
      </c>
      <c r="BL701" s="10" t="e">
        <f>SUMIF([3]gfs0910a!#REF!,'[3]total hrs'!#REF!,[3]gfs0910a!#REF!)</f>
        <v>#REF!</v>
      </c>
      <c r="BM701" s="10" t="e">
        <f t="shared" si="1189"/>
        <v>#REF!</v>
      </c>
      <c r="BN701" s="10" t="e">
        <f>SUMIF([3]gfs0910a!#REF!,'[3]total hrs'!#REF!,[3]gfs0910a!#REF!)</f>
        <v>#REF!</v>
      </c>
      <c r="BO701" s="10" t="e">
        <f t="shared" si="1190"/>
        <v>#REF!</v>
      </c>
      <c r="BP701" s="10" t="e">
        <f>SUMIF([3]gfs0910a!#REF!,'[3]total hrs'!#REF!,[3]gfs0910a!#REF!)</f>
        <v>#REF!</v>
      </c>
      <c r="BQ701" s="10" t="e">
        <f t="shared" si="1191"/>
        <v>#REF!</v>
      </c>
      <c r="BR701" s="10" t="e">
        <f>SUMIF([3]gfs0910a!#REF!,'[3]total hrs'!#REF!,[3]gfs0910a!#REF!)</f>
        <v>#REF!</v>
      </c>
      <c r="BS701" s="10" t="e">
        <f t="shared" si="1192"/>
        <v>#REF!</v>
      </c>
      <c r="BT701" s="10" t="e">
        <f>SUMIF([3]gfs0910a!#REF!,'[3]total hrs'!#REF!,[3]gfs0910a!#REF!)</f>
        <v>#REF!</v>
      </c>
      <c r="BU701" s="10" t="e">
        <f t="shared" si="1193"/>
        <v>#REF!</v>
      </c>
      <c r="BV701" s="10" t="e">
        <f>SUMIF([3]gfs0910a!#REF!,'[3]total hrs'!#REF!,[3]gfs0910a!#REF!)</f>
        <v>#REF!</v>
      </c>
      <c r="BW701" s="10" t="e">
        <f t="shared" si="1194"/>
        <v>#REF!</v>
      </c>
    </row>
    <row r="702" spans="1:75" ht="21" customHeight="1" x14ac:dyDescent="0.25">
      <c r="A702" s="12">
        <v>52803</v>
      </c>
      <c r="B702" s="12" t="s">
        <v>733</v>
      </c>
      <c r="C702" s="15" t="s">
        <v>20</v>
      </c>
      <c r="D702" s="29">
        <f>SUMIF(general!$C:$C,'control sheet'!$A:$A,general!$K:$K)</f>
        <v>0</v>
      </c>
      <c r="E702" s="5">
        <f>SUMIF(airport!C:C,'control sheet'!A:A,airport!K:K)</f>
        <v>0</v>
      </c>
      <c r="F702" s="5">
        <f>SUMIF(denarau!C:C,'control sheet'!A:A,denarau!K:K)</f>
        <v>0</v>
      </c>
      <c r="G702" s="98">
        <f>SUMIF(fijian!$C:$C,'control sheet'!$A:$A,fijian!$K:$K)</f>
        <v>0</v>
      </c>
      <c r="H702" s="5">
        <f>SUMIF(north!C:C,'control sheet'!A:A,north!K:K)</f>
        <v>0</v>
      </c>
      <c r="I702" s="5"/>
      <c r="J702" s="5"/>
      <c r="L702" s="6">
        <f t="shared" si="1173"/>
        <v>0</v>
      </c>
      <c r="N7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2" s="96">
        <f t="shared" si="1174"/>
        <v>0</v>
      </c>
      <c r="R7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2" s="6">
        <f t="shared" si="1175"/>
        <v>0</v>
      </c>
      <c r="AE702" s="7"/>
      <c r="AF702" s="6">
        <f t="shared" si="1176"/>
        <v>0</v>
      </c>
      <c r="AG702" s="6">
        <f t="shared" si="1177"/>
        <v>0</v>
      </c>
      <c r="AH702" s="6">
        <f t="shared" si="1178"/>
        <v>0</v>
      </c>
      <c r="AI702" s="6">
        <f t="shared" si="1179"/>
        <v>0</v>
      </c>
      <c r="AJ702" s="6">
        <f t="shared" si="1180"/>
        <v>0</v>
      </c>
      <c r="AK702" s="6">
        <f t="shared" si="1181"/>
        <v>0</v>
      </c>
      <c r="AL702" s="6"/>
      <c r="AM7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2" s="9" t="e">
        <f t="shared" si="1182"/>
        <v>#REF!</v>
      </c>
      <c r="BD702" s="9" t="e">
        <f t="shared" si="1183"/>
        <v>#REF!</v>
      </c>
      <c r="BE702" s="9" t="e">
        <f t="shared" si="1184"/>
        <v>#REF!</v>
      </c>
      <c r="BF702" s="9" t="e">
        <f t="shared" si="1185"/>
        <v>#REF!</v>
      </c>
      <c r="BG702" s="9" t="e">
        <f t="shared" si="1186"/>
        <v>#REF!</v>
      </c>
      <c r="BH702" s="9" t="e">
        <f t="shared" si="1187"/>
        <v>#REF!</v>
      </c>
      <c r="BI702" s="9" t="e">
        <f t="shared" si="1188"/>
        <v>#REF!</v>
      </c>
      <c r="BL702" s="10" t="e">
        <f>SUMIF([3]gfs0910a!#REF!,'[3]total hrs'!#REF!,[3]gfs0910a!#REF!)</f>
        <v>#REF!</v>
      </c>
      <c r="BM702" s="10" t="e">
        <f t="shared" si="1189"/>
        <v>#REF!</v>
      </c>
      <c r="BN702" s="10" t="e">
        <f>SUMIF([3]gfs0910a!#REF!,'[3]total hrs'!#REF!,[3]gfs0910a!#REF!)</f>
        <v>#REF!</v>
      </c>
      <c r="BO702" s="10" t="e">
        <f t="shared" si="1190"/>
        <v>#REF!</v>
      </c>
      <c r="BP702" s="10" t="e">
        <f>SUMIF([3]gfs0910a!#REF!,'[3]total hrs'!#REF!,[3]gfs0910a!#REF!)</f>
        <v>#REF!</v>
      </c>
      <c r="BQ702" s="10" t="e">
        <f t="shared" si="1191"/>
        <v>#REF!</v>
      </c>
      <c r="BR702" s="10" t="e">
        <f>SUMIF([3]gfs0910a!#REF!,'[3]total hrs'!#REF!,[3]gfs0910a!#REF!)</f>
        <v>#REF!</v>
      </c>
      <c r="BS702" s="10" t="e">
        <f t="shared" si="1192"/>
        <v>#REF!</v>
      </c>
      <c r="BT702" s="10" t="e">
        <f>SUMIF([3]gfs0910a!#REF!,'[3]total hrs'!#REF!,[3]gfs0910a!#REF!)</f>
        <v>#REF!</v>
      </c>
      <c r="BU702" s="10" t="e">
        <f t="shared" si="1193"/>
        <v>#REF!</v>
      </c>
      <c r="BV702" s="10" t="e">
        <f>SUMIF([3]gfs0910a!#REF!,'[3]total hrs'!#REF!,[3]gfs0910a!#REF!)</f>
        <v>#REF!</v>
      </c>
      <c r="BW702" s="10" t="e">
        <f t="shared" si="1194"/>
        <v>#REF!</v>
      </c>
    </row>
    <row r="703" spans="1:75" ht="21" customHeight="1" x14ac:dyDescent="0.25">
      <c r="A703" s="12">
        <v>52804</v>
      </c>
      <c r="B703" s="12" t="s">
        <v>734</v>
      </c>
      <c r="C703" s="15" t="s">
        <v>20</v>
      </c>
      <c r="D703" s="29">
        <f>SUMIF(general!$C:$C,'control sheet'!$A:$A,general!$K:$K)</f>
        <v>0</v>
      </c>
      <c r="E703" s="5">
        <f>SUMIF(airport!C:C,'control sheet'!A:A,airport!K:K)</f>
        <v>0</v>
      </c>
      <c r="F703" s="5">
        <f>SUMIF(denarau!C:C,'control sheet'!A:A,denarau!K:K)</f>
        <v>0</v>
      </c>
      <c r="G703" s="98">
        <f>SUMIF(fijian!$C:$C,'control sheet'!$A:$A,fijian!$K:$K)</f>
        <v>0</v>
      </c>
      <c r="H703" s="5">
        <f>SUMIF(north!C:C,'control sheet'!A:A,north!K:K)</f>
        <v>0</v>
      </c>
      <c r="I703" s="5"/>
      <c r="J703" s="5"/>
      <c r="L703" s="6">
        <f t="shared" si="1173"/>
        <v>0</v>
      </c>
      <c r="N7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3" s="96">
        <f t="shared" si="1174"/>
        <v>0</v>
      </c>
      <c r="R7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3" s="6">
        <f t="shared" si="1175"/>
        <v>0</v>
      </c>
      <c r="AE703" s="7"/>
      <c r="AF703" s="6">
        <f t="shared" si="1176"/>
        <v>0</v>
      </c>
      <c r="AG703" s="6">
        <f t="shared" si="1177"/>
        <v>0</v>
      </c>
      <c r="AH703" s="6">
        <f t="shared" si="1178"/>
        <v>0</v>
      </c>
      <c r="AI703" s="6">
        <f t="shared" si="1179"/>
        <v>0</v>
      </c>
      <c r="AJ703" s="6">
        <f t="shared" si="1180"/>
        <v>0</v>
      </c>
      <c r="AK703" s="6">
        <f t="shared" si="1181"/>
        <v>0</v>
      </c>
      <c r="AL703" s="6"/>
      <c r="AM7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3" s="9" t="e">
        <f t="shared" si="1182"/>
        <v>#REF!</v>
      </c>
      <c r="BD703" s="9" t="e">
        <f t="shared" si="1183"/>
        <v>#REF!</v>
      </c>
      <c r="BE703" s="9" t="e">
        <f t="shared" si="1184"/>
        <v>#REF!</v>
      </c>
      <c r="BF703" s="9" t="e">
        <f t="shared" si="1185"/>
        <v>#REF!</v>
      </c>
      <c r="BG703" s="9" t="e">
        <f t="shared" si="1186"/>
        <v>#REF!</v>
      </c>
      <c r="BH703" s="9" t="e">
        <f t="shared" si="1187"/>
        <v>#REF!</v>
      </c>
      <c r="BI703" s="9" t="e">
        <f t="shared" si="1188"/>
        <v>#REF!</v>
      </c>
      <c r="BL703" s="10" t="e">
        <f>SUMIF([3]gfs0910a!#REF!,'[3]total hrs'!#REF!,[3]gfs0910a!#REF!)</f>
        <v>#REF!</v>
      </c>
      <c r="BM703" s="10" t="e">
        <f t="shared" si="1189"/>
        <v>#REF!</v>
      </c>
      <c r="BN703" s="10" t="e">
        <f>SUMIF([3]gfs0910a!#REF!,'[3]total hrs'!#REF!,[3]gfs0910a!#REF!)</f>
        <v>#REF!</v>
      </c>
      <c r="BO703" s="10" t="e">
        <f t="shared" si="1190"/>
        <v>#REF!</v>
      </c>
      <c r="BP703" s="10" t="e">
        <f>SUMIF([3]gfs0910a!#REF!,'[3]total hrs'!#REF!,[3]gfs0910a!#REF!)</f>
        <v>#REF!</v>
      </c>
      <c r="BQ703" s="10" t="e">
        <f t="shared" si="1191"/>
        <v>#REF!</v>
      </c>
      <c r="BR703" s="10" t="e">
        <f>SUMIF([3]gfs0910a!#REF!,'[3]total hrs'!#REF!,[3]gfs0910a!#REF!)</f>
        <v>#REF!</v>
      </c>
      <c r="BS703" s="10" t="e">
        <f t="shared" si="1192"/>
        <v>#REF!</v>
      </c>
      <c r="BT703" s="10" t="e">
        <f>SUMIF([3]gfs0910a!#REF!,'[3]total hrs'!#REF!,[3]gfs0910a!#REF!)</f>
        <v>#REF!</v>
      </c>
      <c r="BU703" s="10" t="e">
        <f t="shared" si="1193"/>
        <v>#REF!</v>
      </c>
      <c r="BV703" s="10" t="e">
        <f>SUMIF([3]gfs0910a!#REF!,'[3]total hrs'!#REF!,[3]gfs0910a!#REF!)</f>
        <v>#REF!</v>
      </c>
      <c r="BW703" s="10" t="e">
        <f t="shared" si="1194"/>
        <v>#REF!</v>
      </c>
    </row>
    <row r="704" spans="1:75" ht="21" customHeight="1" x14ac:dyDescent="0.25">
      <c r="A704" s="12">
        <v>52805</v>
      </c>
      <c r="B704" s="12" t="s">
        <v>735</v>
      </c>
      <c r="C704" s="15" t="s">
        <v>20</v>
      </c>
      <c r="D704" s="29">
        <f>SUMIF(general!$C:$C,'control sheet'!$A:$A,general!$K:$K)</f>
        <v>0</v>
      </c>
      <c r="E704" s="5">
        <f>SUMIF(airport!C:C,'control sheet'!A:A,airport!K:K)</f>
        <v>0</v>
      </c>
      <c r="F704" s="5">
        <f>SUMIF(denarau!C:C,'control sheet'!A:A,denarau!K:K)</f>
        <v>0</v>
      </c>
      <c r="G704" s="98">
        <f>SUMIF(fijian!$C:$C,'control sheet'!$A:$A,fijian!$K:$K)</f>
        <v>0</v>
      </c>
      <c r="H704" s="5">
        <f>SUMIF(north!C:C,'control sheet'!A:A,north!K:K)</f>
        <v>0</v>
      </c>
      <c r="I704" s="5"/>
      <c r="J704" s="5"/>
      <c r="L704" s="6">
        <f t="shared" si="1173"/>
        <v>0</v>
      </c>
      <c r="N7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4" s="96">
        <f t="shared" si="1174"/>
        <v>0</v>
      </c>
      <c r="R7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4" s="6">
        <f t="shared" si="1175"/>
        <v>0</v>
      </c>
      <c r="AE704" s="7"/>
      <c r="AF704" s="6">
        <f t="shared" si="1176"/>
        <v>0</v>
      </c>
      <c r="AG704" s="6">
        <f t="shared" si="1177"/>
        <v>0</v>
      </c>
      <c r="AH704" s="6">
        <f t="shared" si="1178"/>
        <v>0</v>
      </c>
      <c r="AI704" s="6">
        <f t="shared" si="1179"/>
        <v>0</v>
      </c>
      <c r="AJ704" s="6">
        <f t="shared" si="1180"/>
        <v>0</v>
      </c>
      <c r="AK704" s="6">
        <f t="shared" si="1181"/>
        <v>0</v>
      </c>
      <c r="AL704" s="6"/>
      <c r="AM7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4" s="9" t="e">
        <f t="shared" si="1182"/>
        <v>#REF!</v>
      </c>
      <c r="BD704" s="9" t="e">
        <f t="shared" si="1183"/>
        <v>#REF!</v>
      </c>
      <c r="BE704" s="9" t="e">
        <f t="shared" si="1184"/>
        <v>#REF!</v>
      </c>
      <c r="BF704" s="9" t="e">
        <f t="shared" si="1185"/>
        <v>#REF!</v>
      </c>
      <c r="BG704" s="9" t="e">
        <f t="shared" si="1186"/>
        <v>#REF!</v>
      </c>
      <c r="BH704" s="9" t="e">
        <f t="shared" si="1187"/>
        <v>#REF!</v>
      </c>
      <c r="BI704" s="9" t="e">
        <f t="shared" si="1188"/>
        <v>#REF!</v>
      </c>
      <c r="BL704" s="10" t="e">
        <f>SUMIF([3]gfs0910a!#REF!,'[3]total hrs'!#REF!,[3]gfs0910a!#REF!)</f>
        <v>#REF!</v>
      </c>
      <c r="BM704" s="10" t="e">
        <f t="shared" si="1189"/>
        <v>#REF!</v>
      </c>
      <c r="BN704" s="10" t="e">
        <f>SUMIF([3]gfs0910a!#REF!,'[3]total hrs'!#REF!,[3]gfs0910a!#REF!)</f>
        <v>#REF!</v>
      </c>
      <c r="BO704" s="10" t="e">
        <f t="shared" si="1190"/>
        <v>#REF!</v>
      </c>
      <c r="BP704" s="10" t="e">
        <f>SUMIF([3]gfs0910a!#REF!,'[3]total hrs'!#REF!,[3]gfs0910a!#REF!)</f>
        <v>#REF!</v>
      </c>
      <c r="BQ704" s="10" t="e">
        <f t="shared" si="1191"/>
        <v>#REF!</v>
      </c>
      <c r="BR704" s="10" t="e">
        <f>SUMIF([3]gfs0910a!#REF!,'[3]total hrs'!#REF!,[3]gfs0910a!#REF!)</f>
        <v>#REF!</v>
      </c>
      <c r="BS704" s="10" t="e">
        <f t="shared" si="1192"/>
        <v>#REF!</v>
      </c>
      <c r="BT704" s="10" t="e">
        <f>SUMIF([3]gfs0910a!#REF!,'[3]total hrs'!#REF!,[3]gfs0910a!#REF!)</f>
        <v>#REF!</v>
      </c>
      <c r="BU704" s="10" t="e">
        <f t="shared" si="1193"/>
        <v>#REF!</v>
      </c>
      <c r="BV704" s="10" t="e">
        <f>SUMIF([3]gfs0910a!#REF!,'[3]total hrs'!#REF!,[3]gfs0910a!#REF!)</f>
        <v>#REF!</v>
      </c>
      <c r="BW704" s="10" t="e">
        <f t="shared" si="1194"/>
        <v>#REF!</v>
      </c>
    </row>
    <row r="705" spans="1:75" ht="21" customHeight="1" x14ac:dyDescent="0.25">
      <c r="A705" s="12">
        <v>52806</v>
      </c>
      <c r="B705" s="12" t="s">
        <v>187</v>
      </c>
      <c r="C705" s="15" t="s">
        <v>20</v>
      </c>
      <c r="D705" s="29">
        <f>SUMIF(general!$C:$C,'control sheet'!$A:$A,general!$K:$K)</f>
        <v>0</v>
      </c>
      <c r="E705" s="5">
        <f>SUMIF(airport!C:C,'control sheet'!A:A,airport!K:K)</f>
        <v>0</v>
      </c>
      <c r="F705" s="5">
        <f>SUMIF(denarau!C:C,'control sheet'!A:A,denarau!K:K)</f>
        <v>0</v>
      </c>
      <c r="G705" s="98">
        <f>SUMIF(fijian!$C:$C,'control sheet'!$A:$A,fijian!$K:$K)</f>
        <v>0</v>
      </c>
      <c r="H705" s="5">
        <f>SUMIF(north!C:C,'control sheet'!A:A,north!K:K)</f>
        <v>0</v>
      </c>
      <c r="I705" s="5"/>
      <c r="J705" s="5"/>
      <c r="L705" s="6">
        <f t="shared" si="1173"/>
        <v>0</v>
      </c>
      <c r="N7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5" s="96">
        <f t="shared" si="1174"/>
        <v>0</v>
      </c>
      <c r="R7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5" s="6">
        <f t="shared" si="1175"/>
        <v>0</v>
      </c>
      <c r="AE705" s="7"/>
      <c r="AF705" s="6">
        <f t="shared" si="1176"/>
        <v>0</v>
      </c>
      <c r="AG705" s="6">
        <f t="shared" si="1177"/>
        <v>0</v>
      </c>
      <c r="AH705" s="6">
        <f t="shared" si="1178"/>
        <v>0</v>
      </c>
      <c r="AI705" s="6">
        <f t="shared" si="1179"/>
        <v>0</v>
      </c>
      <c r="AJ705" s="6">
        <f t="shared" si="1180"/>
        <v>0</v>
      </c>
      <c r="AK705" s="6">
        <f t="shared" si="1181"/>
        <v>0</v>
      </c>
      <c r="AL705" s="6"/>
      <c r="AM7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5" s="9" t="e">
        <f t="shared" si="1182"/>
        <v>#REF!</v>
      </c>
      <c r="BD705" s="9" t="e">
        <f t="shared" si="1183"/>
        <v>#REF!</v>
      </c>
      <c r="BE705" s="9" t="e">
        <f t="shared" si="1184"/>
        <v>#REF!</v>
      </c>
      <c r="BF705" s="9" t="e">
        <f t="shared" si="1185"/>
        <v>#REF!</v>
      </c>
      <c r="BG705" s="9" t="e">
        <f t="shared" si="1186"/>
        <v>#REF!</v>
      </c>
      <c r="BH705" s="9" t="e">
        <f t="shared" si="1187"/>
        <v>#REF!</v>
      </c>
      <c r="BI705" s="9" t="e">
        <f t="shared" si="1188"/>
        <v>#REF!</v>
      </c>
      <c r="BL705" s="10" t="e">
        <f>SUMIF([3]gfs0910a!#REF!,'[3]total hrs'!#REF!,[3]gfs0910a!#REF!)</f>
        <v>#REF!</v>
      </c>
      <c r="BM705" s="10" t="e">
        <f t="shared" si="1189"/>
        <v>#REF!</v>
      </c>
      <c r="BN705" s="10" t="e">
        <f>SUMIF([3]gfs0910a!#REF!,'[3]total hrs'!#REF!,[3]gfs0910a!#REF!)</f>
        <v>#REF!</v>
      </c>
      <c r="BO705" s="10" t="e">
        <f t="shared" si="1190"/>
        <v>#REF!</v>
      </c>
      <c r="BP705" s="10" t="e">
        <f>SUMIF([3]gfs0910a!#REF!,'[3]total hrs'!#REF!,[3]gfs0910a!#REF!)</f>
        <v>#REF!</v>
      </c>
      <c r="BQ705" s="10" t="e">
        <f t="shared" si="1191"/>
        <v>#REF!</v>
      </c>
      <c r="BR705" s="10" t="e">
        <f>SUMIF([3]gfs0910a!#REF!,'[3]total hrs'!#REF!,[3]gfs0910a!#REF!)</f>
        <v>#REF!</v>
      </c>
      <c r="BS705" s="10" t="e">
        <f t="shared" si="1192"/>
        <v>#REF!</v>
      </c>
      <c r="BT705" s="10" t="e">
        <f>SUMIF([3]gfs0910a!#REF!,'[3]total hrs'!#REF!,[3]gfs0910a!#REF!)</f>
        <v>#REF!</v>
      </c>
      <c r="BU705" s="10" t="e">
        <f t="shared" si="1193"/>
        <v>#REF!</v>
      </c>
      <c r="BV705" s="10" t="e">
        <f>SUMIF([3]gfs0910a!#REF!,'[3]total hrs'!#REF!,[3]gfs0910a!#REF!)</f>
        <v>#REF!</v>
      </c>
      <c r="BW705" s="10" t="e">
        <f t="shared" si="1194"/>
        <v>#REF!</v>
      </c>
    </row>
    <row r="706" spans="1:75" ht="21" customHeight="1" x14ac:dyDescent="0.25">
      <c r="A706" s="12">
        <v>52807</v>
      </c>
      <c r="B706" s="12" t="s">
        <v>815</v>
      </c>
      <c r="C706" s="15" t="s">
        <v>20</v>
      </c>
      <c r="D706" s="29">
        <f>SUMIF(general!$C:$C,'control sheet'!$A:$A,general!$K:$K)</f>
        <v>0</v>
      </c>
      <c r="E706" s="5">
        <f>SUMIF(airport!C:C,'control sheet'!A:A,airport!K:K)</f>
        <v>0</v>
      </c>
      <c r="F706" s="5">
        <f>SUMIF(denarau!C:C,'control sheet'!A:A,denarau!K:K)</f>
        <v>0</v>
      </c>
      <c r="G706" s="98">
        <f>SUMIF(fijian!$C:$C,'control sheet'!$A:$A,fijian!$K:$K)</f>
        <v>0</v>
      </c>
      <c r="H706" s="5">
        <f>SUMIF(north!C:C,'control sheet'!A:A,north!K:K)</f>
        <v>0</v>
      </c>
      <c r="I706" s="5"/>
      <c r="J706" s="5"/>
      <c r="L706" s="6">
        <f>SUM(D706:J706)</f>
        <v>0</v>
      </c>
      <c r="N7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6" s="96">
        <f>SUM(N706:P706)-L706</f>
        <v>0</v>
      </c>
      <c r="R7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6" s="6">
        <f>+L706-U706</f>
        <v>0</v>
      </c>
      <c r="AE706" s="7"/>
      <c r="AF706" s="6">
        <f t="shared" ref="AF706:AK706" si="1195">+N706-W706</f>
        <v>0</v>
      </c>
      <c r="AG706" s="6">
        <f t="shared" si="1195"/>
        <v>0</v>
      </c>
      <c r="AH706" s="6">
        <f t="shared" si="1195"/>
        <v>0</v>
      </c>
      <c r="AI706" s="6">
        <f t="shared" si="1195"/>
        <v>0</v>
      </c>
      <c r="AJ706" s="6">
        <f t="shared" si="1195"/>
        <v>0</v>
      </c>
      <c r="AK706" s="6">
        <f t="shared" si="1195"/>
        <v>0</v>
      </c>
      <c r="AL706" s="6"/>
      <c r="AM7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6" s="9" t="e">
        <f t="shared" ref="BC706:BI706" si="1196">+AM706-AU706</f>
        <v>#REF!</v>
      </c>
      <c r="BD706" s="9" t="e">
        <f t="shared" si="1196"/>
        <v>#REF!</v>
      </c>
      <c r="BE706" s="9" t="e">
        <f t="shared" si="1196"/>
        <v>#REF!</v>
      </c>
      <c r="BF706" s="9" t="e">
        <f t="shared" si="1196"/>
        <v>#REF!</v>
      </c>
      <c r="BG706" s="9" t="e">
        <f t="shared" si="1196"/>
        <v>#REF!</v>
      </c>
      <c r="BH706" s="9" t="e">
        <f t="shared" si="1196"/>
        <v>#REF!</v>
      </c>
      <c r="BI706" s="9" t="e">
        <f t="shared" si="1196"/>
        <v>#REF!</v>
      </c>
      <c r="BL706" s="10" t="e">
        <f>SUMIF([3]gfs0910a!#REF!,'[3]total hrs'!#REF!,[3]gfs0910a!#REF!)</f>
        <v>#REF!</v>
      </c>
      <c r="BM706" s="10" t="e">
        <f>+BL706-L706</f>
        <v>#REF!</v>
      </c>
      <c r="BN706" s="10" t="e">
        <f>SUMIF([3]gfs0910a!#REF!,'[3]total hrs'!#REF!,[3]gfs0910a!#REF!)</f>
        <v>#REF!</v>
      </c>
      <c r="BO706" s="10" t="e">
        <f>+BN706-N706</f>
        <v>#REF!</v>
      </c>
      <c r="BP706" s="10" t="e">
        <f>SUMIF([3]gfs0910a!#REF!,'[3]total hrs'!#REF!,[3]gfs0910a!#REF!)</f>
        <v>#REF!</v>
      </c>
      <c r="BQ706" s="10" t="e">
        <f>+BP706-O706</f>
        <v>#REF!</v>
      </c>
      <c r="BR706" s="10" t="e">
        <f>SUMIF([3]gfs0910a!#REF!,'[3]total hrs'!#REF!,[3]gfs0910a!#REF!)</f>
        <v>#REF!</v>
      </c>
      <c r="BS706" s="10" t="e">
        <f>+BR706-P706</f>
        <v>#REF!</v>
      </c>
      <c r="BT706" s="10" t="e">
        <f>SUMIF([3]gfs0910a!#REF!,'[3]total hrs'!#REF!,[3]gfs0910a!#REF!)</f>
        <v>#REF!</v>
      </c>
      <c r="BU706" s="10" t="e">
        <f>+BT706-R706</f>
        <v>#REF!</v>
      </c>
      <c r="BV706" s="10" t="e">
        <f>SUMIF([3]gfs0910a!#REF!,'[3]total hrs'!#REF!,[3]gfs0910a!#REF!)</f>
        <v>#REF!</v>
      </c>
      <c r="BW706" s="10" t="e">
        <f>+BV706-S706</f>
        <v>#REF!</v>
      </c>
    </row>
    <row r="707" spans="1:75" ht="21" customHeight="1" x14ac:dyDescent="0.25">
      <c r="A707" s="12">
        <v>52808</v>
      </c>
      <c r="B707" s="12" t="s">
        <v>737</v>
      </c>
      <c r="C707" s="15" t="s">
        <v>20</v>
      </c>
      <c r="D707" s="29">
        <f>SUMIF(general!$C:$C,'control sheet'!$A:$A,general!$K:$K)</f>
        <v>0</v>
      </c>
      <c r="E707" s="5">
        <f>SUMIF(airport!C:C,'control sheet'!A:A,airport!K:K)</f>
        <v>0</v>
      </c>
      <c r="F707" s="5">
        <f>SUMIF(denarau!C:C,'control sheet'!A:A,denarau!K:K)</f>
        <v>0</v>
      </c>
      <c r="G707" s="98">
        <f>SUMIF(fijian!$C:$C,'control sheet'!$A:$A,fijian!$K:$K)</f>
        <v>0</v>
      </c>
      <c r="H707" s="5">
        <f>SUMIF(north!C:C,'control sheet'!A:A,north!K:K)</f>
        <v>0</v>
      </c>
      <c r="I707" s="5"/>
      <c r="J707" s="5"/>
      <c r="L707" s="6">
        <f t="shared" si="1173"/>
        <v>0</v>
      </c>
      <c r="N7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7" s="96">
        <f t="shared" si="1174"/>
        <v>0</v>
      </c>
      <c r="R7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7" s="6">
        <f t="shared" si="1175"/>
        <v>0</v>
      </c>
      <c r="AE707" s="7"/>
      <c r="AF707" s="6">
        <f t="shared" si="1176"/>
        <v>0</v>
      </c>
      <c r="AG707" s="6">
        <f t="shared" si="1177"/>
        <v>0</v>
      </c>
      <c r="AH707" s="6">
        <f t="shared" si="1178"/>
        <v>0</v>
      </c>
      <c r="AI707" s="6">
        <f t="shared" si="1179"/>
        <v>0</v>
      </c>
      <c r="AJ707" s="6">
        <f t="shared" si="1180"/>
        <v>0</v>
      </c>
      <c r="AK707" s="6">
        <f t="shared" si="1181"/>
        <v>0</v>
      </c>
      <c r="AL707" s="6"/>
      <c r="AM7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7" s="9" t="e">
        <f t="shared" si="1182"/>
        <v>#REF!</v>
      </c>
      <c r="BD707" s="9" t="e">
        <f t="shared" si="1183"/>
        <v>#REF!</v>
      </c>
      <c r="BE707" s="9" t="e">
        <f t="shared" si="1184"/>
        <v>#REF!</v>
      </c>
      <c r="BF707" s="9" t="e">
        <f t="shared" si="1185"/>
        <v>#REF!</v>
      </c>
      <c r="BG707" s="9" t="e">
        <f t="shared" si="1186"/>
        <v>#REF!</v>
      </c>
      <c r="BH707" s="9" t="e">
        <f t="shared" si="1187"/>
        <v>#REF!</v>
      </c>
      <c r="BI707" s="9" t="e">
        <f t="shared" si="1188"/>
        <v>#REF!</v>
      </c>
      <c r="BL707" s="10" t="e">
        <f>SUMIF([3]gfs0910a!#REF!,'[3]total hrs'!#REF!,[3]gfs0910a!#REF!)</f>
        <v>#REF!</v>
      </c>
      <c r="BM707" s="10" t="e">
        <f t="shared" si="1189"/>
        <v>#REF!</v>
      </c>
      <c r="BN707" s="10" t="e">
        <f>SUMIF([3]gfs0910a!#REF!,'[3]total hrs'!#REF!,[3]gfs0910a!#REF!)</f>
        <v>#REF!</v>
      </c>
      <c r="BO707" s="10" t="e">
        <f t="shared" si="1190"/>
        <v>#REF!</v>
      </c>
      <c r="BP707" s="10" t="e">
        <f>SUMIF([3]gfs0910a!#REF!,'[3]total hrs'!#REF!,[3]gfs0910a!#REF!)</f>
        <v>#REF!</v>
      </c>
      <c r="BQ707" s="10" t="e">
        <f t="shared" si="1191"/>
        <v>#REF!</v>
      </c>
      <c r="BR707" s="10" t="e">
        <f>SUMIF([3]gfs0910a!#REF!,'[3]total hrs'!#REF!,[3]gfs0910a!#REF!)</f>
        <v>#REF!</v>
      </c>
      <c r="BS707" s="10" t="e">
        <f t="shared" si="1192"/>
        <v>#REF!</v>
      </c>
      <c r="BT707" s="10" t="e">
        <f>SUMIF([3]gfs0910a!#REF!,'[3]total hrs'!#REF!,[3]gfs0910a!#REF!)</f>
        <v>#REF!</v>
      </c>
      <c r="BU707" s="10" t="e">
        <f t="shared" si="1193"/>
        <v>#REF!</v>
      </c>
      <c r="BV707" s="10" t="e">
        <f>SUMIF([3]gfs0910a!#REF!,'[3]total hrs'!#REF!,[3]gfs0910a!#REF!)</f>
        <v>#REF!</v>
      </c>
      <c r="BW707" s="10" t="e">
        <f t="shared" si="1194"/>
        <v>#REF!</v>
      </c>
    </row>
    <row r="708" spans="1:75" ht="21" customHeight="1" x14ac:dyDescent="0.25">
      <c r="A708" s="12">
        <v>52811</v>
      </c>
      <c r="B708" s="12" t="s">
        <v>757</v>
      </c>
      <c r="C708" s="15" t="s">
        <v>20</v>
      </c>
      <c r="D708" s="29">
        <f>SUMIF(general!$C:$C,'control sheet'!$A:$A,general!$K:$K)</f>
        <v>0</v>
      </c>
      <c r="E708" s="5">
        <f>SUMIF(airport!C:C,'control sheet'!A:A,airport!K:K)</f>
        <v>0</v>
      </c>
      <c r="F708" s="5">
        <f>SUMIF(denarau!C:C,'control sheet'!A:A,denarau!K:K)</f>
        <v>0</v>
      </c>
      <c r="G708" s="98">
        <f>SUMIF(fijian!$C:$C,'control sheet'!$A:$A,fijian!$K:$K)</f>
        <v>0</v>
      </c>
      <c r="H708" s="5">
        <f>SUMIF(north!C:C,'control sheet'!A:A,north!K:K)</f>
        <v>0</v>
      </c>
      <c r="I708" s="5"/>
      <c r="J708" s="5"/>
      <c r="L708" s="6">
        <f t="shared" si="1173"/>
        <v>0</v>
      </c>
      <c r="N7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8" s="96">
        <f t="shared" si="1174"/>
        <v>0</v>
      </c>
      <c r="R7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8" s="6">
        <f t="shared" si="1175"/>
        <v>0</v>
      </c>
      <c r="AE708" s="7"/>
      <c r="AF708" s="6">
        <f t="shared" si="1176"/>
        <v>0</v>
      </c>
      <c r="AG708" s="6">
        <f t="shared" si="1177"/>
        <v>0</v>
      </c>
      <c r="AH708" s="6">
        <f t="shared" si="1178"/>
        <v>0</v>
      </c>
      <c r="AI708" s="6">
        <f t="shared" si="1179"/>
        <v>0</v>
      </c>
      <c r="AJ708" s="6">
        <f t="shared" si="1180"/>
        <v>0</v>
      </c>
      <c r="AK708" s="6">
        <f t="shared" si="1181"/>
        <v>0</v>
      </c>
      <c r="AL708" s="6"/>
      <c r="AM7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8" s="9" t="e">
        <f t="shared" si="1182"/>
        <v>#REF!</v>
      </c>
      <c r="BD708" s="9" t="e">
        <f t="shared" si="1183"/>
        <v>#REF!</v>
      </c>
      <c r="BE708" s="9" t="e">
        <f t="shared" si="1184"/>
        <v>#REF!</v>
      </c>
      <c r="BF708" s="9" t="e">
        <f t="shared" si="1185"/>
        <v>#REF!</v>
      </c>
      <c r="BG708" s="9" t="e">
        <f t="shared" si="1186"/>
        <v>#REF!</v>
      </c>
      <c r="BH708" s="9" t="e">
        <f t="shared" si="1187"/>
        <v>#REF!</v>
      </c>
      <c r="BI708" s="9" t="e">
        <f t="shared" si="1188"/>
        <v>#REF!</v>
      </c>
      <c r="BL708" s="10" t="e">
        <f>SUMIF([3]gfs0910a!#REF!,'[3]total hrs'!#REF!,[3]gfs0910a!#REF!)</f>
        <v>#REF!</v>
      </c>
      <c r="BM708" s="10" t="e">
        <f t="shared" si="1189"/>
        <v>#REF!</v>
      </c>
      <c r="BN708" s="10" t="e">
        <f>SUMIF([3]gfs0910a!#REF!,'[3]total hrs'!#REF!,[3]gfs0910a!#REF!)</f>
        <v>#REF!</v>
      </c>
      <c r="BO708" s="10" t="e">
        <f t="shared" si="1190"/>
        <v>#REF!</v>
      </c>
      <c r="BP708" s="10" t="e">
        <f>SUMIF([3]gfs0910a!#REF!,'[3]total hrs'!#REF!,[3]gfs0910a!#REF!)</f>
        <v>#REF!</v>
      </c>
      <c r="BQ708" s="10" t="e">
        <f t="shared" si="1191"/>
        <v>#REF!</v>
      </c>
      <c r="BR708" s="10" t="e">
        <f>SUMIF([3]gfs0910a!#REF!,'[3]total hrs'!#REF!,[3]gfs0910a!#REF!)</f>
        <v>#REF!</v>
      </c>
      <c r="BS708" s="10" t="e">
        <f t="shared" si="1192"/>
        <v>#REF!</v>
      </c>
      <c r="BT708" s="10" t="e">
        <f>SUMIF([3]gfs0910a!#REF!,'[3]total hrs'!#REF!,[3]gfs0910a!#REF!)</f>
        <v>#REF!</v>
      </c>
      <c r="BU708" s="10" t="e">
        <f t="shared" si="1193"/>
        <v>#REF!</v>
      </c>
      <c r="BV708" s="10" t="e">
        <f>SUMIF([3]gfs0910a!#REF!,'[3]total hrs'!#REF!,[3]gfs0910a!#REF!)</f>
        <v>#REF!</v>
      </c>
      <c r="BW708" s="10" t="e">
        <f t="shared" si="1194"/>
        <v>#REF!</v>
      </c>
    </row>
    <row r="709" spans="1:75" ht="21" customHeight="1" x14ac:dyDescent="0.25">
      <c r="A709" s="12">
        <v>52813</v>
      </c>
      <c r="B709" s="12" t="s">
        <v>741</v>
      </c>
      <c r="C709" s="15" t="s">
        <v>20</v>
      </c>
      <c r="D709" s="29">
        <f>SUMIF(general!$C:$C,'control sheet'!$A:$A,general!$K:$K)</f>
        <v>0</v>
      </c>
      <c r="E709" s="5">
        <f>SUMIF(airport!C:C,'control sheet'!A:A,airport!K:K)</f>
        <v>0</v>
      </c>
      <c r="F709" s="5">
        <f>SUMIF(denarau!C:C,'control sheet'!A:A,denarau!K:K)</f>
        <v>0</v>
      </c>
      <c r="G709" s="98">
        <f>SUMIF(fijian!$C:$C,'control sheet'!$A:$A,fijian!$K:$K)</f>
        <v>0</v>
      </c>
      <c r="H709" s="5">
        <f>SUMIF(north!C:C,'control sheet'!A:A,north!K:K)</f>
        <v>0</v>
      </c>
      <c r="I709" s="5"/>
      <c r="J709" s="5"/>
      <c r="L709" s="6">
        <f>SUM(D709:J709)</f>
        <v>0</v>
      </c>
      <c r="N7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09" s="96">
        <f>SUM(N709:P709)-L709</f>
        <v>0</v>
      </c>
      <c r="R7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09" s="6">
        <f>+L709-U709</f>
        <v>0</v>
      </c>
      <c r="AE709" s="7"/>
      <c r="AF709" s="6">
        <f t="shared" ref="AF709:AK712" si="1197">+N709-W709</f>
        <v>0</v>
      </c>
      <c r="AG709" s="6">
        <f t="shared" si="1197"/>
        <v>0</v>
      </c>
      <c r="AH709" s="6">
        <f t="shared" si="1197"/>
        <v>0</v>
      </c>
      <c r="AI709" s="6">
        <f t="shared" si="1197"/>
        <v>0</v>
      </c>
      <c r="AJ709" s="6">
        <f t="shared" si="1197"/>
        <v>0</v>
      </c>
      <c r="AK709" s="6">
        <f t="shared" si="1197"/>
        <v>0</v>
      </c>
      <c r="AL709" s="6"/>
      <c r="AM7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09" s="9" t="e">
        <f t="shared" ref="BC709:BI712" si="1198">+AM709-AU709</f>
        <v>#REF!</v>
      </c>
      <c r="BD709" s="9" t="e">
        <f t="shared" si="1198"/>
        <v>#REF!</v>
      </c>
      <c r="BE709" s="9" t="e">
        <f t="shared" si="1198"/>
        <v>#REF!</v>
      </c>
      <c r="BF709" s="9" t="e">
        <f t="shared" si="1198"/>
        <v>#REF!</v>
      </c>
      <c r="BG709" s="9" t="e">
        <f t="shared" si="1198"/>
        <v>#REF!</v>
      </c>
      <c r="BH709" s="9" t="e">
        <f t="shared" si="1198"/>
        <v>#REF!</v>
      </c>
      <c r="BI709" s="9" t="e">
        <f t="shared" si="1198"/>
        <v>#REF!</v>
      </c>
      <c r="BL709" s="10" t="e">
        <f>SUMIF([3]gfs0910a!#REF!,'[3]total hrs'!#REF!,[3]gfs0910a!#REF!)</f>
        <v>#REF!</v>
      </c>
      <c r="BM709" s="10" t="e">
        <f>+BL709-L709</f>
        <v>#REF!</v>
      </c>
      <c r="BN709" s="10" t="e">
        <f>SUMIF([3]gfs0910a!#REF!,'[3]total hrs'!#REF!,[3]gfs0910a!#REF!)</f>
        <v>#REF!</v>
      </c>
      <c r="BO709" s="10" t="e">
        <f>+BN709-N709</f>
        <v>#REF!</v>
      </c>
      <c r="BP709" s="10" t="e">
        <f>SUMIF([3]gfs0910a!#REF!,'[3]total hrs'!#REF!,[3]gfs0910a!#REF!)</f>
        <v>#REF!</v>
      </c>
      <c r="BQ709" s="10" t="e">
        <f>+BP709-O709</f>
        <v>#REF!</v>
      </c>
      <c r="BR709" s="10" t="e">
        <f>SUMIF([3]gfs0910a!#REF!,'[3]total hrs'!#REF!,[3]gfs0910a!#REF!)</f>
        <v>#REF!</v>
      </c>
      <c r="BS709" s="10" t="e">
        <f>+BR709-P709</f>
        <v>#REF!</v>
      </c>
      <c r="BT709" s="10" t="e">
        <f>SUMIF([3]gfs0910a!#REF!,'[3]total hrs'!#REF!,[3]gfs0910a!#REF!)</f>
        <v>#REF!</v>
      </c>
      <c r="BU709" s="10" t="e">
        <f>+BT709-R709</f>
        <v>#REF!</v>
      </c>
      <c r="BV709" s="10" t="e">
        <f>SUMIF([3]gfs0910a!#REF!,'[3]total hrs'!#REF!,[3]gfs0910a!#REF!)</f>
        <v>#REF!</v>
      </c>
      <c r="BW709" s="10" t="e">
        <f>+BV709-S709</f>
        <v>#REF!</v>
      </c>
    </row>
    <row r="710" spans="1:75" ht="21" customHeight="1" x14ac:dyDescent="0.25">
      <c r="A710" s="12">
        <v>52814</v>
      </c>
      <c r="B710" s="12" t="s">
        <v>742</v>
      </c>
      <c r="C710" s="15" t="s">
        <v>20</v>
      </c>
      <c r="D710" s="29">
        <f>SUMIF(general!$C:$C,'control sheet'!$A:$A,general!$K:$K)</f>
        <v>0</v>
      </c>
      <c r="E710" s="5">
        <f>SUMIF(airport!C:C,'control sheet'!A:A,airport!K:K)</f>
        <v>0</v>
      </c>
      <c r="F710" s="5">
        <f>SUMIF(denarau!C:C,'control sheet'!A:A,denarau!K:K)</f>
        <v>0</v>
      </c>
      <c r="G710" s="98">
        <f>SUMIF(fijian!$C:$C,'control sheet'!$A:$A,fijian!$K:$K)</f>
        <v>0</v>
      </c>
      <c r="H710" s="5">
        <f>SUMIF(north!C:C,'control sheet'!A:A,north!K:K)</f>
        <v>0</v>
      </c>
      <c r="I710" s="5"/>
      <c r="J710" s="5"/>
      <c r="L710" s="6">
        <f>SUM(D710:J710)</f>
        <v>0</v>
      </c>
      <c r="N7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0" s="96">
        <f>SUM(N710:P710)-L710</f>
        <v>0</v>
      </c>
      <c r="R7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0" s="6">
        <f>+L710-U710</f>
        <v>0</v>
      </c>
      <c r="AE710" s="7"/>
      <c r="AF710" s="6">
        <f t="shared" si="1197"/>
        <v>0</v>
      </c>
      <c r="AG710" s="6">
        <f t="shared" si="1197"/>
        <v>0</v>
      </c>
      <c r="AH710" s="6">
        <f t="shared" si="1197"/>
        <v>0</v>
      </c>
      <c r="AI710" s="6">
        <f t="shared" si="1197"/>
        <v>0</v>
      </c>
      <c r="AJ710" s="6">
        <f t="shared" si="1197"/>
        <v>0</v>
      </c>
      <c r="AK710" s="6">
        <f t="shared" si="1197"/>
        <v>0</v>
      </c>
      <c r="AL710" s="6"/>
      <c r="AM7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0" s="9" t="e">
        <f t="shared" si="1198"/>
        <v>#REF!</v>
      </c>
      <c r="BD710" s="9" t="e">
        <f t="shared" si="1198"/>
        <v>#REF!</v>
      </c>
      <c r="BE710" s="9" t="e">
        <f t="shared" si="1198"/>
        <v>#REF!</v>
      </c>
      <c r="BF710" s="9" t="e">
        <f t="shared" si="1198"/>
        <v>#REF!</v>
      </c>
      <c r="BG710" s="9" t="e">
        <f t="shared" si="1198"/>
        <v>#REF!</v>
      </c>
      <c r="BH710" s="9" t="e">
        <f t="shared" si="1198"/>
        <v>#REF!</v>
      </c>
      <c r="BI710" s="9" t="e">
        <f t="shared" si="1198"/>
        <v>#REF!</v>
      </c>
      <c r="BL710" s="10" t="e">
        <f>SUMIF([3]gfs0910a!#REF!,'[3]total hrs'!#REF!,[3]gfs0910a!#REF!)</f>
        <v>#REF!</v>
      </c>
      <c r="BM710" s="10" t="e">
        <f>+BL710-L710</f>
        <v>#REF!</v>
      </c>
      <c r="BN710" s="10" t="e">
        <f>SUMIF([3]gfs0910a!#REF!,'[3]total hrs'!#REF!,[3]gfs0910a!#REF!)</f>
        <v>#REF!</v>
      </c>
      <c r="BO710" s="10" t="e">
        <f>+BN710-N710</f>
        <v>#REF!</v>
      </c>
      <c r="BP710" s="10" t="e">
        <f>SUMIF([3]gfs0910a!#REF!,'[3]total hrs'!#REF!,[3]gfs0910a!#REF!)</f>
        <v>#REF!</v>
      </c>
      <c r="BQ710" s="10" t="e">
        <f>+BP710-O710</f>
        <v>#REF!</v>
      </c>
      <c r="BR710" s="10" t="e">
        <f>SUMIF([3]gfs0910a!#REF!,'[3]total hrs'!#REF!,[3]gfs0910a!#REF!)</f>
        <v>#REF!</v>
      </c>
      <c r="BS710" s="10" t="e">
        <f>+BR710-P710</f>
        <v>#REF!</v>
      </c>
      <c r="BT710" s="10" t="e">
        <f>SUMIF([3]gfs0910a!#REF!,'[3]total hrs'!#REF!,[3]gfs0910a!#REF!)</f>
        <v>#REF!</v>
      </c>
      <c r="BU710" s="10" t="e">
        <f>+BT710-R710</f>
        <v>#REF!</v>
      </c>
      <c r="BV710" s="10" t="e">
        <f>SUMIF([3]gfs0910a!#REF!,'[3]total hrs'!#REF!,[3]gfs0910a!#REF!)</f>
        <v>#REF!</v>
      </c>
      <c r="BW710" s="10" t="e">
        <f>+BV710-S710</f>
        <v>#REF!</v>
      </c>
    </row>
    <row r="711" spans="1:75" ht="21" customHeight="1" x14ac:dyDescent="0.25">
      <c r="A711" s="12">
        <v>52815</v>
      </c>
      <c r="B711" s="12" t="s">
        <v>743</v>
      </c>
      <c r="C711" s="15" t="s">
        <v>20</v>
      </c>
      <c r="D711" s="29">
        <f>SUMIF(general!$C:$C,'control sheet'!$A:$A,general!$K:$K)</f>
        <v>0</v>
      </c>
      <c r="E711" s="5">
        <f>SUMIF(airport!C:C,'control sheet'!A:A,airport!K:K)</f>
        <v>0</v>
      </c>
      <c r="F711" s="5">
        <f>SUMIF(denarau!C:C,'control sheet'!A:A,denarau!K:K)</f>
        <v>0</v>
      </c>
      <c r="G711" s="98">
        <f>SUMIF(fijian!$C:$C,'control sheet'!$A:$A,fijian!$K:$K)</f>
        <v>0</v>
      </c>
      <c r="H711" s="5">
        <f>SUMIF(north!C:C,'control sheet'!A:A,north!K:K)</f>
        <v>0</v>
      </c>
      <c r="I711" s="5"/>
      <c r="J711" s="5"/>
      <c r="L711" s="6">
        <f>SUM(D711:J711)</f>
        <v>0</v>
      </c>
      <c r="N7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1" s="96">
        <f>SUM(N711:P711)-L711</f>
        <v>0</v>
      </c>
      <c r="R7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1" s="6">
        <f>+L711-U711</f>
        <v>0</v>
      </c>
      <c r="AE711" s="7"/>
      <c r="AF711" s="6">
        <f t="shared" si="1197"/>
        <v>0</v>
      </c>
      <c r="AG711" s="6">
        <f t="shared" si="1197"/>
        <v>0</v>
      </c>
      <c r="AH711" s="6">
        <f t="shared" si="1197"/>
        <v>0</v>
      </c>
      <c r="AI711" s="6">
        <f t="shared" si="1197"/>
        <v>0</v>
      </c>
      <c r="AJ711" s="6">
        <f t="shared" si="1197"/>
        <v>0</v>
      </c>
      <c r="AK711" s="6">
        <f t="shared" si="1197"/>
        <v>0</v>
      </c>
      <c r="AL711" s="6"/>
      <c r="AM7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1" s="9" t="e">
        <f t="shared" si="1198"/>
        <v>#REF!</v>
      </c>
      <c r="BD711" s="9" t="e">
        <f t="shared" si="1198"/>
        <v>#REF!</v>
      </c>
      <c r="BE711" s="9" t="e">
        <f t="shared" si="1198"/>
        <v>#REF!</v>
      </c>
      <c r="BF711" s="9" t="e">
        <f t="shared" si="1198"/>
        <v>#REF!</v>
      </c>
      <c r="BG711" s="9" t="e">
        <f t="shared" si="1198"/>
        <v>#REF!</v>
      </c>
      <c r="BH711" s="9" t="e">
        <f t="shared" si="1198"/>
        <v>#REF!</v>
      </c>
      <c r="BI711" s="9" t="e">
        <f t="shared" si="1198"/>
        <v>#REF!</v>
      </c>
      <c r="BL711" s="10" t="e">
        <f>SUMIF([3]gfs0910a!#REF!,'[3]total hrs'!#REF!,[3]gfs0910a!#REF!)</f>
        <v>#REF!</v>
      </c>
      <c r="BM711" s="10" t="e">
        <f>+BL711-L711</f>
        <v>#REF!</v>
      </c>
      <c r="BN711" s="10" t="e">
        <f>SUMIF([3]gfs0910a!#REF!,'[3]total hrs'!#REF!,[3]gfs0910a!#REF!)</f>
        <v>#REF!</v>
      </c>
      <c r="BO711" s="10" t="e">
        <f>+BN711-N711</f>
        <v>#REF!</v>
      </c>
      <c r="BP711" s="10" t="e">
        <f>SUMIF([3]gfs0910a!#REF!,'[3]total hrs'!#REF!,[3]gfs0910a!#REF!)</f>
        <v>#REF!</v>
      </c>
      <c r="BQ711" s="10" t="e">
        <f>+BP711-O711</f>
        <v>#REF!</v>
      </c>
      <c r="BR711" s="10" t="e">
        <f>SUMIF([3]gfs0910a!#REF!,'[3]total hrs'!#REF!,[3]gfs0910a!#REF!)</f>
        <v>#REF!</v>
      </c>
      <c r="BS711" s="10" t="e">
        <f>+BR711-P711</f>
        <v>#REF!</v>
      </c>
      <c r="BT711" s="10" t="e">
        <f>SUMIF([3]gfs0910a!#REF!,'[3]total hrs'!#REF!,[3]gfs0910a!#REF!)</f>
        <v>#REF!</v>
      </c>
      <c r="BU711" s="10" t="e">
        <f>+BT711-R711</f>
        <v>#REF!</v>
      </c>
      <c r="BV711" s="10" t="e">
        <f>SUMIF([3]gfs0910a!#REF!,'[3]total hrs'!#REF!,[3]gfs0910a!#REF!)</f>
        <v>#REF!</v>
      </c>
      <c r="BW711" s="10" t="e">
        <f>+BV711-S711</f>
        <v>#REF!</v>
      </c>
    </row>
    <row r="712" spans="1:75" ht="21" customHeight="1" x14ac:dyDescent="0.25">
      <c r="A712" s="12">
        <v>52817</v>
      </c>
      <c r="B712" s="12" t="s">
        <v>744</v>
      </c>
      <c r="C712" s="15" t="s">
        <v>20</v>
      </c>
      <c r="D712" s="29">
        <f>SUMIF(general!$C:$C,'control sheet'!$A:$A,general!$K:$K)</f>
        <v>0</v>
      </c>
      <c r="E712" s="5">
        <f>SUMIF(airport!C:C,'control sheet'!A:A,airport!K:K)</f>
        <v>0</v>
      </c>
      <c r="F712" s="5">
        <f>SUMIF(denarau!C:C,'control sheet'!A:A,denarau!K:K)</f>
        <v>0</v>
      </c>
      <c r="G712" s="98">
        <f>SUMIF(fijian!$C:$C,'control sheet'!$A:$A,fijian!$K:$K)</f>
        <v>0</v>
      </c>
      <c r="H712" s="5">
        <f>SUMIF(north!C:C,'control sheet'!A:A,north!K:K)</f>
        <v>0</v>
      </c>
      <c r="I712" s="5"/>
      <c r="J712" s="5"/>
      <c r="L712" s="6">
        <f>SUM(D712:J712)</f>
        <v>0</v>
      </c>
      <c r="N7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2" s="96">
        <f>SUM(N712:P712)-L712</f>
        <v>0</v>
      </c>
      <c r="R7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2" s="6">
        <f>+L712-U712</f>
        <v>0</v>
      </c>
      <c r="AE712" s="7"/>
      <c r="AF712" s="6">
        <f t="shared" si="1197"/>
        <v>0</v>
      </c>
      <c r="AG712" s="6">
        <f t="shared" si="1197"/>
        <v>0</v>
      </c>
      <c r="AH712" s="6">
        <f t="shared" si="1197"/>
        <v>0</v>
      </c>
      <c r="AI712" s="6">
        <f t="shared" si="1197"/>
        <v>0</v>
      </c>
      <c r="AJ712" s="6">
        <f t="shared" si="1197"/>
        <v>0</v>
      </c>
      <c r="AK712" s="6">
        <f t="shared" si="1197"/>
        <v>0</v>
      </c>
      <c r="AL712" s="6"/>
      <c r="AM7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2" s="9" t="e">
        <f t="shared" si="1198"/>
        <v>#REF!</v>
      </c>
      <c r="BD712" s="9" t="e">
        <f t="shared" si="1198"/>
        <v>#REF!</v>
      </c>
      <c r="BE712" s="9" t="e">
        <f t="shared" si="1198"/>
        <v>#REF!</v>
      </c>
      <c r="BF712" s="9" t="e">
        <f t="shared" si="1198"/>
        <v>#REF!</v>
      </c>
      <c r="BG712" s="9" t="e">
        <f t="shared" si="1198"/>
        <v>#REF!</v>
      </c>
      <c r="BH712" s="9" t="e">
        <f t="shared" si="1198"/>
        <v>#REF!</v>
      </c>
      <c r="BI712" s="9" t="e">
        <f t="shared" si="1198"/>
        <v>#REF!</v>
      </c>
      <c r="BL712" s="10" t="e">
        <f>SUMIF([3]gfs0910a!#REF!,'[3]total hrs'!#REF!,[3]gfs0910a!#REF!)</f>
        <v>#REF!</v>
      </c>
      <c r="BM712" s="10" t="e">
        <f>+BL712-L712</f>
        <v>#REF!</v>
      </c>
      <c r="BN712" s="10" t="e">
        <f>SUMIF([3]gfs0910a!#REF!,'[3]total hrs'!#REF!,[3]gfs0910a!#REF!)</f>
        <v>#REF!</v>
      </c>
      <c r="BO712" s="10" t="e">
        <f>+BN712-N712</f>
        <v>#REF!</v>
      </c>
      <c r="BP712" s="10" t="e">
        <f>SUMIF([3]gfs0910a!#REF!,'[3]total hrs'!#REF!,[3]gfs0910a!#REF!)</f>
        <v>#REF!</v>
      </c>
      <c r="BQ712" s="10" t="e">
        <f>+BP712-O712</f>
        <v>#REF!</v>
      </c>
      <c r="BR712" s="10" t="e">
        <f>SUMIF([3]gfs0910a!#REF!,'[3]total hrs'!#REF!,[3]gfs0910a!#REF!)</f>
        <v>#REF!</v>
      </c>
      <c r="BS712" s="10" t="e">
        <f>+BR712-P712</f>
        <v>#REF!</v>
      </c>
      <c r="BT712" s="10" t="e">
        <f>SUMIF([3]gfs0910a!#REF!,'[3]total hrs'!#REF!,[3]gfs0910a!#REF!)</f>
        <v>#REF!</v>
      </c>
      <c r="BU712" s="10" t="e">
        <f>+BT712-R712</f>
        <v>#REF!</v>
      </c>
      <c r="BV712" s="10" t="e">
        <f>SUMIF([3]gfs0910a!#REF!,'[3]total hrs'!#REF!,[3]gfs0910a!#REF!)</f>
        <v>#REF!</v>
      </c>
      <c r="BW712" s="10" t="e">
        <f>+BV712-S712</f>
        <v>#REF!</v>
      </c>
    </row>
    <row r="713" spans="1:75" ht="21" customHeight="1" x14ac:dyDescent="0.25">
      <c r="A713" s="12">
        <v>52818</v>
      </c>
      <c r="B713" s="12" t="s">
        <v>745</v>
      </c>
      <c r="C713" s="15" t="s">
        <v>20</v>
      </c>
      <c r="D713" s="29">
        <f>SUMIF(general!$C:$C,'control sheet'!$A:$A,general!$K:$K)</f>
        <v>0</v>
      </c>
      <c r="E713" s="5">
        <f>SUMIF(airport!C:C,'control sheet'!A:A,airport!K:K)</f>
        <v>0</v>
      </c>
      <c r="F713" s="5">
        <f>SUMIF(denarau!C:C,'control sheet'!A:A,denarau!K:K)</f>
        <v>0</v>
      </c>
      <c r="G713" s="98">
        <f>SUMIF(fijian!$C:$C,'control sheet'!$A:$A,fijian!$K:$K)</f>
        <v>0</v>
      </c>
      <c r="H713" s="5">
        <f>SUMIF(north!C:C,'control sheet'!A:A,north!K:K)</f>
        <v>0</v>
      </c>
      <c r="I713" s="5"/>
      <c r="J713" s="5"/>
      <c r="L713" s="6">
        <f t="shared" ref="L713:L727" si="1199">SUM(D713:J713)</f>
        <v>0</v>
      </c>
      <c r="N7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3" s="96">
        <f t="shared" ref="Q713:Q727" si="1200">SUM(N713:P713)-L713</f>
        <v>0</v>
      </c>
      <c r="R7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3" s="6">
        <f t="shared" ref="AD713:AD727" si="1201">+L713-U713</f>
        <v>0</v>
      </c>
      <c r="AE713" s="7"/>
      <c r="AF713" s="6">
        <f t="shared" ref="AF713:AF727" si="1202">+N713-W713</f>
        <v>0</v>
      </c>
      <c r="AG713" s="6">
        <f t="shared" ref="AG713:AG727" si="1203">+O713-X713</f>
        <v>0</v>
      </c>
      <c r="AH713" s="6">
        <f t="shared" ref="AH713:AH727" si="1204">+P713-Y713</f>
        <v>0</v>
      </c>
      <c r="AI713" s="6">
        <f t="shared" ref="AI713:AI727" si="1205">+Q713-Z713</f>
        <v>0</v>
      </c>
      <c r="AJ713" s="6">
        <f t="shared" ref="AJ713:AJ727" si="1206">+R713-AA713</f>
        <v>0</v>
      </c>
      <c r="AK713" s="6">
        <f t="shared" ref="AK713:AK727" si="1207">+S713-AB713</f>
        <v>0</v>
      </c>
      <c r="AL713" s="6"/>
      <c r="AM7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3" s="9" t="e">
        <f t="shared" ref="BC713:BC727" si="1208">+AM713-AU713</f>
        <v>#REF!</v>
      </c>
      <c r="BD713" s="9" t="e">
        <f t="shared" ref="BD713:BD727" si="1209">+AN713-AV713</f>
        <v>#REF!</v>
      </c>
      <c r="BE713" s="9" t="e">
        <f t="shared" ref="BE713:BE727" si="1210">+AO713-AW713</f>
        <v>#REF!</v>
      </c>
      <c r="BF713" s="9" t="e">
        <f t="shared" ref="BF713:BF727" si="1211">+AP713-AX713</f>
        <v>#REF!</v>
      </c>
      <c r="BG713" s="9" t="e">
        <f t="shared" ref="BG713:BG727" si="1212">+AQ713-AY713</f>
        <v>#REF!</v>
      </c>
      <c r="BH713" s="9" t="e">
        <f t="shared" ref="BH713:BH727" si="1213">+AR713-AZ713</f>
        <v>#REF!</v>
      </c>
      <c r="BI713" s="9" t="e">
        <f t="shared" ref="BI713:BI727" si="1214">+AS713-BA713</f>
        <v>#REF!</v>
      </c>
      <c r="BL713" s="10" t="e">
        <f>SUMIF([3]gfs0910a!#REF!,'[3]total hrs'!#REF!,[3]gfs0910a!#REF!)</f>
        <v>#REF!</v>
      </c>
      <c r="BM713" s="10" t="e">
        <f t="shared" ref="BM713:BM727" si="1215">+BL713-L713</f>
        <v>#REF!</v>
      </c>
      <c r="BN713" s="10" t="e">
        <f>SUMIF([3]gfs0910a!#REF!,'[3]total hrs'!#REF!,[3]gfs0910a!#REF!)</f>
        <v>#REF!</v>
      </c>
      <c r="BO713" s="10" t="e">
        <f t="shared" ref="BO713:BO727" si="1216">+BN713-N713</f>
        <v>#REF!</v>
      </c>
      <c r="BP713" s="10" t="e">
        <f>SUMIF([3]gfs0910a!#REF!,'[3]total hrs'!#REF!,[3]gfs0910a!#REF!)</f>
        <v>#REF!</v>
      </c>
      <c r="BQ713" s="10" t="e">
        <f t="shared" ref="BQ713:BQ727" si="1217">+BP713-O713</f>
        <v>#REF!</v>
      </c>
      <c r="BR713" s="10" t="e">
        <f>SUMIF([3]gfs0910a!#REF!,'[3]total hrs'!#REF!,[3]gfs0910a!#REF!)</f>
        <v>#REF!</v>
      </c>
      <c r="BS713" s="10" t="e">
        <f t="shared" ref="BS713:BS727" si="1218">+BR713-P713</f>
        <v>#REF!</v>
      </c>
      <c r="BT713" s="10" t="e">
        <f>SUMIF([3]gfs0910a!#REF!,'[3]total hrs'!#REF!,[3]gfs0910a!#REF!)</f>
        <v>#REF!</v>
      </c>
      <c r="BU713" s="10" t="e">
        <f t="shared" ref="BU713:BU727" si="1219">+BT713-R713</f>
        <v>#REF!</v>
      </c>
      <c r="BV713" s="10" t="e">
        <f>SUMIF([3]gfs0910a!#REF!,'[3]total hrs'!#REF!,[3]gfs0910a!#REF!)</f>
        <v>#REF!</v>
      </c>
      <c r="BW713" s="10" t="e">
        <f t="shared" ref="BW713:BW727" si="1220">+BV713-S713</f>
        <v>#REF!</v>
      </c>
    </row>
    <row r="714" spans="1:75" ht="21" customHeight="1" x14ac:dyDescent="0.25">
      <c r="A714" s="12">
        <v>52819</v>
      </c>
      <c r="B714" s="12" t="s">
        <v>746</v>
      </c>
      <c r="C714" s="15" t="s">
        <v>20</v>
      </c>
      <c r="D714" s="29">
        <f>SUMIF(general!$C:$C,'control sheet'!$A:$A,general!$K:$K)</f>
        <v>0</v>
      </c>
      <c r="E714" s="5">
        <f>SUMIF(airport!C:C,'control sheet'!A:A,airport!K:K)</f>
        <v>55</v>
      </c>
      <c r="F714" s="5">
        <f>SUMIF(denarau!C:C,'control sheet'!A:A,denarau!K:K)</f>
        <v>0</v>
      </c>
      <c r="G714" s="98">
        <f>SUMIF(fijian!$C:$C,'control sheet'!$A:$A,fijian!$K:$K)</f>
        <v>0</v>
      </c>
      <c r="H714" s="5">
        <f>SUMIF(north!C:C,'control sheet'!A:A,north!K:K)</f>
        <v>0</v>
      </c>
      <c r="I714" s="5"/>
      <c r="J714" s="5"/>
      <c r="L714" s="6">
        <f t="shared" si="1199"/>
        <v>55</v>
      </c>
      <c r="N7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7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7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4" s="96">
        <f t="shared" si="1200"/>
        <v>0</v>
      </c>
      <c r="R7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</v>
      </c>
      <c r="S7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714" s="6">
        <f t="shared" si="1201"/>
        <v>55</v>
      </c>
      <c r="AE714" s="7"/>
      <c r="AF714" s="6">
        <f t="shared" si="1202"/>
        <v>45</v>
      </c>
      <c r="AG714" s="6">
        <f t="shared" si="1203"/>
        <v>10</v>
      </c>
      <c r="AH714" s="6">
        <f t="shared" si="1204"/>
        <v>0</v>
      </c>
      <c r="AI714" s="6">
        <f t="shared" si="1205"/>
        <v>0</v>
      </c>
      <c r="AJ714" s="6">
        <f t="shared" si="1206"/>
        <v>11</v>
      </c>
      <c r="AK714" s="6">
        <f t="shared" si="1207"/>
        <v>18</v>
      </c>
      <c r="AL714" s="6"/>
      <c r="AM7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4" s="9" t="e">
        <f t="shared" si="1208"/>
        <v>#REF!</v>
      </c>
      <c r="BD714" s="9" t="e">
        <f t="shared" si="1209"/>
        <v>#REF!</v>
      </c>
      <c r="BE714" s="9" t="e">
        <f t="shared" si="1210"/>
        <v>#REF!</v>
      </c>
      <c r="BF714" s="9" t="e">
        <f t="shared" si="1211"/>
        <v>#REF!</v>
      </c>
      <c r="BG714" s="9" t="e">
        <f t="shared" si="1212"/>
        <v>#REF!</v>
      </c>
      <c r="BH714" s="9" t="e">
        <f t="shared" si="1213"/>
        <v>#REF!</v>
      </c>
      <c r="BI714" s="9" t="e">
        <f t="shared" si="1214"/>
        <v>#REF!</v>
      </c>
      <c r="BL714" s="10" t="e">
        <f>SUMIF([3]gfs0910a!#REF!,'[3]total hrs'!#REF!,[3]gfs0910a!#REF!)</f>
        <v>#REF!</v>
      </c>
      <c r="BM714" s="10" t="e">
        <f t="shared" si="1215"/>
        <v>#REF!</v>
      </c>
      <c r="BN714" s="10" t="e">
        <f>SUMIF([3]gfs0910a!#REF!,'[3]total hrs'!#REF!,[3]gfs0910a!#REF!)</f>
        <v>#REF!</v>
      </c>
      <c r="BO714" s="10" t="e">
        <f t="shared" si="1216"/>
        <v>#REF!</v>
      </c>
      <c r="BP714" s="10" t="e">
        <f>SUMIF([3]gfs0910a!#REF!,'[3]total hrs'!#REF!,[3]gfs0910a!#REF!)</f>
        <v>#REF!</v>
      </c>
      <c r="BQ714" s="10" t="e">
        <f t="shared" si="1217"/>
        <v>#REF!</v>
      </c>
      <c r="BR714" s="10" t="e">
        <f>SUMIF([3]gfs0910a!#REF!,'[3]total hrs'!#REF!,[3]gfs0910a!#REF!)</f>
        <v>#REF!</v>
      </c>
      <c r="BS714" s="10" t="e">
        <f t="shared" si="1218"/>
        <v>#REF!</v>
      </c>
      <c r="BT714" s="10" t="e">
        <f>SUMIF([3]gfs0910a!#REF!,'[3]total hrs'!#REF!,[3]gfs0910a!#REF!)</f>
        <v>#REF!</v>
      </c>
      <c r="BU714" s="10" t="e">
        <f t="shared" si="1219"/>
        <v>#REF!</v>
      </c>
      <c r="BV714" s="10" t="e">
        <f>SUMIF([3]gfs0910a!#REF!,'[3]total hrs'!#REF!,[3]gfs0910a!#REF!)</f>
        <v>#REF!</v>
      </c>
      <c r="BW714" s="10" t="e">
        <f t="shared" si="1220"/>
        <v>#REF!</v>
      </c>
    </row>
    <row r="715" spans="1:75" ht="21" customHeight="1" x14ac:dyDescent="0.25">
      <c r="A715" s="12">
        <v>52820</v>
      </c>
      <c r="B715" s="12" t="s">
        <v>747</v>
      </c>
      <c r="C715" s="15" t="s">
        <v>20</v>
      </c>
      <c r="D715" s="29">
        <f>SUMIF(general!$C:$C,'control sheet'!$A:$A,general!$K:$K)</f>
        <v>0</v>
      </c>
      <c r="E715" s="5">
        <f>SUMIF(airport!C:C,'control sheet'!A:A,airport!K:K)</f>
        <v>0</v>
      </c>
      <c r="F715" s="5">
        <f>SUMIF(denarau!C:C,'control sheet'!A:A,denarau!K:K)</f>
        <v>0</v>
      </c>
      <c r="G715" s="98">
        <f>SUMIF(fijian!$C:$C,'control sheet'!$A:$A,fijian!$K:$K)</f>
        <v>0</v>
      </c>
      <c r="H715" s="5">
        <f>SUMIF(north!C:C,'control sheet'!A:A,north!K:K)</f>
        <v>0</v>
      </c>
      <c r="I715" s="5"/>
      <c r="J715" s="5"/>
      <c r="L715" s="6">
        <f t="shared" si="1199"/>
        <v>0</v>
      </c>
      <c r="N7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5" s="96">
        <f t="shared" si="1200"/>
        <v>0</v>
      </c>
      <c r="R7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5" s="6">
        <f t="shared" si="1201"/>
        <v>0</v>
      </c>
      <c r="AE715" s="7"/>
      <c r="AF715" s="6">
        <f t="shared" si="1202"/>
        <v>0</v>
      </c>
      <c r="AG715" s="6">
        <f t="shared" si="1203"/>
        <v>0</v>
      </c>
      <c r="AH715" s="6">
        <f t="shared" si="1204"/>
        <v>0</v>
      </c>
      <c r="AI715" s="6">
        <f t="shared" si="1205"/>
        <v>0</v>
      </c>
      <c r="AJ715" s="6">
        <f t="shared" si="1206"/>
        <v>0</v>
      </c>
      <c r="AK715" s="6">
        <f t="shared" si="1207"/>
        <v>0</v>
      </c>
      <c r="AL715" s="6"/>
      <c r="AM7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5" s="9" t="e">
        <f t="shared" si="1208"/>
        <v>#REF!</v>
      </c>
      <c r="BD715" s="9" t="e">
        <f t="shared" si="1209"/>
        <v>#REF!</v>
      </c>
      <c r="BE715" s="9" t="e">
        <f t="shared" si="1210"/>
        <v>#REF!</v>
      </c>
      <c r="BF715" s="9" t="e">
        <f t="shared" si="1211"/>
        <v>#REF!</v>
      </c>
      <c r="BG715" s="9" t="e">
        <f t="shared" si="1212"/>
        <v>#REF!</v>
      </c>
      <c r="BH715" s="9" t="e">
        <f t="shared" si="1213"/>
        <v>#REF!</v>
      </c>
      <c r="BI715" s="9" t="e">
        <f t="shared" si="1214"/>
        <v>#REF!</v>
      </c>
      <c r="BL715" s="10" t="e">
        <f>SUMIF([3]gfs0910a!#REF!,'[3]total hrs'!#REF!,[3]gfs0910a!#REF!)</f>
        <v>#REF!</v>
      </c>
      <c r="BM715" s="10" t="e">
        <f t="shared" si="1215"/>
        <v>#REF!</v>
      </c>
      <c r="BN715" s="10" t="e">
        <f>SUMIF([3]gfs0910a!#REF!,'[3]total hrs'!#REF!,[3]gfs0910a!#REF!)</f>
        <v>#REF!</v>
      </c>
      <c r="BO715" s="10" t="e">
        <f t="shared" si="1216"/>
        <v>#REF!</v>
      </c>
      <c r="BP715" s="10" t="e">
        <f>SUMIF([3]gfs0910a!#REF!,'[3]total hrs'!#REF!,[3]gfs0910a!#REF!)</f>
        <v>#REF!</v>
      </c>
      <c r="BQ715" s="10" t="e">
        <f t="shared" si="1217"/>
        <v>#REF!</v>
      </c>
      <c r="BR715" s="10" t="e">
        <f>SUMIF([3]gfs0910a!#REF!,'[3]total hrs'!#REF!,[3]gfs0910a!#REF!)</f>
        <v>#REF!</v>
      </c>
      <c r="BS715" s="10" t="e">
        <f t="shared" si="1218"/>
        <v>#REF!</v>
      </c>
      <c r="BT715" s="10" t="e">
        <f>SUMIF([3]gfs0910a!#REF!,'[3]total hrs'!#REF!,[3]gfs0910a!#REF!)</f>
        <v>#REF!</v>
      </c>
      <c r="BU715" s="10" t="e">
        <f t="shared" si="1219"/>
        <v>#REF!</v>
      </c>
      <c r="BV715" s="10" t="e">
        <f>SUMIF([3]gfs0910a!#REF!,'[3]total hrs'!#REF!,[3]gfs0910a!#REF!)</f>
        <v>#REF!</v>
      </c>
      <c r="BW715" s="10" t="e">
        <f t="shared" si="1220"/>
        <v>#REF!</v>
      </c>
    </row>
    <row r="716" spans="1:75" ht="21" customHeight="1" x14ac:dyDescent="0.25">
      <c r="A716" s="12">
        <v>52821</v>
      </c>
      <c r="B716" s="12" t="s">
        <v>756</v>
      </c>
      <c r="C716" s="15" t="s">
        <v>20</v>
      </c>
      <c r="D716" s="29">
        <f>SUMIF(general!$C:$C,'control sheet'!$A:$A,general!$K:$K)</f>
        <v>0</v>
      </c>
      <c r="E716" s="5">
        <f>SUMIF(airport!C:C,'control sheet'!A:A,airport!K:K)</f>
        <v>0</v>
      </c>
      <c r="F716" s="5">
        <f>SUMIF(denarau!C:C,'control sheet'!A:A,denarau!K:K)</f>
        <v>0</v>
      </c>
      <c r="G716" s="98">
        <f>SUMIF(fijian!$C:$C,'control sheet'!$A:$A,fijian!$K:$K)</f>
        <v>0</v>
      </c>
      <c r="H716" s="5">
        <f>SUMIF(north!C:C,'control sheet'!A:A,north!K:K)</f>
        <v>0</v>
      </c>
      <c r="I716" s="5"/>
      <c r="J716" s="5"/>
      <c r="L716" s="6">
        <f t="shared" si="1199"/>
        <v>0</v>
      </c>
      <c r="N7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6" s="96">
        <f t="shared" si="1200"/>
        <v>0</v>
      </c>
      <c r="R7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6" s="6">
        <f t="shared" si="1201"/>
        <v>0</v>
      </c>
      <c r="AE716" s="7"/>
      <c r="AF716" s="6">
        <f t="shared" si="1202"/>
        <v>0</v>
      </c>
      <c r="AG716" s="6">
        <f t="shared" si="1203"/>
        <v>0</v>
      </c>
      <c r="AH716" s="6">
        <f t="shared" si="1204"/>
        <v>0</v>
      </c>
      <c r="AI716" s="6">
        <f t="shared" si="1205"/>
        <v>0</v>
      </c>
      <c r="AJ716" s="6">
        <f t="shared" si="1206"/>
        <v>0</v>
      </c>
      <c r="AK716" s="6">
        <f t="shared" si="1207"/>
        <v>0</v>
      </c>
      <c r="AL716" s="6"/>
      <c r="AM7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6" s="9" t="e">
        <f t="shared" si="1208"/>
        <v>#REF!</v>
      </c>
      <c r="BD716" s="9" t="e">
        <f t="shared" si="1209"/>
        <v>#REF!</v>
      </c>
      <c r="BE716" s="9" t="e">
        <f t="shared" si="1210"/>
        <v>#REF!</v>
      </c>
      <c r="BF716" s="9" t="e">
        <f t="shared" si="1211"/>
        <v>#REF!</v>
      </c>
      <c r="BG716" s="9" t="e">
        <f t="shared" si="1212"/>
        <v>#REF!</v>
      </c>
      <c r="BH716" s="9" t="e">
        <f t="shared" si="1213"/>
        <v>#REF!</v>
      </c>
      <c r="BI716" s="9" t="e">
        <f t="shared" si="1214"/>
        <v>#REF!</v>
      </c>
      <c r="BL716" s="10" t="e">
        <f>SUMIF([3]gfs0910a!#REF!,'[3]total hrs'!#REF!,[3]gfs0910a!#REF!)</f>
        <v>#REF!</v>
      </c>
      <c r="BM716" s="10" t="e">
        <f t="shared" si="1215"/>
        <v>#REF!</v>
      </c>
      <c r="BN716" s="10" t="e">
        <f>SUMIF([3]gfs0910a!#REF!,'[3]total hrs'!#REF!,[3]gfs0910a!#REF!)</f>
        <v>#REF!</v>
      </c>
      <c r="BO716" s="10" t="e">
        <f t="shared" si="1216"/>
        <v>#REF!</v>
      </c>
      <c r="BP716" s="10" t="e">
        <f>SUMIF([3]gfs0910a!#REF!,'[3]total hrs'!#REF!,[3]gfs0910a!#REF!)</f>
        <v>#REF!</v>
      </c>
      <c r="BQ716" s="10" t="e">
        <f t="shared" si="1217"/>
        <v>#REF!</v>
      </c>
      <c r="BR716" s="10" t="e">
        <f>SUMIF([3]gfs0910a!#REF!,'[3]total hrs'!#REF!,[3]gfs0910a!#REF!)</f>
        <v>#REF!</v>
      </c>
      <c r="BS716" s="10" t="e">
        <f t="shared" si="1218"/>
        <v>#REF!</v>
      </c>
      <c r="BT716" s="10" t="e">
        <f>SUMIF([3]gfs0910a!#REF!,'[3]total hrs'!#REF!,[3]gfs0910a!#REF!)</f>
        <v>#REF!</v>
      </c>
      <c r="BU716" s="10" t="e">
        <f t="shared" si="1219"/>
        <v>#REF!</v>
      </c>
      <c r="BV716" s="10" t="e">
        <f>SUMIF([3]gfs0910a!#REF!,'[3]total hrs'!#REF!,[3]gfs0910a!#REF!)</f>
        <v>#REF!</v>
      </c>
      <c r="BW716" s="10" t="e">
        <f t="shared" si="1220"/>
        <v>#REF!</v>
      </c>
    </row>
    <row r="717" spans="1:75" ht="21" customHeight="1" x14ac:dyDescent="0.25">
      <c r="A717" s="12">
        <v>52822</v>
      </c>
      <c r="B717" s="12" t="s">
        <v>748</v>
      </c>
      <c r="C717" s="15" t="s">
        <v>20</v>
      </c>
      <c r="D717" s="29">
        <f>SUMIF(general!$C:$C,'control sheet'!$A:$A,general!$K:$K)</f>
        <v>0</v>
      </c>
      <c r="E717" s="5">
        <f>SUMIF(airport!C:C,'control sheet'!A:A,airport!K:K)</f>
        <v>0</v>
      </c>
      <c r="F717" s="5">
        <f>SUMIF(denarau!C:C,'control sheet'!A:A,denarau!K:K)</f>
        <v>0</v>
      </c>
      <c r="G717" s="98">
        <f>SUMIF(fijian!$C:$C,'control sheet'!$A:$A,fijian!$K:$K)</f>
        <v>0</v>
      </c>
      <c r="H717" s="5">
        <f>SUMIF(north!C:C,'control sheet'!A:A,north!K:K)</f>
        <v>0</v>
      </c>
      <c r="I717" s="5"/>
      <c r="J717" s="5"/>
      <c r="L717" s="6">
        <f t="shared" si="1199"/>
        <v>0</v>
      </c>
      <c r="N7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7" s="96">
        <f t="shared" si="1200"/>
        <v>0</v>
      </c>
      <c r="R7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7" s="6">
        <f t="shared" si="1201"/>
        <v>0</v>
      </c>
      <c r="AE717" s="7"/>
      <c r="AF717" s="6">
        <f t="shared" si="1202"/>
        <v>0</v>
      </c>
      <c r="AG717" s="6">
        <f t="shared" si="1203"/>
        <v>0</v>
      </c>
      <c r="AH717" s="6">
        <f t="shared" si="1204"/>
        <v>0</v>
      </c>
      <c r="AI717" s="6">
        <f t="shared" si="1205"/>
        <v>0</v>
      </c>
      <c r="AJ717" s="6">
        <f t="shared" si="1206"/>
        <v>0</v>
      </c>
      <c r="AK717" s="6">
        <f t="shared" si="1207"/>
        <v>0</v>
      </c>
      <c r="AL717" s="6"/>
      <c r="AM7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7" s="9" t="e">
        <f t="shared" si="1208"/>
        <v>#REF!</v>
      </c>
      <c r="BD717" s="9" t="e">
        <f t="shared" si="1209"/>
        <v>#REF!</v>
      </c>
      <c r="BE717" s="9" t="e">
        <f t="shared" si="1210"/>
        <v>#REF!</v>
      </c>
      <c r="BF717" s="9" t="e">
        <f t="shared" si="1211"/>
        <v>#REF!</v>
      </c>
      <c r="BG717" s="9" t="e">
        <f t="shared" si="1212"/>
        <v>#REF!</v>
      </c>
      <c r="BH717" s="9" t="e">
        <f t="shared" si="1213"/>
        <v>#REF!</v>
      </c>
      <c r="BI717" s="9" t="e">
        <f t="shared" si="1214"/>
        <v>#REF!</v>
      </c>
      <c r="BL717" s="10" t="e">
        <f>SUMIF([3]gfs0910a!#REF!,'[3]total hrs'!#REF!,[3]gfs0910a!#REF!)</f>
        <v>#REF!</v>
      </c>
      <c r="BM717" s="10" t="e">
        <f t="shared" si="1215"/>
        <v>#REF!</v>
      </c>
      <c r="BN717" s="10" t="e">
        <f>SUMIF([3]gfs0910a!#REF!,'[3]total hrs'!#REF!,[3]gfs0910a!#REF!)</f>
        <v>#REF!</v>
      </c>
      <c r="BO717" s="10" t="e">
        <f t="shared" si="1216"/>
        <v>#REF!</v>
      </c>
      <c r="BP717" s="10" t="e">
        <f>SUMIF([3]gfs0910a!#REF!,'[3]total hrs'!#REF!,[3]gfs0910a!#REF!)</f>
        <v>#REF!</v>
      </c>
      <c r="BQ717" s="10" t="e">
        <f t="shared" si="1217"/>
        <v>#REF!</v>
      </c>
      <c r="BR717" s="10" t="e">
        <f>SUMIF([3]gfs0910a!#REF!,'[3]total hrs'!#REF!,[3]gfs0910a!#REF!)</f>
        <v>#REF!</v>
      </c>
      <c r="BS717" s="10" t="e">
        <f t="shared" si="1218"/>
        <v>#REF!</v>
      </c>
      <c r="BT717" s="10" t="e">
        <f>SUMIF([3]gfs0910a!#REF!,'[3]total hrs'!#REF!,[3]gfs0910a!#REF!)</f>
        <v>#REF!</v>
      </c>
      <c r="BU717" s="10" t="e">
        <f t="shared" si="1219"/>
        <v>#REF!</v>
      </c>
      <c r="BV717" s="10" t="e">
        <f>SUMIF([3]gfs0910a!#REF!,'[3]total hrs'!#REF!,[3]gfs0910a!#REF!)</f>
        <v>#REF!</v>
      </c>
      <c r="BW717" s="10" t="e">
        <f t="shared" si="1220"/>
        <v>#REF!</v>
      </c>
    </row>
    <row r="718" spans="1:75" ht="21" customHeight="1" x14ac:dyDescent="0.25">
      <c r="A718" s="12">
        <v>52823</v>
      </c>
      <c r="B718" s="12" t="s">
        <v>749</v>
      </c>
      <c r="C718" s="15" t="s">
        <v>20</v>
      </c>
      <c r="D718" s="29">
        <f>SUMIF(general!$C:$C,'control sheet'!$A:$A,general!$K:$K)</f>
        <v>0</v>
      </c>
      <c r="E718" s="5">
        <f>SUMIF(airport!C:C,'control sheet'!A:A,airport!K:K)</f>
        <v>0</v>
      </c>
      <c r="F718" s="5">
        <f>SUMIF(denarau!C:C,'control sheet'!A:A,denarau!K:K)</f>
        <v>0</v>
      </c>
      <c r="G718" s="98">
        <f>SUMIF(fijian!$C:$C,'control sheet'!$A:$A,fijian!$K:$K)</f>
        <v>0</v>
      </c>
      <c r="H718" s="5">
        <f>SUMIF(north!C:C,'control sheet'!A:A,north!K:K)</f>
        <v>0</v>
      </c>
      <c r="I718" s="5"/>
      <c r="J718" s="5"/>
      <c r="L718" s="6">
        <f t="shared" si="1199"/>
        <v>0</v>
      </c>
      <c r="N7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8" s="96">
        <f t="shared" si="1200"/>
        <v>0</v>
      </c>
      <c r="R7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8" s="6">
        <f t="shared" si="1201"/>
        <v>0</v>
      </c>
      <c r="AE718" s="7"/>
      <c r="AF718" s="6">
        <f t="shared" si="1202"/>
        <v>0</v>
      </c>
      <c r="AG718" s="6">
        <f t="shared" si="1203"/>
        <v>0</v>
      </c>
      <c r="AH718" s="6">
        <f t="shared" si="1204"/>
        <v>0</v>
      </c>
      <c r="AI718" s="6">
        <f t="shared" si="1205"/>
        <v>0</v>
      </c>
      <c r="AJ718" s="6">
        <f t="shared" si="1206"/>
        <v>0</v>
      </c>
      <c r="AK718" s="6">
        <f t="shared" si="1207"/>
        <v>0</v>
      </c>
      <c r="AL718" s="6"/>
      <c r="AM7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8" s="9" t="e">
        <f t="shared" si="1208"/>
        <v>#REF!</v>
      </c>
      <c r="BD718" s="9" t="e">
        <f t="shared" si="1209"/>
        <v>#REF!</v>
      </c>
      <c r="BE718" s="9" t="e">
        <f t="shared" si="1210"/>
        <v>#REF!</v>
      </c>
      <c r="BF718" s="9" t="e">
        <f t="shared" si="1211"/>
        <v>#REF!</v>
      </c>
      <c r="BG718" s="9" t="e">
        <f t="shared" si="1212"/>
        <v>#REF!</v>
      </c>
      <c r="BH718" s="9" t="e">
        <f t="shared" si="1213"/>
        <v>#REF!</v>
      </c>
      <c r="BI718" s="9" t="e">
        <f t="shared" si="1214"/>
        <v>#REF!</v>
      </c>
      <c r="BL718" s="10" t="e">
        <f>SUMIF([3]gfs0910a!#REF!,'[3]total hrs'!#REF!,[3]gfs0910a!#REF!)</f>
        <v>#REF!</v>
      </c>
      <c r="BM718" s="10" t="e">
        <f t="shared" si="1215"/>
        <v>#REF!</v>
      </c>
      <c r="BN718" s="10" t="e">
        <f>SUMIF([3]gfs0910a!#REF!,'[3]total hrs'!#REF!,[3]gfs0910a!#REF!)</f>
        <v>#REF!</v>
      </c>
      <c r="BO718" s="10" t="e">
        <f t="shared" si="1216"/>
        <v>#REF!</v>
      </c>
      <c r="BP718" s="10" t="e">
        <f>SUMIF([3]gfs0910a!#REF!,'[3]total hrs'!#REF!,[3]gfs0910a!#REF!)</f>
        <v>#REF!</v>
      </c>
      <c r="BQ718" s="10" t="e">
        <f t="shared" si="1217"/>
        <v>#REF!</v>
      </c>
      <c r="BR718" s="10" t="e">
        <f>SUMIF([3]gfs0910a!#REF!,'[3]total hrs'!#REF!,[3]gfs0910a!#REF!)</f>
        <v>#REF!</v>
      </c>
      <c r="BS718" s="10" t="e">
        <f t="shared" si="1218"/>
        <v>#REF!</v>
      </c>
      <c r="BT718" s="10" t="e">
        <f>SUMIF([3]gfs0910a!#REF!,'[3]total hrs'!#REF!,[3]gfs0910a!#REF!)</f>
        <v>#REF!</v>
      </c>
      <c r="BU718" s="10" t="e">
        <f t="shared" si="1219"/>
        <v>#REF!</v>
      </c>
      <c r="BV718" s="10" t="e">
        <f>SUMIF([3]gfs0910a!#REF!,'[3]total hrs'!#REF!,[3]gfs0910a!#REF!)</f>
        <v>#REF!</v>
      </c>
      <c r="BW718" s="10" t="e">
        <f t="shared" si="1220"/>
        <v>#REF!</v>
      </c>
    </row>
    <row r="719" spans="1:75" ht="21" customHeight="1" x14ac:dyDescent="0.25">
      <c r="A719" s="12">
        <v>52824</v>
      </c>
      <c r="B719" s="12" t="s">
        <v>750</v>
      </c>
      <c r="C719" s="15" t="s">
        <v>20</v>
      </c>
      <c r="D719" s="29">
        <f>SUMIF(general!$C:$C,'control sheet'!$A:$A,general!$K:$K)</f>
        <v>0</v>
      </c>
      <c r="E719" s="5">
        <f>SUMIF(airport!C:C,'control sheet'!A:A,airport!K:K)</f>
        <v>0</v>
      </c>
      <c r="F719" s="5">
        <f>SUMIF(denarau!C:C,'control sheet'!A:A,denarau!K:K)</f>
        <v>0</v>
      </c>
      <c r="G719" s="98">
        <f>SUMIF(fijian!$C:$C,'control sheet'!$A:$A,fijian!$K:$K)</f>
        <v>0</v>
      </c>
      <c r="H719" s="5">
        <f>SUMIF(north!C:C,'control sheet'!A:A,north!K:K)</f>
        <v>0</v>
      </c>
      <c r="I719" s="5"/>
      <c r="J719" s="5"/>
      <c r="L719" s="6">
        <f t="shared" si="1199"/>
        <v>0</v>
      </c>
      <c r="N7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19" s="96">
        <f t="shared" si="1200"/>
        <v>0</v>
      </c>
      <c r="R7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19" s="6">
        <f t="shared" si="1201"/>
        <v>0</v>
      </c>
      <c r="AE719" s="7"/>
      <c r="AF719" s="6">
        <f t="shared" si="1202"/>
        <v>0</v>
      </c>
      <c r="AG719" s="6">
        <f t="shared" si="1203"/>
        <v>0</v>
      </c>
      <c r="AH719" s="6">
        <f t="shared" si="1204"/>
        <v>0</v>
      </c>
      <c r="AI719" s="6">
        <f t="shared" si="1205"/>
        <v>0</v>
      </c>
      <c r="AJ719" s="6">
        <f t="shared" si="1206"/>
        <v>0</v>
      </c>
      <c r="AK719" s="6">
        <f t="shared" si="1207"/>
        <v>0</v>
      </c>
      <c r="AL719" s="6"/>
      <c r="AM7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19" s="9" t="e">
        <f t="shared" si="1208"/>
        <v>#REF!</v>
      </c>
      <c r="BD719" s="9" t="e">
        <f t="shared" si="1209"/>
        <v>#REF!</v>
      </c>
      <c r="BE719" s="9" t="e">
        <f t="shared" si="1210"/>
        <v>#REF!</v>
      </c>
      <c r="BF719" s="9" t="e">
        <f t="shared" si="1211"/>
        <v>#REF!</v>
      </c>
      <c r="BG719" s="9" t="e">
        <f t="shared" si="1212"/>
        <v>#REF!</v>
      </c>
      <c r="BH719" s="9" t="e">
        <f t="shared" si="1213"/>
        <v>#REF!</v>
      </c>
      <c r="BI719" s="9" t="e">
        <f t="shared" si="1214"/>
        <v>#REF!</v>
      </c>
      <c r="BL719" s="10" t="e">
        <f>SUMIF([3]gfs0910a!#REF!,'[3]total hrs'!#REF!,[3]gfs0910a!#REF!)</f>
        <v>#REF!</v>
      </c>
      <c r="BM719" s="10" t="e">
        <f t="shared" si="1215"/>
        <v>#REF!</v>
      </c>
      <c r="BN719" s="10" t="e">
        <f>SUMIF([3]gfs0910a!#REF!,'[3]total hrs'!#REF!,[3]gfs0910a!#REF!)</f>
        <v>#REF!</v>
      </c>
      <c r="BO719" s="10" t="e">
        <f t="shared" si="1216"/>
        <v>#REF!</v>
      </c>
      <c r="BP719" s="10" t="e">
        <f>SUMIF([3]gfs0910a!#REF!,'[3]total hrs'!#REF!,[3]gfs0910a!#REF!)</f>
        <v>#REF!</v>
      </c>
      <c r="BQ719" s="10" t="e">
        <f t="shared" si="1217"/>
        <v>#REF!</v>
      </c>
      <c r="BR719" s="10" t="e">
        <f>SUMIF([3]gfs0910a!#REF!,'[3]total hrs'!#REF!,[3]gfs0910a!#REF!)</f>
        <v>#REF!</v>
      </c>
      <c r="BS719" s="10" t="e">
        <f t="shared" si="1218"/>
        <v>#REF!</v>
      </c>
      <c r="BT719" s="10" t="e">
        <f>SUMIF([3]gfs0910a!#REF!,'[3]total hrs'!#REF!,[3]gfs0910a!#REF!)</f>
        <v>#REF!</v>
      </c>
      <c r="BU719" s="10" t="e">
        <f t="shared" si="1219"/>
        <v>#REF!</v>
      </c>
      <c r="BV719" s="10" t="e">
        <f>SUMIF([3]gfs0910a!#REF!,'[3]total hrs'!#REF!,[3]gfs0910a!#REF!)</f>
        <v>#REF!</v>
      </c>
      <c r="BW719" s="10" t="e">
        <f t="shared" si="1220"/>
        <v>#REF!</v>
      </c>
    </row>
    <row r="720" spans="1:75" ht="21" customHeight="1" x14ac:dyDescent="0.25">
      <c r="A720" s="12">
        <v>52825</v>
      </c>
      <c r="B720" s="12" t="s">
        <v>751</v>
      </c>
      <c r="C720" s="15" t="s">
        <v>20</v>
      </c>
      <c r="D720" s="29">
        <f>SUMIF(general!$C:$C,'control sheet'!$A:$A,general!$K:$K)</f>
        <v>0</v>
      </c>
      <c r="E720" s="5">
        <f>SUMIF(airport!C:C,'control sheet'!A:A,airport!K:K)</f>
        <v>0</v>
      </c>
      <c r="F720" s="5">
        <f>SUMIF(denarau!C:C,'control sheet'!A:A,denarau!K:K)</f>
        <v>0</v>
      </c>
      <c r="G720" s="98">
        <f>SUMIF(fijian!$C:$C,'control sheet'!$A:$A,fijian!$K:$K)</f>
        <v>0</v>
      </c>
      <c r="H720" s="5">
        <f>SUMIF(north!C:C,'control sheet'!A:A,north!K:K)</f>
        <v>0</v>
      </c>
      <c r="I720" s="5"/>
      <c r="J720" s="5"/>
      <c r="L720" s="6">
        <f t="shared" si="1199"/>
        <v>0</v>
      </c>
      <c r="N7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0" s="96">
        <f t="shared" si="1200"/>
        <v>0</v>
      </c>
      <c r="R7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0" s="6">
        <f t="shared" si="1201"/>
        <v>0</v>
      </c>
      <c r="AE720" s="7"/>
      <c r="AF720" s="6">
        <f t="shared" si="1202"/>
        <v>0</v>
      </c>
      <c r="AG720" s="6">
        <f t="shared" si="1203"/>
        <v>0</v>
      </c>
      <c r="AH720" s="6">
        <f t="shared" si="1204"/>
        <v>0</v>
      </c>
      <c r="AI720" s="6">
        <f t="shared" si="1205"/>
        <v>0</v>
      </c>
      <c r="AJ720" s="6">
        <f t="shared" si="1206"/>
        <v>0</v>
      </c>
      <c r="AK720" s="6">
        <f t="shared" si="1207"/>
        <v>0</v>
      </c>
      <c r="AL720" s="6"/>
      <c r="AM7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0" s="9" t="e">
        <f t="shared" si="1208"/>
        <v>#REF!</v>
      </c>
      <c r="BD720" s="9" t="e">
        <f t="shared" si="1209"/>
        <v>#REF!</v>
      </c>
      <c r="BE720" s="9" t="e">
        <f t="shared" si="1210"/>
        <v>#REF!</v>
      </c>
      <c r="BF720" s="9" t="e">
        <f t="shared" si="1211"/>
        <v>#REF!</v>
      </c>
      <c r="BG720" s="9" t="e">
        <f t="shared" si="1212"/>
        <v>#REF!</v>
      </c>
      <c r="BH720" s="9" t="e">
        <f t="shared" si="1213"/>
        <v>#REF!</v>
      </c>
      <c r="BI720" s="9" t="e">
        <f t="shared" si="1214"/>
        <v>#REF!</v>
      </c>
      <c r="BL720" s="10" t="e">
        <f>SUMIF([3]gfs0910a!#REF!,'[3]total hrs'!#REF!,[3]gfs0910a!#REF!)</f>
        <v>#REF!</v>
      </c>
      <c r="BM720" s="10" t="e">
        <f t="shared" si="1215"/>
        <v>#REF!</v>
      </c>
      <c r="BN720" s="10" t="e">
        <f>SUMIF([3]gfs0910a!#REF!,'[3]total hrs'!#REF!,[3]gfs0910a!#REF!)</f>
        <v>#REF!</v>
      </c>
      <c r="BO720" s="10" t="e">
        <f t="shared" si="1216"/>
        <v>#REF!</v>
      </c>
      <c r="BP720" s="10" t="e">
        <f>SUMIF([3]gfs0910a!#REF!,'[3]total hrs'!#REF!,[3]gfs0910a!#REF!)</f>
        <v>#REF!</v>
      </c>
      <c r="BQ720" s="10" t="e">
        <f t="shared" si="1217"/>
        <v>#REF!</v>
      </c>
      <c r="BR720" s="10" t="e">
        <f>SUMIF([3]gfs0910a!#REF!,'[3]total hrs'!#REF!,[3]gfs0910a!#REF!)</f>
        <v>#REF!</v>
      </c>
      <c r="BS720" s="10" t="e">
        <f t="shared" si="1218"/>
        <v>#REF!</v>
      </c>
      <c r="BT720" s="10" t="e">
        <f>SUMIF([3]gfs0910a!#REF!,'[3]total hrs'!#REF!,[3]gfs0910a!#REF!)</f>
        <v>#REF!</v>
      </c>
      <c r="BU720" s="10" t="e">
        <f t="shared" si="1219"/>
        <v>#REF!</v>
      </c>
      <c r="BV720" s="10" t="e">
        <f>SUMIF([3]gfs0910a!#REF!,'[3]total hrs'!#REF!,[3]gfs0910a!#REF!)</f>
        <v>#REF!</v>
      </c>
      <c r="BW720" s="10" t="e">
        <f t="shared" si="1220"/>
        <v>#REF!</v>
      </c>
    </row>
    <row r="721" spans="1:75" ht="21" customHeight="1" x14ac:dyDescent="0.25">
      <c r="A721" s="12">
        <v>52826</v>
      </c>
      <c r="B721" s="12" t="s">
        <v>752</v>
      </c>
      <c r="C721" s="15" t="s">
        <v>20</v>
      </c>
      <c r="D721" s="29">
        <f>SUMIF(general!$C:$C,'control sheet'!$A:$A,general!$K:$K)</f>
        <v>0</v>
      </c>
      <c r="E721" s="5">
        <f>SUMIF(airport!C:C,'control sheet'!A:A,airport!K:K)</f>
        <v>0</v>
      </c>
      <c r="F721" s="5">
        <f>SUMIF(denarau!C:C,'control sheet'!A:A,denarau!K:K)</f>
        <v>0</v>
      </c>
      <c r="G721" s="98">
        <f>SUMIF(fijian!$C:$C,'control sheet'!$A:$A,fijian!$K:$K)</f>
        <v>0</v>
      </c>
      <c r="H721" s="5">
        <f>SUMIF(north!C:C,'control sheet'!A:A,north!K:K)</f>
        <v>0</v>
      </c>
      <c r="I721" s="5"/>
      <c r="J721" s="5"/>
      <c r="L721" s="6">
        <f t="shared" si="1199"/>
        <v>0</v>
      </c>
      <c r="N7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1" s="96">
        <f t="shared" si="1200"/>
        <v>0</v>
      </c>
      <c r="R7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1" s="6">
        <f t="shared" si="1201"/>
        <v>0</v>
      </c>
      <c r="AE721" s="7"/>
      <c r="AF721" s="6">
        <f t="shared" si="1202"/>
        <v>0</v>
      </c>
      <c r="AG721" s="6">
        <f t="shared" si="1203"/>
        <v>0</v>
      </c>
      <c r="AH721" s="6">
        <f t="shared" si="1204"/>
        <v>0</v>
      </c>
      <c r="AI721" s="6">
        <f t="shared" si="1205"/>
        <v>0</v>
      </c>
      <c r="AJ721" s="6">
        <f t="shared" si="1206"/>
        <v>0</v>
      </c>
      <c r="AK721" s="6">
        <f t="shared" si="1207"/>
        <v>0</v>
      </c>
      <c r="AL721" s="6"/>
      <c r="AM7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1" s="9" t="e">
        <f t="shared" si="1208"/>
        <v>#REF!</v>
      </c>
      <c r="BD721" s="9" t="e">
        <f t="shared" si="1209"/>
        <v>#REF!</v>
      </c>
      <c r="BE721" s="9" t="e">
        <f t="shared" si="1210"/>
        <v>#REF!</v>
      </c>
      <c r="BF721" s="9" t="e">
        <f t="shared" si="1211"/>
        <v>#REF!</v>
      </c>
      <c r="BG721" s="9" t="e">
        <f t="shared" si="1212"/>
        <v>#REF!</v>
      </c>
      <c r="BH721" s="9" t="e">
        <f t="shared" si="1213"/>
        <v>#REF!</v>
      </c>
      <c r="BI721" s="9" t="e">
        <f t="shared" si="1214"/>
        <v>#REF!</v>
      </c>
      <c r="BL721" s="10" t="e">
        <f>SUMIF([3]gfs0910a!#REF!,'[3]total hrs'!#REF!,[3]gfs0910a!#REF!)</f>
        <v>#REF!</v>
      </c>
      <c r="BM721" s="10" t="e">
        <f t="shared" si="1215"/>
        <v>#REF!</v>
      </c>
      <c r="BN721" s="10" t="e">
        <f>SUMIF([3]gfs0910a!#REF!,'[3]total hrs'!#REF!,[3]gfs0910a!#REF!)</f>
        <v>#REF!</v>
      </c>
      <c r="BO721" s="10" t="e">
        <f t="shared" si="1216"/>
        <v>#REF!</v>
      </c>
      <c r="BP721" s="10" t="e">
        <f>SUMIF([3]gfs0910a!#REF!,'[3]total hrs'!#REF!,[3]gfs0910a!#REF!)</f>
        <v>#REF!</v>
      </c>
      <c r="BQ721" s="10" t="e">
        <f t="shared" si="1217"/>
        <v>#REF!</v>
      </c>
      <c r="BR721" s="10" t="e">
        <f>SUMIF([3]gfs0910a!#REF!,'[3]total hrs'!#REF!,[3]gfs0910a!#REF!)</f>
        <v>#REF!</v>
      </c>
      <c r="BS721" s="10" t="e">
        <f t="shared" si="1218"/>
        <v>#REF!</v>
      </c>
      <c r="BT721" s="10" t="e">
        <f>SUMIF([3]gfs0910a!#REF!,'[3]total hrs'!#REF!,[3]gfs0910a!#REF!)</f>
        <v>#REF!</v>
      </c>
      <c r="BU721" s="10" t="e">
        <f t="shared" si="1219"/>
        <v>#REF!</v>
      </c>
      <c r="BV721" s="10" t="e">
        <f>SUMIF([3]gfs0910a!#REF!,'[3]total hrs'!#REF!,[3]gfs0910a!#REF!)</f>
        <v>#REF!</v>
      </c>
      <c r="BW721" s="10" t="e">
        <f t="shared" si="1220"/>
        <v>#REF!</v>
      </c>
    </row>
    <row r="722" spans="1:75" ht="21" customHeight="1" x14ac:dyDescent="0.25">
      <c r="A722" s="12">
        <v>52827</v>
      </c>
      <c r="B722" s="12" t="s">
        <v>753</v>
      </c>
      <c r="C722" s="15" t="s">
        <v>20</v>
      </c>
      <c r="D722" s="29">
        <f>SUMIF(general!$C:$C,'control sheet'!$A:$A,general!$K:$K)</f>
        <v>0</v>
      </c>
      <c r="E722" s="5">
        <f>SUMIF(airport!C:C,'control sheet'!A:A,airport!K:K)</f>
        <v>0</v>
      </c>
      <c r="F722" s="5">
        <f>SUMIF(denarau!C:C,'control sheet'!A:A,denarau!K:K)</f>
        <v>0</v>
      </c>
      <c r="G722" s="98">
        <f>SUMIF(fijian!$C:$C,'control sheet'!$A:$A,fijian!$K:$K)</f>
        <v>0</v>
      </c>
      <c r="H722" s="5">
        <f>SUMIF(north!C:C,'control sheet'!A:A,north!K:K)</f>
        <v>0</v>
      </c>
      <c r="I722" s="5"/>
      <c r="J722" s="5"/>
      <c r="L722" s="6">
        <f t="shared" si="1199"/>
        <v>0</v>
      </c>
      <c r="N7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2" s="96">
        <f t="shared" si="1200"/>
        <v>0</v>
      </c>
      <c r="R7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2" s="6">
        <f t="shared" si="1201"/>
        <v>0</v>
      </c>
      <c r="AE722" s="7"/>
      <c r="AF722" s="6">
        <f t="shared" si="1202"/>
        <v>0</v>
      </c>
      <c r="AG722" s="6">
        <f t="shared" si="1203"/>
        <v>0</v>
      </c>
      <c r="AH722" s="6">
        <f t="shared" si="1204"/>
        <v>0</v>
      </c>
      <c r="AI722" s="6">
        <f t="shared" si="1205"/>
        <v>0</v>
      </c>
      <c r="AJ722" s="6">
        <f t="shared" si="1206"/>
        <v>0</v>
      </c>
      <c r="AK722" s="6">
        <f t="shared" si="1207"/>
        <v>0</v>
      </c>
      <c r="AL722" s="6"/>
      <c r="AM7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2" s="9" t="e">
        <f t="shared" si="1208"/>
        <v>#REF!</v>
      </c>
      <c r="BD722" s="9" t="e">
        <f t="shared" si="1209"/>
        <v>#REF!</v>
      </c>
      <c r="BE722" s="9" t="e">
        <f t="shared" si="1210"/>
        <v>#REF!</v>
      </c>
      <c r="BF722" s="9" t="e">
        <f t="shared" si="1211"/>
        <v>#REF!</v>
      </c>
      <c r="BG722" s="9" t="e">
        <f t="shared" si="1212"/>
        <v>#REF!</v>
      </c>
      <c r="BH722" s="9" t="e">
        <f t="shared" si="1213"/>
        <v>#REF!</v>
      </c>
      <c r="BI722" s="9" t="e">
        <f t="shared" si="1214"/>
        <v>#REF!</v>
      </c>
      <c r="BL722" s="10" t="e">
        <f>SUMIF([3]gfs0910a!#REF!,'[3]total hrs'!#REF!,[3]gfs0910a!#REF!)</f>
        <v>#REF!</v>
      </c>
      <c r="BM722" s="10" t="e">
        <f t="shared" si="1215"/>
        <v>#REF!</v>
      </c>
      <c r="BN722" s="10" t="e">
        <f>SUMIF([3]gfs0910a!#REF!,'[3]total hrs'!#REF!,[3]gfs0910a!#REF!)</f>
        <v>#REF!</v>
      </c>
      <c r="BO722" s="10" t="e">
        <f t="shared" si="1216"/>
        <v>#REF!</v>
      </c>
      <c r="BP722" s="10" t="e">
        <f>SUMIF([3]gfs0910a!#REF!,'[3]total hrs'!#REF!,[3]gfs0910a!#REF!)</f>
        <v>#REF!</v>
      </c>
      <c r="BQ722" s="10" t="e">
        <f t="shared" si="1217"/>
        <v>#REF!</v>
      </c>
      <c r="BR722" s="10" t="e">
        <f>SUMIF([3]gfs0910a!#REF!,'[3]total hrs'!#REF!,[3]gfs0910a!#REF!)</f>
        <v>#REF!</v>
      </c>
      <c r="BS722" s="10" t="e">
        <f t="shared" si="1218"/>
        <v>#REF!</v>
      </c>
      <c r="BT722" s="10" t="e">
        <f>SUMIF([3]gfs0910a!#REF!,'[3]total hrs'!#REF!,[3]gfs0910a!#REF!)</f>
        <v>#REF!</v>
      </c>
      <c r="BU722" s="10" t="e">
        <f t="shared" si="1219"/>
        <v>#REF!</v>
      </c>
      <c r="BV722" s="10" t="e">
        <f>SUMIF([3]gfs0910a!#REF!,'[3]total hrs'!#REF!,[3]gfs0910a!#REF!)</f>
        <v>#REF!</v>
      </c>
      <c r="BW722" s="10" t="e">
        <f t="shared" si="1220"/>
        <v>#REF!</v>
      </c>
    </row>
    <row r="723" spans="1:75" ht="21" customHeight="1" x14ac:dyDescent="0.25">
      <c r="A723" s="12">
        <v>52828</v>
      </c>
      <c r="B723" s="12" t="s">
        <v>754</v>
      </c>
      <c r="C723" s="15" t="s">
        <v>20</v>
      </c>
      <c r="D723" s="29">
        <f>SUMIF(general!$C:$C,'control sheet'!$A:$A,general!$K:$K)</f>
        <v>0</v>
      </c>
      <c r="E723" s="5">
        <f>SUMIF(airport!C:C,'control sheet'!A:A,airport!K:K)</f>
        <v>0</v>
      </c>
      <c r="F723" s="5">
        <f>SUMIF(denarau!C:C,'control sheet'!A:A,denarau!K:K)</f>
        <v>0</v>
      </c>
      <c r="G723" s="98">
        <f>SUMIF(fijian!$C:$C,'control sheet'!$A:$A,fijian!$K:$K)</f>
        <v>0</v>
      </c>
      <c r="H723" s="5">
        <f>SUMIF(north!C:C,'control sheet'!A:A,north!K:K)</f>
        <v>0</v>
      </c>
      <c r="I723" s="5"/>
      <c r="J723" s="5"/>
      <c r="L723" s="6">
        <f t="shared" si="1199"/>
        <v>0</v>
      </c>
      <c r="N7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3" s="96">
        <f t="shared" si="1200"/>
        <v>0</v>
      </c>
      <c r="R7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3" s="6">
        <f t="shared" si="1201"/>
        <v>0</v>
      </c>
      <c r="AE723" s="7"/>
      <c r="AF723" s="6">
        <f t="shared" si="1202"/>
        <v>0</v>
      </c>
      <c r="AG723" s="6">
        <f t="shared" si="1203"/>
        <v>0</v>
      </c>
      <c r="AH723" s="6">
        <f t="shared" si="1204"/>
        <v>0</v>
      </c>
      <c r="AI723" s="6">
        <f t="shared" si="1205"/>
        <v>0</v>
      </c>
      <c r="AJ723" s="6">
        <f t="shared" si="1206"/>
        <v>0</v>
      </c>
      <c r="AK723" s="6">
        <f t="shared" si="1207"/>
        <v>0</v>
      </c>
      <c r="AL723" s="6"/>
      <c r="AM7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3" s="9" t="e">
        <f t="shared" si="1208"/>
        <v>#REF!</v>
      </c>
      <c r="BD723" s="9" t="e">
        <f t="shared" si="1209"/>
        <v>#REF!</v>
      </c>
      <c r="BE723" s="9" t="e">
        <f t="shared" si="1210"/>
        <v>#REF!</v>
      </c>
      <c r="BF723" s="9" t="e">
        <f t="shared" si="1211"/>
        <v>#REF!</v>
      </c>
      <c r="BG723" s="9" t="e">
        <f t="shared" si="1212"/>
        <v>#REF!</v>
      </c>
      <c r="BH723" s="9" t="e">
        <f t="shared" si="1213"/>
        <v>#REF!</v>
      </c>
      <c r="BI723" s="9" t="e">
        <f t="shared" si="1214"/>
        <v>#REF!</v>
      </c>
      <c r="BL723" s="10" t="e">
        <f>SUMIF([3]gfs0910a!#REF!,'[3]total hrs'!#REF!,[3]gfs0910a!#REF!)</f>
        <v>#REF!</v>
      </c>
      <c r="BM723" s="10" t="e">
        <f t="shared" si="1215"/>
        <v>#REF!</v>
      </c>
      <c r="BN723" s="10" t="e">
        <f>SUMIF([3]gfs0910a!#REF!,'[3]total hrs'!#REF!,[3]gfs0910a!#REF!)</f>
        <v>#REF!</v>
      </c>
      <c r="BO723" s="10" t="e">
        <f t="shared" si="1216"/>
        <v>#REF!</v>
      </c>
      <c r="BP723" s="10" t="e">
        <f>SUMIF([3]gfs0910a!#REF!,'[3]total hrs'!#REF!,[3]gfs0910a!#REF!)</f>
        <v>#REF!</v>
      </c>
      <c r="BQ723" s="10" t="e">
        <f t="shared" si="1217"/>
        <v>#REF!</v>
      </c>
      <c r="BR723" s="10" t="e">
        <f>SUMIF([3]gfs0910a!#REF!,'[3]total hrs'!#REF!,[3]gfs0910a!#REF!)</f>
        <v>#REF!</v>
      </c>
      <c r="BS723" s="10" t="e">
        <f t="shared" si="1218"/>
        <v>#REF!</v>
      </c>
      <c r="BT723" s="10" t="e">
        <f>SUMIF([3]gfs0910a!#REF!,'[3]total hrs'!#REF!,[3]gfs0910a!#REF!)</f>
        <v>#REF!</v>
      </c>
      <c r="BU723" s="10" t="e">
        <f t="shared" si="1219"/>
        <v>#REF!</v>
      </c>
      <c r="BV723" s="10" t="e">
        <f>SUMIF([3]gfs0910a!#REF!,'[3]total hrs'!#REF!,[3]gfs0910a!#REF!)</f>
        <v>#REF!</v>
      </c>
      <c r="BW723" s="10" t="e">
        <f t="shared" si="1220"/>
        <v>#REF!</v>
      </c>
    </row>
    <row r="724" spans="1:75" ht="21" customHeight="1" x14ac:dyDescent="0.25">
      <c r="A724" s="12">
        <v>52829</v>
      </c>
      <c r="B724" s="12" t="s">
        <v>755</v>
      </c>
      <c r="C724" s="15" t="s">
        <v>20</v>
      </c>
      <c r="D724" s="29">
        <f>SUMIF(general!$C:$C,'control sheet'!$A:$A,general!$K:$K)</f>
        <v>0</v>
      </c>
      <c r="E724" s="5">
        <f>SUMIF(airport!C:C,'control sheet'!A:A,airport!K:K)</f>
        <v>0</v>
      </c>
      <c r="F724" s="5">
        <f>SUMIF(denarau!C:C,'control sheet'!A:A,denarau!K:K)</f>
        <v>0</v>
      </c>
      <c r="G724" s="98">
        <f>SUMIF(fijian!$C:$C,'control sheet'!$A:$A,fijian!$K:$K)</f>
        <v>0</v>
      </c>
      <c r="H724" s="5">
        <f>SUMIF(north!C:C,'control sheet'!A:A,north!K:K)</f>
        <v>0</v>
      </c>
      <c r="I724" s="5"/>
      <c r="J724" s="5"/>
      <c r="L724" s="6">
        <f t="shared" si="1199"/>
        <v>0</v>
      </c>
      <c r="N7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4" s="96">
        <f t="shared" si="1200"/>
        <v>0</v>
      </c>
      <c r="R7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4" s="6">
        <f t="shared" si="1201"/>
        <v>0</v>
      </c>
      <c r="AE724" s="7"/>
      <c r="AF724" s="6">
        <f t="shared" si="1202"/>
        <v>0</v>
      </c>
      <c r="AG724" s="6">
        <f t="shared" si="1203"/>
        <v>0</v>
      </c>
      <c r="AH724" s="6">
        <f t="shared" si="1204"/>
        <v>0</v>
      </c>
      <c r="AI724" s="6">
        <f t="shared" si="1205"/>
        <v>0</v>
      </c>
      <c r="AJ724" s="6">
        <f t="shared" si="1206"/>
        <v>0</v>
      </c>
      <c r="AK724" s="6">
        <f t="shared" si="1207"/>
        <v>0</v>
      </c>
      <c r="AL724" s="6"/>
      <c r="AM7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4" s="9" t="e">
        <f t="shared" si="1208"/>
        <v>#REF!</v>
      </c>
      <c r="BD724" s="9" t="e">
        <f t="shared" si="1209"/>
        <v>#REF!</v>
      </c>
      <c r="BE724" s="9" t="e">
        <f t="shared" si="1210"/>
        <v>#REF!</v>
      </c>
      <c r="BF724" s="9" t="e">
        <f t="shared" si="1211"/>
        <v>#REF!</v>
      </c>
      <c r="BG724" s="9" t="e">
        <f t="shared" si="1212"/>
        <v>#REF!</v>
      </c>
      <c r="BH724" s="9" t="e">
        <f t="shared" si="1213"/>
        <v>#REF!</v>
      </c>
      <c r="BI724" s="9" t="e">
        <f t="shared" si="1214"/>
        <v>#REF!</v>
      </c>
      <c r="BL724" s="10" t="e">
        <f>SUMIF([3]gfs0910a!#REF!,'[3]total hrs'!#REF!,[3]gfs0910a!#REF!)</f>
        <v>#REF!</v>
      </c>
      <c r="BM724" s="10" t="e">
        <f t="shared" si="1215"/>
        <v>#REF!</v>
      </c>
      <c r="BN724" s="10" t="e">
        <f>SUMIF([3]gfs0910a!#REF!,'[3]total hrs'!#REF!,[3]gfs0910a!#REF!)</f>
        <v>#REF!</v>
      </c>
      <c r="BO724" s="10" t="e">
        <f t="shared" si="1216"/>
        <v>#REF!</v>
      </c>
      <c r="BP724" s="10" t="e">
        <f>SUMIF([3]gfs0910a!#REF!,'[3]total hrs'!#REF!,[3]gfs0910a!#REF!)</f>
        <v>#REF!</v>
      </c>
      <c r="BQ724" s="10" t="e">
        <f t="shared" si="1217"/>
        <v>#REF!</v>
      </c>
      <c r="BR724" s="10" t="e">
        <f>SUMIF([3]gfs0910a!#REF!,'[3]total hrs'!#REF!,[3]gfs0910a!#REF!)</f>
        <v>#REF!</v>
      </c>
      <c r="BS724" s="10" t="e">
        <f t="shared" si="1218"/>
        <v>#REF!</v>
      </c>
      <c r="BT724" s="10" t="e">
        <f>SUMIF([3]gfs0910a!#REF!,'[3]total hrs'!#REF!,[3]gfs0910a!#REF!)</f>
        <v>#REF!</v>
      </c>
      <c r="BU724" s="10" t="e">
        <f t="shared" si="1219"/>
        <v>#REF!</v>
      </c>
      <c r="BV724" s="10" t="e">
        <f>SUMIF([3]gfs0910a!#REF!,'[3]total hrs'!#REF!,[3]gfs0910a!#REF!)</f>
        <v>#REF!</v>
      </c>
      <c r="BW724" s="10" t="e">
        <f t="shared" si="1220"/>
        <v>#REF!</v>
      </c>
    </row>
    <row r="725" spans="1:75" ht="21" customHeight="1" x14ac:dyDescent="0.25">
      <c r="A725" s="12">
        <v>52831</v>
      </c>
      <c r="B725" s="12" t="s">
        <v>758</v>
      </c>
      <c r="C725" s="15" t="s">
        <v>20</v>
      </c>
      <c r="D725" s="29">
        <f>SUMIF(general!$C:$C,'control sheet'!$A:$A,general!$K:$K)</f>
        <v>0</v>
      </c>
      <c r="E725" s="5">
        <f>SUMIF(airport!C:C,'control sheet'!A:A,airport!K:K)</f>
        <v>0</v>
      </c>
      <c r="F725" s="5">
        <f>SUMIF(denarau!C:C,'control sheet'!A:A,denarau!K:K)</f>
        <v>0</v>
      </c>
      <c r="G725" s="98">
        <f>SUMIF(fijian!$C:$C,'control sheet'!$A:$A,fijian!$K:$K)</f>
        <v>0</v>
      </c>
      <c r="H725" s="5">
        <f>SUMIF(north!C:C,'control sheet'!A:A,north!K:K)</f>
        <v>0</v>
      </c>
      <c r="I725" s="5"/>
      <c r="J725" s="5"/>
      <c r="L725" s="6">
        <f t="shared" si="1199"/>
        <v>0</v>
      </c>
      <c r="N7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5" s="96">
        <f t="shared" si="1200"/>
        <v>0</v>
      </c>
      <c r="R7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5" s="6">
        <f t="shared" si="1201"/>
        <v>0</v>
      </c>
      <c r="AE725" s="7"/>
      <c r="AF725" s="6">
        <f t="shared" si="1202"/>
        <v>0</v>
      </c>
      <c r="AG725" s="6">
        <f t="shared" si="1203"/>
        <v>0</v>
      </c>
      <c r="AH725" s="6">
        <f t="shared" si="1204"/>
        <v>0</v>
      </c>
      <c r="AI725" s="6">
        <f t="shared" si="1205"/>
        <v>0</v>
      </c>
      <c r="AJ725" s="6">
        <f t="shared" si="1206"/>
        <v>0</v>
      </c>
      <c r="AK725" s="6">
        <f t="shared" si="1207"/>
        <v>0</v>
      </c>
      <c r="AL725" s="6"/>
      <c r="AM7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5" s="9" t="e">
        <f t="shared" si="1208"/>
        <v>#REF!</v>
      </c>
      <c r="BD725" s="9" t="e">
        <f t="shared" si="1209"/>
        <v>#REF!</v>
      </c>
      <c r="BE725" s="9" t="e">
        <f t="shared" si="1210"/>
        <v>#REF!</v>
      </c>
      <c r="BF725" s="9" t="e">
        <f t="shared" si="1211"/>
        <v>#REF!</v>
      </c>
      <c r="BG725" s="9" t="e">
        <f t="shared" si="1212"/>
        <v>#REF!</v>
      </c>
      <c r="BH725" s="9" t="e">
        <f t="shared" si="1213"/>
        <v>#REF!</v>
      </c>
      <c r="BI725" s="9" t="e">
        <f t="shared" si="1214"/>
        <v>#REF!</v>
      </c>
      <c r="BL725" s="10" t="e">
        <f>SUMIF([3]gfs0910a!#REF!,'[3]total hrs'!#REF!,[3]gfs0910a!#REF!)</f>
        <v>#REF!</v>
      </c>
      <c r="BM725" s="10" t="e">
        <f t="shared" si="1215"/>
        <v>#REF!</v>
      </c>
      <c r="BN725" s="10" t="e">
        <f>SUMIF([3]gfs0910a!#REF!,'[3]total hrs'!#REF!,[3]gfs0910a!#REF!)</f>
        <v>#REF!</v>
      </c>
      <c r="BO725" s="10" t="e">
        <f t="shared" si="1216"/>
        <v>#REF!</v>
      </c>
      <c r="BP725" s="10" t="e">
        <f>SUMIF([3]gfs0910a!#REF!,'[3]total hrs'!#REF!,[3]gfs0910a!#REF!)</f>
        <v>#REF!</v>
      </c>
      <c r="BQ725" s="10" t="e">
        <f t="shared" si="1217"/>
        <v>#REF!</v>
      </c>
      <c r="BR725" s="10" t="e">
        <f>SUMIF([3]gfs0910a!#REF!,'[3]total hrs'!#REF!,[3]gfs0910a!#REF!)</f>
        <v>#REF!</v>
      </c>
      <c r="BS725" s="10" t="e">
        <f t="shared" si="1218"/>
        <v>#REF!</v>
      </c>
      <c r="BT725" s="10" t="e">
        <f>SUMIF([3]gfs0910a!#REF!,'[3]total hrs'!#REF!,[3]gfs0910a!#REF!)</f>
        <v>#REF!</v>
      </c>
      <c r="BU725" s="10" t="e">
        <f t="shared" si="1219"/>
        <v>#REF!</v>
      </c>
      <c r="BV725" s="10" t="e">
        <f>SUMIF([3]gfs0910a!#REF!,'[3]total hrs'!#REF!,[3]gfs0910a!#REF!)</f>
        <v>#REF!</v>
      </c>
      <c r="BW725" s="10" t="e">
        <f t="shared" si="1220"/>
        <v>#REF!</v>
      </c>
    </row>
    <row r="726" spans="1:75" ht="21" customHeight="1" x14ac:dyDescent="0.25">
      <c r="A726" s="12">
        <v>52832</v>
      </c>
      <c r="B726" s="12" t="s">
        <v>759</v>
      </c>
      <c r="C726" s="15" t="s">
        <v>20</v>
      </c>
      <c r="D726" s="29">
        <f>SUMIF(general!$C:$C,'control sheet'!$A:$A,general!$K:$K)</f>
        <v>0</v>
      </c>
      <c r="E726" s="5">
        <f>SUMIF(airport!C:C,'control sheet'!A:A,airport!K:K)</f>
        <v>0</v>
      </c>
      <c r="F726" s="5">
        <f>SUMIF(denarau!C:C,'control sheet'!A:A,denarau!K:K)</f>
        <v>0</v>
      </c>
      <c r="G726" s="98">
        <f>SUMIF(fijian!$C:$C,'control sheet'!$A:$A,fijian!$K:$K)</f>
        <v>0</v>
      </c>
      <c r="H726" s="5">
        <f>SUMIF(north!C:C,'control sheet'!A:A,north!K:K)</f>
        <v>0</v>
      </c>
      <c r="I726" s="5"/>
      <c r="J726" s="5"/>
      <c r="L726" s="6">
        <f t="shared" si="1199"/>
        <v>0</v>
      </c>
      <c r="N7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6" s="96">
        <f t="shared" si="1200"/>
        <v>0</v>
      </c>
      <c r="R7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6" s="6">
        <f t="shared" si="1201"/>
        <v>0</v>
      </c>
      <c r="AE726" s="7"/>
      <c r="AF726" s="6">
        <f t="shared" si="1202"/>
        <v>0</v>
      </c>
      <c r="AG726" s="6">
        <f t="shared" si="1203"/>
        <v>0</v>
      </c>
      <c r="AH726" s="6">
        <f t="shared" si="1204"/>
        <v>0</v>
      </c>
      <c r="AI726" s="6">
        <f t="shared" si="1205"/>
        <v>0</v>
      </c>
      <c r="AJ726" s="6">
        <f t="shared" si="1206"/>
        <v>0</v>
      </c>
      <c r="AK726" s="6">
        <f t="shared" si="1207"/>
        <v>0</v>
      </c>
      <c r="AL726" s="6"/>
      <c r="AM7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6" s="9" t="e">
        <f t="shared" si="1208"/>
        <v>#REF!</v>
      </c>
      <c r="BD726" s="9" t="e">
        <f t="shared" si="1209"/>
        <v>#REF!</v>
      </c>
      <c r="BE726" s="9" t="e">
        <f t="shared" si="1210"/>
        <v>#REF!</v>
      </c>
      <c r="BF726" s="9" t="e">
        <f t="shared" si="1211"/>
        <v>#REF!</v>
      </c>
      <c r="BG726" s="9" t="e">
        <f t="shared" si="1212"/>
        <v>#REF!</v>
      </c>
      <c r="BH726" s="9" t="e">
        <f t="shared" si="1213"/>
        <v>#REF!</v>
      </c>
      <c r="BI726" s="9" t="e">
        <f t="shared" si="1214"/>
        <v>#REF!</v>
      </c>
      <c r="BL726" s="10" t="e">
        <f>SUMIF([3]gfs0910a!#REF!,'[3]total hrs'!#REF!,[3]gfs0910a!#REF!)</f>
        <v>#REF!</v>
      </c>
      <c r="BM726" s="10" t="e">
        <f t="shared" si="1215"/>
        <v>#REF!</v>
      </c>
      <c r="BN726" s="10" t="e">
        <f>SUMIF([3]gfs0910a!#REF!,'[3]total hrs'!#REF!,[3]gfs0910a!#REF!)</f>
        <v>#REF!</v>
      </c>
      <c r="BO726" s="10" t="e">
        <f t="shared" si="1216"/>
        <v>#REF!</v>
      </c>
      <c r="BP726" s="10" t="e">
        <f>SUMIF([3]gfs0910a!#REF!,'[3]total hrs'!#REF!,[3]gfs0910a!#REF!)</f>
        <v>#REF!</v>
      </c>
      <c r="BQ726" s="10" t="e">
        <f t="shared" si="1217"/>
        <v>#REF!</v>
      </c>
      <c r="BR726" s="10" t="e">
        <f>SUMIF([3]gfs0910a!#REF!,'[3]total hrs'!#REF!,[3]gfs0910a!#REF!)</f>
        <v>#REF!</v>
      </c>
      <c r="BS726" s="10" t="e">
        <f t="shared" si="1218"/>
        <v>#REF!</v>
      </c>
      <c r="BT726" s="10" t="e">
        <f>SUMIF([3]gfs0910a!#REF!,'[3]total hrs'!#REF!,[3]gfs0910a!#REF!)</f>
        <v>#REF!</v>
      </c>
      <c r="BU726" s="10" t="e">
        <f t="shared" si="1219"/>
        <v>#REF!</v>
      </c>
      <c r="BV726" s="10" t="e">
        <f>SUMIF([3]gfs0910a!#REF!,'[3]total hrs'!#REF!,[3]gfs0910a!#REF!)</f>
        <v>#REF!</v>
      </c>
      <c r="BW726" s="10" t="e">
        <f t="shared" si="1220"/>
        <v>#REF!</v>
      </c>
    </row>
    <row r="727" spans="1:75" ht="21" customHeight="1" x14ac:dyDescent="0.25">
      <c r="A727" s="12">
        <v>52833</v>
      </c>
      <c r="B727" s="12" t="s">
        <v>760</v>
      </c>
      <c r="C727" s="15" t="s">
        <v>20</v>
      </c>
      <c r="D727" s="29">
        <f>SUMIF(general!$C:$C,'control sheet'!$A:$A,general!$K:$K)</f>
        <v>0</v>
      </c>
      <c r="E727" s="5">
        <f>SUMIF(airport!C:C,'control sheet'!A:A,airport!K:K)</f>
        <v>0</v>
      </c>
      <c r="F727" s="5">
        <f>SUMIF(denarau!C:C,'control sheet'!A:A,denarau!K:K)</f>
        <v>0</v>
      </c>
      <c r="G727" s="98">
        <f>SUMIF(fijian!$C:$C,'control sheet'!$A:$A,fijian!$K:$K)</f>
        <v>0</v>
      </c>
      <c r="H727" s="5">
        <f>SUMIF(north!C:C,'control sheet'!A:A,north!K:K)</f>
        <v>0</v>
      </c>
      <c r="I727" s="5"/>
      <c r="J727" s="5"/>
      <c r="L727" s="6">
        <f t="shared" si="1199"/>
        <v>0</v>
      </c>
      <c r="N7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7" s="96">
        <f t="shared" si="1200"/>
        <v>0</v>
      </c>
      <c r="R7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7" s="6">
        <f t="shared" si="1201"/>
        <v>0</v>
      </c>
      <c r="AE727" s="7"/>
      <c r="AF727" s="6">
        <f t="shared" si="1202"/>
        <v>0</v>
      </c>
      <c r="AG727" s="6">
        <f t="shared" si="1203"/>
        <v>0</v>
      </c>
      <c r="AH727" s="6">
        <f t="shared" si="1204"/>
        <v>0</v>
      </c>
      <c r="AI727" s="6">
        <f t="shared" si="1205"/>
        <v>0</v>
      </c>
      <c r="AJ727" s="6">
        <f t="shared" si="1206"/>
        <v>0</v>
      </c>
      <c r="AK727" s="6">
        <f t="shared" si="1207"/>
        <v>0</v>
      </c>
      <c r="AL727" s="6"/>
      <c r="AM7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7" s="9" t="e">
        <f t="shared" si="1208"/>
        <v>#REF!</v>
      </c>
      <c r="BD727" s="9" t="e">
        <f t="shared" si="1209"/>
        <v>#REF!</v>
      </c>
      <c r="BE727" s="9" t="e">
        <f t="shared" si="1210"/>
        <v>#REF!</v>
      </c>
      <c r="BF727" s="9" t="e">
        <f t="shared" si="1211"/>
        <v>#REF!</v>
      </c>
      <c r="BG727" s="9" t="e">
        <f t="shared" si="1212"/>
        <v>#REF!</v>
      </c>
      <c r="BH727" s="9" t="e">
        <f t="shared" si="1213"/>
        <v>#REF!</v>
      </c>
      <c r="BI727" s="9" t="e">
        <f t="shared" si="1214"/>
        <v>#REF!</v>
      </c>
      <c r="BL727" s="10" t="e">
        <f>SUMIF([3]gfs0910a!#REF!,'[3]total hrs'!#REF!,[3]gfs0910a!#REF!)</f>
        <v>#REF!</v>
      </c>
      <c r="BM727" s="10" t="e">
        <f t="shared" si="1215"/>
        <v>#REF!</v>
      </c>
      <c r="BN727" s="10" t="e">
        <f>SUMIF([3]gfs0910a!#REF!,'[3]total hrs'!#REF!,[3]gfs0910a!#REF!)</f>
        <v>#REF!</v>
      </c>
      <c r="BO727" s="10" t="e">
        <f t="shared" si="1216"/>
        <v>#REF!</v>
      </c>
      <c r="BP727" s="10" t="e">
        <f>SUMIF([3]gfs0910a!#REF!,'[3]total hrs'!#REF!,[3]gfs0910a!#REF!)</f>
        <v>#REF!</v>
      </c>
      <c r="BQ727" s="10" t="e">
        <f t="shared" si="1217"/>
        <v>#REF!</v>
      </c>
      <c r="BR727" s="10" t="e">
        <f>SUMIF([3]gfs0910a!#REF!,'[3]total hrs'!#REF!,[3]gfs0910a!#REF!)</f>
        <v>#REF!</v>
      </c>
      <c r="BS727" s="10" t="e">
        <f t="shared" si="1218"/>
        <v>#REF!</v>
      </c>
      <c r="BT727" s="10" t="e">
        <f>SUMIF([3]gfs0910a!#REF!,'[3]total hrs'!#REF!,[3]gfs0910a!#REF!)</f>
        <v>#REF!</v>
      </c>
      <c r="BU727" s="10" t="e">
        <f t="shared" si="1219"/>
        <v>#REF!</v>
      </c>
      <c r="BV727" s="10" t="e">
        <f>SUMIF([3]gfs0910a!#REF!,'[3]total hrs'!#REF!,[3]gfs0910a!#REF!)</f>
        <v>#REF!</v>
      </c>
      <c r="BW727" s="10" t="e">
        <f t="shared" si="1220"/>
        <v>#REF!</v>
      </c>
    </row>
    <row r="728" spans="1:75" ht="21" customHeight="1" x14ac:dyDescent="0.25">
      <c r="A728" s="12">
        <v>52834</v>
      </c>
      <c r="B728" s="12" t="s">
        <v>761</v>
      </c>
      <c r="C728" s="15" t="s">
        <v>20</v>
      </c>
      <c r="D728" s="29">
        <f>SUMIF(general!$C:$C,'control sheet'!$A:$A,general!$K:$K)</f>
        <v>0</v>
      </c>
      <c r="E728" s="5">
        <f>SUMIF(airport!C:C,'control sheet'!A:A,airport!K:K)</f>
        <v>0</v>
      </c>
      <c r="F728" s="5">
        <f>SUMIF(denarau!C:C,'control sheet'!A:A,denarau!K:K)</f>
        <v>0</v>
      </c>
      <c r="G728" s="98">
        <f>SUMIF(fijian!$C:$C,'control sheet'!$A:$A,fijian!$K:$K)</f>
        <v>0</v>
      </c>
      <c r="H728" s="5">
        <f>SUMIF(north!C:C,'control sheet'!A:A,north!K:K)</f>
        <v>0</v>
      </c>
      <c r="I728" s="5"/>
      <c r="J728" s="5"/>
      <c r="L728" s="6">
        <f t="shared" ref="L728:L746" si="1221">SUM(D728:J728)</f>
        <v>0</v>
      </c>
      <c r="N7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8" s="96">
        <f t="shared" ref="Q728:Q746" si="1222">SUM(N728:P728)-L728</f>
        <v>0</v>
      </c>
      <c r="R7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8" s="6">
        <f t="shared" ref="AD728:AD746" si="1223">+L728-U728</f>
        <v>0</v>
      </c>
      <c r="AE728" s="7"/>
      <c r="AF728" s="6">
        <f t="shared" ref="AF728:AK735" si="1224">+N728-W728</f>
        <v>0</v>
      </c>
      <c r="AG728" s="6">
        <f t="shared" si="1224"/>
        <v>0</v>
      </c>
      <c r="AH728" s="6">
        <f t="shared" si="1224"/>
        <v>0</v>
      </c>
      <c r="AI728" s="6">
        <f t="shared" si="1224"/>
        <v>0</v>
      </c>
      <c r="AJ728" s="6">
        <f t="shared" si="1224"/>
        <v>0</v>
      </c>
      <c r="AK728" s="6">
        <f t="shared" si="1224"/>
        <v>0</v>
      </c>
      <c r="AL728" s="6"/>
      <c r="AM7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8" s="9" t="e">
        <f t="shared" ref="BC728:BI735" si="1225">+AM728-AU728</f>
        <v>#REF!</v>
      </c>
      <c r="BD728" s="9" t="e">
        <f t="shared" si="1225"/>
        <v>#REF!</v>
      </c>
      <c r="BE728" s="9" t="e">
        <f t="shared" si="1225"/>
        <v>#REF!</v>
      </c>
      <c r="BF728" s="9" t="e">
        <f t="shared" si="1225"/>
        <v>#REF!</v>
      </c>
      <c r="BG728" s="9" t="e">
        <f t="shared" si="1225"/>
        <v>#REF!</v>
      </c>
      <c r="BH728" s="9" t="e">
        <f t="shared" si="1225"/>
        <v>#REF!</v>
      </c>
      <c r="BI728" s="9" t="e">
        <f t="shared" si="1225"/>
        <v>#REF!</v>
      </c>
      <c r="BL728" s="10" t="e">
        <f>SUMIF([3]gfs0910a!#REF!,'[3]total hrs'!#REF!,[3]gfs0910a!#REF!)</f>
        <v>#REF!</v>
      </c>
      <c r="BM728" s="10" t="e">
        <f t="shared" ref="BM728:BM746" si="1226">+BL728-L728</f>
        <v>#REF!</v>
      </c>
      <c r="BN728" s="10" t="e">
        <f>SUMIF([3]gfs0910a!#REF!,'[3]total hrs'!#REF!,[3]gfs0910a!#REF!)</f>
        <v>#REF!</v>
      </c>
      <c r="BO728" s="10" t="e">
        <f t="shared" ref="BO728:BO746" si="1227">+BN728-N728</f>
        <v>#REF!</v>
      </c>
      <c r="BP728" s="10" t="e">
        <f>SUMIF([3]gfs0910a!#REF!,'[3]total hrs'!#REF!,[3]gfs0910a!#REF!)</f>
        <v>#REF!</v>
      </c>
      <c r="BQ728" s="10" t="e">
        <f t="shared" ref="BQ728:BQ746" si="1228">+BP728-O728</f>
        <v>#REF!</v>
      </c>
      <c r="BR728" s="10" t="e">
        <f>SUMIF([3]gfs0910a!#REF!,'[3]total hrs'!#REF!,[3]gfs0910a!#REF!)</f>
        <v>#REF!</v>
      </c>
      <c r="BS728" s="10" t="e">
        <f t="shared" ref="BS728:BS746" si="1229">+BR728-P728</f>
        <v>#REF!</v>
      </c>
      <c r="BT728" s="10" t="e">
        <f>SUMIF([3]gfs0910a!#REF!,'[3]total hrs'!#REF!,[3]gfs0910a!#REF!)</f>
        <v>#REF!</v>
      </c>
      <c r="BU728" s="10" t="e">
        <f t="shared" ref="BU728:BU746" si="1230">+BT728-R728</f>
        <v>#REF!</v>
      </c>
      <c r="BV728" s="10" t="e">
        <f>SUMIF([3]gfs0910a!#REF!,'[3]total hrs'!#REF!,[3]gfs0910a!#REF!)</f>
        <v>#REF!</v>
      </c>
      <c r="BW728" s="10" t="e">
        <f t="shared" ref="BW728:BW746" si="1231">+BV728-S728</f>
        <v>#REF!</v>
      </c>
    </row>
    <row r="729" spans="1:75" ht="21" customHeight="1" x14ac:dyDescent="0.25">
      <c r="A729" s="12">
        <v>52835</v>
      </c>
      <c r="B729" s="12" t="s">
        <v>762</v>
      </c>
      <c r="C729" s="15" t="s">
        <v>20</v>
      </c>
      <c r="D729" s="29">
        <f>SUMIF(general!$C:$C,'control sheet'!$A:$A,general!$K:$K)</f>
        <v>0</v>
      </c>
      <c r="E729" s="5">
        <f>SUMIF(airport!C:C,'control sheet'!A:A,airport!K:K)</f>
        <v>0</v>
      </c>
      <c r="F729" s="5">
        <f>SUMIF(denarau!C:C,'control sheet'!A:A,denarau!K:K)</f>
        <v>0</v>
      </c>
      <c r="G729" s="98">
        <f>SUMIF(fijian!$C:$C,'control sheet'!$A:$A,fijian!$K:$K)</f>
        <v>0</v>
      </c>
      <c r="H729" s="5">
        <f>SUMIF(north!C:C,'control sheet'!A:A,north!K:K)</f>
        <v>0</v>
      </c>
      <c r="I729" s="5"/>
      <c r="J729" s="5"/>
      <c r="L729" s="6">
        <f t="shared" si="1221"/>
        <v>0</v>
      </c>
      <c r="N7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29" s="96">
        <f t="shared" si="1222"/>
        <v>0</v>
      </c>
      <c r="R7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29" s="6">
        <f t="shared" si="1223"/>
        <v>0</v>
      </c>
      <c r="AE729" s="7"/>
      <c r="AF729" s="6">
        <f t="shared" si="1224"/>
        <v>0</v>
      </c>
      <c r="AG729" s="6">
        <f t="shared" si="1224"/>
        <v>0</v>
      </c>
      <c r="AH729" s="6">
        <f t="shared" si="1224"/>
        <v>0</v>
      </c>
      <c r="AI729" s="6">
        <f t="shared" si="1224"/>
        <v>0</v>
      </c>
      <c r="AJ729" s="6">
        <f t="shared" si="1224"/>
        <v>0</v>
      </c>
      <c r="AK729" s="6">
        <f t="shared" si="1224"/>
        <v>0</v>
      </c>
      <c r="AL729" s="6"/>
      <c r="AM7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29" s="9" t="e">
        <f t="shared" si="1225"/>
        <v>#REF!</v>
      </c>
      <c r="BD729" s="9" t="e">
        <f t="shared" si="1225"/>
        <v>#REF!</v>
      </c>
      <c r="BE729" s="9" t="e">
        <f t="shared" si="1225"/>
        <v>#REF!</v>
      </c>
      <c r="BF729" s="9" t="e">
        <f t="shared" si="1225"/>
        <v>#REF!</v>
      </c>
      <c r="BG729" s="9" t="e">
        <f t="shared" si="1225"/>
        <v>#REF!</v>
      </c>
      <c r="BH729" s="9" t="e">
        <f t="shared" si="1225"/>
        <v>#REF!</v>
      </c>
      <c r="BI729" s="9" t="e">
        <f t="shared" si="1225"/>
        <v>#REF!</v>
      </c>
      <c r="BL729" s="10" t="e">
        <f>SUMIF([3]gfs0910a!#REF!,'[3]total hrs'!#REF!,[3]gfs0910a!#REF!)</f>
        <v>#REF!</v>
      </c>
      <c r="BM729" s="10" t="e">
        <f t="shared" si="1226"/>
        <v>#REF!</v>
      </c>
      <c r="BN729" s="10" t="e">
        <f>SUMIF([3]gfs0910a!#REF!,'[3]total hrs'!#REF!,[3]gfs0910a!#REF!)</f>
        <v>#REF!</v>
      </c>
      <c r="BO729" s="10" t="e">
        <f t="shared" si="1227"/>
        <v>#REF!</v>
      </c>
      <c r="BP729" s="10" t="e">
        <f>SUMIF([3]gfs0910a!#REF!,'[3]total hrs'!#REF!,[3]gfs0910a!#REF!)</f>
        <v>#REF!</v>
      </c>
      <c r="BQ729" s="10" t="e">
        <f t="shared" si="1228"/>
        <v>#REF!</v>
      </c>
      <c r="BR729" s="10" t="e">
        <f>SUMIF([3]gfs0910a!#REF!,'[3]total hrs'!#REF!,[3]gfs0910a!#REF!)</f>
        <v>#REF!</v>
      </c>
      <c r="BS729" s="10" t="e">
        <f t="shared" si="1229"/>
        <v>#REF!</v>
      </c>
      <c r="BT729" s="10" t="e">
        <f>SUMIF([3]gfs0910a!#REF!,'[3]total hrs'!#REF!,[3]gfs0910a!#REF!)</f>
        <v>#REF!</v>
      </c>
      <c r="BU729" s="10" t="e">
        <f t="shared" si="1230"/>
        <v>#REF!</v>
      </c>
      <c r="BV729" s="10" t="e">
        <f>SUMIF([3]gfs0910a!#REF!,'[3]total hrs'!#REF!,[3]gfs0910a!#REF!)</f>
        <v>#REF!</v>
      </c>
      <c r="BW729" s="10" t="e">
        <f t="shared" si="1231"/>
        <v>#REF!</v>
      </c>
    </row>
    <row r="730" spans="1:75" ht="21" customHeight="1" x14ac:dyDescent="0.25">
      <c r="A730" s="12">
        <v>52836</v>
      </c>
      <c r="B730" s="12" t="s">
        <v>763</v>
      </c>
      <c r="C730" s="15" t="s">
        <v>20</v>
      </c>
      <c r="D730" s="29">
        <f>SUMIF(general!$C:$C,'control sheet'!$A:$A,general!$K:$K)</f>
        <v>0</v>
      </c>
      <c r="E730" s="5">
        <f>SUMIF(airport!C:C,'control sheet'!A:A,airport!K:K)</f>
        <v>0</v>
      </c>
      <c r="F730" s="5">
        <f>SUMIF(denarau!C:C,'control sheet'!A:A,denarau!K:K)</f>
        <v>0</v>
      </c>
      <c r="G730" s="98">
        <f>SUMIF(fijian!$C:$C,'control sheet'!$A:$A,fijian!$K:$K)</f>
        <v>0</v>
      </c>
      <c r="H730" s="5">
        <f>SUMIF(north!C:C,'control sheet'!A:A,north!K:K)</f>
        <v>0</v>
      </c>
      <c r="I730" s="5"/>
      <c r="J730" s="5"/>
      <c r="L730" s="6">
        <f t="shared" si="1221"/>
        <v>0</v>
      </c>
      <c r="N7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0" s="96">
        <f t="shared" si="1222"/>
        <v>0</v>
      </c>
      <c r="R7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0" s="6">
        <f t="shared" si="1223"/>
        <v>0</v>
      </c>
      <c r="AE730" s="7"/>
      <c r="AF730" s="6">
        <f t="shared" si="1224"/>
        <v>0</v>
      </c>
      <c r="AG730" s="6">
        <f t="shared" si="1224"/>
        <v>0</v>
      </c>
      <c r="AH730" s="6">
        <f t="shared" si="1224"/>
        <v>0</v>
      </c>
      <c r="AI730" s="6">
        <f t="shared" si="1224"/>
        <v>0</v>
      </c>
      <c r="AJ730" s="6">
        <f t="shared" si="1224"/>
        <v>0</v>
      </c>
      <c r="AK730" s="6">
        <f t="shared" si="1224"/>
        <v>0</v>
      </c>
      <c r="AL730" s="6"/>
      <c r="AM7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0" s="9" t="e">
        <f t="shared" si="1225"/>
        <v>#REF!</v>
      </c>
      <c r="BD730" s="9" t="e">
        <f t="shared" si="1225"/>
        <v>#REF!</v>
      </c>
      <c r="BE730" s="9" t="e">
        <f t="shared" si="1225"/>
        <v>#REF!</v>
      </c>
      <c r="BF730" s="9" t="e">
        <f t="shared" si="1225"/>
        <v>#REF!</v>
      </c>
      <c r="BG730" s="9" t="e">
        <f t="shared" si="1225"/>
        <v>#REF!</v>
      </c>
      <c r="BH730" s="9" t="e">
        <f t="shared" si="1225"/>
        <v>#REF!</v>
      </c>
      <c r="BI730" s="9" t="e">
        <f t="shared" si="1225"/>
        <v>#REF!</v>
      </c>
      <c r="BL730" s="10" t="e">
        <f>SUMIF([3]gfs0910a!#REF!,'[3]total hrs'!#REF!,[3]gfs0910a!#REF!)</f>
        <v>#REF!</v>
      </c>
      <c r="BM730" s="10" t="e">
        <f t="shared" si="1226"/>
        <v>#REF!</v>
      </c>
      <c r="BN730" s="10" t="e">
        <f>SUMIF([3]gfs0910a!#REF!,'[3]total hrs'!#REF!,[3]gfs0910a!#REF!)</f>
        <v>#REF!</v>
      </c>
      <c r="BO730" s="10" t="e">
        <f t="shared" si="1227"/>
        <v>#REF!</v>
      </c>
      <c r="BP730" s="10" t="e">
        <f>SUMIF([3]gfs0910a!#REF!,'[3]total hrs'!#REF!,[3]gfs0910a!#REF!)</f>
        <v>#REF!</v>
      </c>
      <c r="BQ730" s="10" t="e">
        <f t="shared" si="1228"/>
        <v>#REF!</v>
      </c>
      <c r="BR730" s="10" t="e">
        <f>SUMIF([3]gfs0910a!#REF!,'[3]total hrs'!#REF!,[3]gfs0910a!#REF!)</f>
        <v>#REF!</v>
      </c>
      <c r="BS730" s="10" t="e">
        <f t="shared" si="1229"/>
        <v>#REF!</v>
      </c>
      <c r="BT730" s="10" t="e">
        <f>SUMIF([3]gfs0910a!#REF!,'[3]total hrs'!#REF!,[3]gfs0910a!#REF!)</f>
        <v>#REF!</v>
      </c>
      <c r="BU730" s="10" t="e">
        <f t="shared" si="1230"/>
        <v>#REF!</v>
      </c>
      <c r="BV730" s="10" t="e">
        <f>SUMIF([3]gfs0910a!#REF!,'[3]total hrs'!#REF!,[3]gfs0910a!#REF!)</f>
        <v>#REF!</v>
      </c>
      <c r="BW730" s="10" t="e">
        <f t="shared" si="1231"/>
        <v>#REF!</v>
      </c>
    </row>
    <row r="731" spans="1:75" ht="21" customHeight="1" x14ac:dyDescent="0.25">
      <c r="A731" s="12">
        <v>52837</v>
      </c>
      <c r="B731" s="12" t="s">
        <v>764</v>
      </c>
      <c r="C731" s="15" t="s">
        <v>20</v>
      </c>
      <c r="D731" s="29">
        <f>SUMIF(general!$C:$C,'control sheet'!$A:$A,general!$K:$K)</f>
        <v>0</v>
      </c>
      <c r="E731" s="5">
        <f>SUMIF(airport!C:C,'control sheet'!A:A,airport!K:K)</f>
        <v>0</v>
      </c>
      <c r="F731" s="5">
        <f>SUMIF(denarau!C:C,'control sheet'!A:A,denarau!K:K)</f>
        <v>0</v>
      </c>
      <c r="G731" s="98">
        <f>SUMIF(fijian!$C:$C,'control sheet'!$A:$A,fijian!$K:$K)</f>
        <v>0</v>
      </c>
      <c r="H731" s="5">
        <f>SUMIF(north!C:C,'control sheet'!A:A,north!K:K)</f>
        <v>0</v>
      </c>
      <c r="I731" s="5"/>
      <c r="J731" s="5"/>
      <c r="L731" s="6">
        <f t="shared" si="1221"/>
        <v>0</v>
      </c>
      <c r="N7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1" s="96">
        <f t="shared" si="1222"/>
        <v>0</v>
      </c>
      <c r="R7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1" s="6">
        <f t="shared" si="1223"/>
        <v>0</v>
      </c>
      <c r="AE731" s="7"/>
      <c r="AF731" s="6">
        <f t="shared" si="1224"/>
        <v>0</v>
      </c>
      <c r="AG731" s="6">
        <f t="shared" si="1224"/>
        <v>0</v>
      </c>
      <c r="AH731" s="6">
        <f t="shared" si="1224"/>
        <v>0</v>
      </c>
      <c r="AI731" s="6">
        <f t="shared" si="1224"/>
        <v>0</v>
      </c>
      <c r="AJ731" s="6">
        <f t="shared" si="1224"/>
        <v>0</v>
      </c>
      <c r="AK731" s="6">
        <f t="shared" si="1224"/>
        <v>0</v>
      </c>
      <c r="AL731" s="6"/>
      <c r="AM7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1" s="9" t="e">
        <f t="shared" si="1225"/>
        <v>#REF!</v>
      </c>
      <c r="BD731" s="9" t="e">
        <f t="shared" si="1225"/>
        <v>#REF!</v>
      </c>
      <c r="BE731" s="9" t="e">
        <f t="shared" si="1225"/>
        <v>#REF!</v>
      </c>
      <c r="BF731" s="9" t="e">
        <f t="shared" si="1225"/>
        <v>#REF!</v>
      </c>
      <c r="BG731" s="9" t="e">
        <f t="shared" si="1225"/>
        <v>#REF!</v>
      </c>
      <c r="BH731" s="9" t="e">
        <f t="shared" si="1225"/>
        <v>#REF!</v>
      </c>
      <c r="BI731" s="9" t="e">
        <f t="shared" si="1225"/>
        <v>#REF!</v>
      </c>
      <c r="BL731" s="10" t="e">
        <f>SUMIF([3]gfs0910a!#REF!,'[3]total hrs'!#REF!,[3]gfs0910a!#REF!)</f>
        <v>#REF!</v>
      </c>
      <c r="BM731" s="10" t="e">
        <f t="shared" si="1226"/>
        <v>#REF!</v>
      </c>
      <c r="BN731" s="10" t="e">
        <f>SUMIF([3]gfs0910a!#REF!,'[3]total hrs'!#REF!,[3]gfs0910a!#REF!)</f>
        <v>#REF!</v>
      </c>
      <c r="BO731" s="10" t="e">
        <f t="shared" si="1227"/>
        <v>#REF!</v>
      </c>
      <c r="BP731" s="10" t="e">
        <f>SUMIF([3]gfs0910a!#REF!,'[3]total hrs'!#REF!,[3]gfs0910a!#REF!)</f>
        <v>#REF!</v>
      </c>
      <c r="BQ731" s="10" t="e">
        <f t="shared" si="1228"/>
        <v>#REF!</v>
      </c>
      <c r="BR731" s="10" t="e">
        <f>SUMIF([3]gfs0910a!#REF!,'[3]total hrs'!#REF!,[3]gfs0910a!#REF!)</f>
        <v>#REF!</v>
      </c>
      <c r="BS731" s="10" t="e">
        <f t="shared" si="1229"/>
        <v>#REF!</v>
      </c>
      <c r="BT731" s="10" t="e">
        <f>SUMIF([3]gfs0910a!#REF!,'[3]total hrs'!#REF!,[3]gfs0910a!#REF!)</f>
        <v>#REF!</v>
      </c>
      <c r="BU731" s="10" t="e">
        <f t="shared" si="1230"/>
        <v>#REF!</v>
      </c>
      <c r="BV731" s="10" t="e">
        <f>SUMIF([3]gfs0910a!#REF!,'[3]total hrs'!#REF!,[3]gfs0910a!#REF!)</f>
        <v>#REF!</v>
      </c>
      <c r="BW731" s="10" t="e">
        <f t="shared" si="1231"/>
        <v>#REF!</v>
      </c>
    </row>
    <row r="732" spans="1:75" ht="21" customHeight="1" x14ac:dyDescent="0.25">
      <c r="A732" s="12">
        <v>52838</v>
      </c>
      <c r="B732" s="12" t="s">
        <v>765</v>
      </c>
      <c r="C732" s="15" t="s">
        <v>20</v>
      </c>
      <c r="D732" s="29">
        <f>SUMIF(general!$C:$C,'control sheet'!$A:$A,general!$K:$K)</f>
        <v>0</v>
      </c>
      <c r="E732" s="5">
        <f>SUMIF(airport!C:C,'control sheet'!A:A,airport!K:K)</f>
        <v>0</v>
      </c>
      <c r="F732" s="5">
        <f>SUMIF(denarau!C:C,'control sheet'!A:A,denarau!K:K)</f>
        <v>0</v>
      </c>
      <c r="G732" s="98">
        <f>SUMIF(fijian!$C:$C,'control sheet'!$A:$A,fijian!$K:$K)</f>
        <v>0</v>
      </c>
      <c r="H732" s="5">
        <f>SUMIF(north!C:C,'control sheet'!A:A,north!K:K)</f>
        <v>0</v>
      </c>
      <c r="I732" s="5"/>
      <c r="J732" s="5"/>
      <c r="L732" s="6">
        <f t="shared" si="1221"/>
        <v>0</v>
      </c>
      <c r="N7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2" s="96">
        <f t="shared" si="1222"/>
        <v>0</v>
      </c>
      <c r="R7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2" s="6">
        <f t="shared" si="1223"/>
        <v>0</v>
      </c>
      <c r="AE732" s="7"/>
      <c r="AF732" s="6">
        <f t="shared" si="1224"/>
        <v>0</v>
      </c>
      <c r="AG732" s="6">
        <f t="shared" si="1224"/>
        <v>0</v>
      </c>
      <c r="AH732" s="6">
        <f t="shared" si="1224"/>
        <v>0</v>
      </c>
      <c r="AI732" s="6">
        <f t="shared" si="1224"/>
        <v>0</v>
      </c>
      <c r="AJ732" s="6">
        <f t="shared" si="1224"/>
        <v>0</v>
      </c>
      <c r="AK732" s="6">
        <f t="shared" si="1224"/>
        <v>0</v>
      </c>
      <c r="AL732" s="6"/>
      <c r="AM7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2" s="9" t="e">
        <f t="shared" si="1225"/>
        <v>#REF!</v>
      </c>
      <c r="BD732" s="9" t="e">
        <f t="shared" si="1225"/>
        <v>#REF!</v>
      </c>
      <c r="BE732" s="9" t="e">
        <f t="shared" si="1225"/>
        <v>#REF!</v>
      </c>
      <c r="BF732" s="9" t="e">
        <f t="shared" si="1225"/>
        <v>#REF!</v>
      </c>
      <c r="BG732" s="9" t="e">
        <f t="shared" si="1225"/>
        <v>#REF!</v>
      </c>
      <c r="BH732" s="9" t="e">
        <f t="shared" si="1225"/>
        <v>#REF!</v>
      </c>
      <c r="BI732" s="9" t="e">
        <f t="shared" si="1225"/>
        <v>#REF!</v>
      </c>
      <c r="BL732" s="10" t="e">
        <f>SUMIF([3]gfs0910a!#REF!,'[3]total hrs'!#REF!,[3]gfs0910a!#REF!)</f>
        <v>#REF!</v>
      </c>
      <c r="BM732" s="10" t="e">
        <f t="shared" si="1226"/>
        <v>#REF!</v>
      </c>
      <c r="BN732" s="10" t="e">
        <f>SUMIF([3]gfs0910a!#REF!,'[3]total hrs'!#REF!,[3]gfs0910a!#REF!)</f>
        <v>#REF!</v>
      </c>
      <c r="BO732" s="10" t="e">
        <f t="shared" si="1227"/>
        <v>#REF!</v>
      </c>
      <c r="BP732" s="10" t="e">
        <f>SUMIF([3]gfs0910a!#REF!,'[3]total hrs'!#REF!,[3]gfs0910a!#REF!)</f>
        <v>#REF!</v>
      </c>
      <c r="BQ732" s="10" t="e">
        <f t="shared" si="1228"/>
        <v>#REF!</v>
      </c>
      <c r="BR732" s="10" t="e">
        <f>SUMIF([3]gfs0910a!#REF!,'[3]total hrs'!#REF!,[3]gfs0910a!#REF!)</f>
        <v>#REF!</v>
      </c>
      <c r="BS732" s="10" t="e">
        <f t="shared" si="1229"/>
        <v>#REF!</v>
      </c>
      <c r="BT732" s="10" t="e">
        <f>SUMIF([3]gfs0910a!#REF!,'[3]total hrs'!#REF!,[3]gfs0910a!#REF!)</f>
        <v>#REF!</v>
      </c>
      <c r="BU732" s="10" t="e">
        <f t="shared" si="1230"/>
        <v>#REF!</v>
      </c>
      <c r="BV732" s="10" t="e">
        <f>SUMIF([3]gfs0910a!#REF!,'[3]total hrs'!#REF!,[3]gfs0910a!#REF!)</f>
        <v>#REF!</v>
      </c>
      <c r="BW732" s="10" t="e">
        <f t="shared" si="1231"/>
        <v>#REF!</v>
      </c>
    </row>
    <row r="733" spans="1:75" ht="21" customHeight="1" x14ac:dyDescent="0.25">
      <c r="A733" s="12">
        <v>52839</v>
      </c>
      <c r="B733" s="12" t="s">
        <v>766</v>
      </c>
      <c r="C733" s="15" t="s">
        <v>20</v>
      </c>
      <c r="D733" s="29">
        <f>SUMIF(general!$C:$C,'control sheet'!$A:$A,general!$K:$K)</f>
        <v>0</v>
      </c>
      <c r="E733" s="5">
        <f>SUMIF(airport!C:C,'control sheet'!A:A,airport!K:K)</f>
        <v>0</v>
      </c>
      <c r="F733" s="5">
        <f>SUMIF(denarau!C:C,'control sheet'!A:A,denarau!K:K)</f>
        <v>0</v>
      </c>
      <c r="G733" s="98">
        <f>SUMIF(fijian!$C:$C,'control sheet'!$A:$A,fijian!$K:$K)</f>
        <v>0</v>
      </c>
      <c r="H733" s="5">
        <f>SUMIF(north!C:C,'control sheet'!A:A,north!K:K)</f>
        <v>0</v>
      </c>
      <c r="I733" s="5"/>
      <c r="J733" s="5"/>
      <c r="L733" s="6">
        <f t="shared" si="1221"/>
        <v>0</v>
      </c>
      <c r="N7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3" s="96">
        <f t="shared" si="1222"/>
        <v>0</v>
      </c>
      <c r="R7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3" s="6">
        <f t="shared" si="1223"/>
        <v>0</v>
      </c>
      <c r="AE733" s="7"/>
      <c r="AF733" s="6">
        <f t="shared" si="1224"/>
        <v>0</v>
      </c>
      <c r="AG733" s="6">
        <f t="shared" si="1224"/>
        <v>0</v>
      </c>
      <c r="AH733" s="6">
        <f t="shared" si="1224"/>
        <v>0</v>
      </c>
      <c r="AI733" s="6">
        <f t="shared" si="1224"/>
        <v>0</v>
      </c>
      <c r="AJ733" s="6">
        <f t="shared" si="1224"/>
        <v>0</v>
      </c>
      <c r="AK733" s="6">
        <f t="shared" si="1224"/>
        <v>0</v>
      </c>
      <c r="AL733" s="6"/>
      <c r="AM7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3" s="9" t="e">
        <f t="shared" si="1225"/>
        <v>#REF!</v>
      </c>
      <c r="BD733" s="9" t="e">
        <f t="shared" si="1225"/>
        <v>#REF!</v>
      </c>
      <c r="BE733" s="9" t="e">
        <f t="shared" si="1225"/>
        <v>#REF!</v>
      </c>
      <c r="BF733" s="9" t="e">
        <f t="shared" si="1225"/>
        <v>#REF!</v>
      </c>
      <c r="BG733" s="9" t="e">
        <f t="shared" si="1225"/>
        <v>#REF!</v>
      </c>
      <c r="BH733" s="9" t="e">
        <f t="shared" si="1225"/>
        <v>#REF!</v>
      </c>
      <c r="BI733" s="9" t="e">
        <f t="shared" si="1225"/>
        <v>#REF!</v>
      </c>
      <c r="BL733" s="10" t="e">
        <f>SUMIF([3]gfs0910a!#REF!,'[3]total hrs'!#REF!,[3]gfs0910a!#REF!)</f>
        <v>#REF!</v>
      </c>
      <c r="BM733" s="10" t="e">
        <f t="shared" si="1226"/>
        <v>#REF!</v>
      </c>
      <c r="BN733" s="10" t="e">
        <f>SUMIF([3]gfs0910a!#REF!,'[3]total hrs'!#REF!,[3]gfs0910a!#REF!)</f>
        <v>#REF!</v>
      </c>
      <c r="BO733" s="10" t="e">
        <f t="shared" si="1227"/>
        <v>#REF!</v>
      </c>
      <c r="BP733" s="10" t="e">
        <f>SUMIF([3]gfs0910a!#REF!,'[3]total hrs'!#REF!,[3]gfs0910a!#REF!)</f>
        <v>#REF!</v>
      </c>
      <c r="BQ733" s="10" t="e">
        <f t="shared" si="1228"/>
        <v>#REF!</v>
      </c>
      <c r="BR733" s="10" t="e">
        <f>SUMIF([3]gfs0910a!#REF!,'[3]total hrs'!#REF!,[3]gfs0910a!#REF!)</f>
        <v>#REF!</v>
      </c>
      <c r="BS733" s="10" t="e">
        <f t="shared" si="1229"/>
        <v>#REF!</v>
      </c>
      <c r="BT733" s="10" t="e">
        <f>SUMIF([3]gfs0910a!#REF!,'[3]total hrs'!#REF!,[3]gfs0910a!#REF!)</f>
        <v>#REF!</v>
      </c>
      <c r="BU733" s="10" t="e">
        <f t="shared" si="1230"/>
        <v>#REF!</v>
      </c>
      <c r="BV733" s="10" t="e">
        <f>SUMIF([3]gfs0910a!#REF!,'[3]total hrs'!#REF!,[3]gfs0910a!#REF!)</f>
        <v>#REF!</v>
      </c>
      <c r="BW733" s="10" t="e">
        <f t="shared" si="1231"/>
        <v>#REF!</v>
      </c>
    </row>
    <row r="734" spans="1:75" ht="21" customHeight="1" x14ac:dyDescent="0.25">
      <c r="A734" s="12">
        <v>52840</v>
      </c>
      <c r="B734" s="12" t="s">
        <v>767</v>
      </c>
      <c r="C734" s="15" t="s">
        <v>20</v>
      </c>
      <c r="D734" s="29">
        <f>SUMIF(general!$C:$C,'control sheet'!$A:$A,general!$K:$K)</f>
        <v>0</v>
      </c>
      <c r="E734" s="5">
        <f>SUMIF(airport!C:C,'control sheet'!A:A,airport!K:K)</f>
        <v>0</v>
      </c>
      <c r="F734" s="5">
        <f>SUMIF(denarau!C:C,'control sheet'!A:A,denarau!K:K)</f>
        <v>0</v>
      </c>
      <c r="G734" s="98">
        <f>SUMIF(fijian!$C:$C,'control sheet'!$A:$A,fijian!$K:$K)</f>
        <v>0</v>
      </c>
      <c r="H734" s="5">
        <f>SUMIF(north!C:C,'control sheet'!A:A,north!K:K)</f>
        <v>0</v>
      </c>
      <c r="I734" s="5"/>
      <c r="J734" s="5"/>
      <c r="L734" s="6">
        <f t="shared" si="1221"/>
        <v>0</v>
      </c>
      <c r="N7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4" s="96">
        <f t="shared" si="1222"/>
        <v>0</v>
      </c>
      <c r="R7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4" s="6">
        <f t="shared" si="1223"/>
        <v>0</v>
      </c>
      <c r="AE734" s="7"/>
      <c r="AF734" s="6">
        <f t="shared" si="1224"/>
        <v>0</v>
      </c>
      <c r="AG734" s="6">
        <f t="shared" si="1224"/>
        <v>0</v>
      </c>
      <c r="AH734" s="6">
        <f t="shared" si="1224"/>
        <v>0</v>
      </c>
      <c r="AI734" s="6">
        <f t="shared" si="1224"/>
        <v>0</v>
      </c>
      <c r="AJ734" s="6">
        <f t="shared" si="1224"/>
        <v>0</v>
      </c>
      <c r="AK734" s="6">
        <f t="shared" si="1224"/>
        <v>0</v>
      </c>
      <c r="AL734" s="6"/>
      <c r="AM7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4" s="9" t="e">
        <f t="shared" si="1225"/>
        <v>#REF!</v>
      </c>
      <c r="BD734" s="9" t="e">
        <f t="shared" si="1225"/>
        <v>#REF!</v>
      </c>
      <c r="BE734" s="9" t="e">
        <f t="shared" si="1225"/>
        <v>#REF!</v>
      </c>
      <c r="BF734" s="9" t="e">
        <f t="shared" si="1225"/>
        <v>#REF!</v>
      </c>
      <c r="BG734" s="9" t="e">
        <f t="shared" si="1225"/>
        <v>#REF!</v>
      </c>
      <c r="BH734" s="9" t="e">
        <f t="shared" si="1225"/>
        <v>#REF!</v>
      </c>
      <c r="BI734" s="9" t="e">
        <f t="shared" si="1225"/>
        <v>#REF!</v>
      </c>
      <c r="BL734" s="10" t="e">
        <f>SUMIF([3]gfs0910a!#REF!,'[3]total hrs'!#REF!,[3]gfs0910a!#REF!)</f>
        <v>#REF!</v>
      </c>
      <c r="BM734" s="10" t="e">
        <f t="shared" si="1226"/>
        <v>#REF!</v>
      </c>
      <c r="BN734" s="10" t="e">
        <f>SUMIF([3]gfs0910a!#REF!,'[3]total hrs'!#REF!,[3]gfs0910a!#REF!)</f>
        <v>#REF!</v>
      </c>
      <c r="BO734" s="10" t="e">
        <f t="shared" si="1227"/>
        <v>#REF!</v>
      </c>
      <c r="BP734" s="10" t="e">
        <f>SUMIF([3]gfs0910a!#REF!,'[3]total hrs'!#REF!,[3]gfs0910a!#REF!)</f>
        <v>#REF!</v>
      </c>
      <c r="BQ734" s="10" t="e">
        <f t="shared" si="1228"/>
        <v>#REF!</v>
      </c>
      <c r="BR734" s="10" t="e">
        <f>SUMIF([3]gfs0910a!#REF!,'[3]total hrs'!#REF!,[3]gfs0910a!#REF!)</f>
        <v>#REF!</v>
      </c>
      <c r="BS734" s="10" t="e">
        <f t="shared" si="1229"/>
        <v>#REF!</v>
      </c>
      <c r="BT734" s="10" t="e">
        <f>SUMIF([3]gfs0910a!#REF!,'[3]total hrs'!#REF!,[3]gfs0910a!#REF!)</f>
        <v>#REF!</v>
      </c>
      <c r="BU734" s="10" t="e">
        <f t="shared" si="1230"/>
        <v>#REF!</v>
      </c>
      <c r="BV734" s="10" t="e">
        <f>SUMIF([3]gfs0910a!#REF!,'[3]total hrs'!#REF!,[3]gfs0910a!#REF!)</f>
        <v>#REF!</v>
      </c>
      <c r="BW734" s="10" t="e">
        <f t="shared" si="1231"/>
        <v>#REF!</v>
      </c>
    </row>
    <row r="735" spans="1:75" ht="21" customHeight="1" x14ac:dyDescent="0.25">
      <c r="A735" s="12">
        <v>52841</v>
      </c>
      <c r="B735" s="12" t="s">
        <v>768</v>
      </c>
      <c r="C735" s="15" t="s">
        <v>20</v>
      </c>
      <c r="D735" s="29">
        <f>SUMIF(general!$C:$C,'control sheet'!$A:$A,general!$K:$K)</f>
        <v>0</v>
      </c>
      <c r="E735" s="5">
        <f>SUMIF(airport!C:C,'control sheet'!A:A,airport!K:K)</f>
        <v>0</v>
      </c>
      <c r="F735" s="5">
        <f>SUMIF(denarau!C:C,'control sheet'!A:A,denarau!K:K)</f>
        <v>0</v>
      </c>
      <c r="G735" s="98">
        <f>SUMIF(fijian!$C:$C,'control sheet'!$A:$A,fijian!$K:$K)</f>
        <v>0</v>
      </c>
      <c r="H735" s="5">
        <f>SUMIF(north!C:C,'control sheet'!A:A,north!K:K)</f>
        <v>0</v>
      </c>
      <c r="I735" s="5"/>
      <c r="J735" s="5"/>
      <c r="L735" s="6">
        <f t="shared" si="1221"/>
        <v>0</v>
      </c>
      <c r="N7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5" s="96">
        <f t="shared" si="1222"/>
        <v>0</v>
      </c>
      <c r="R7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5" s="6">
        <f t="shared" si="1223"/>
        <v>0</v>
      </c>
      <c r="AE735" s="7"/>
      <c r="AF735" s="6">
        <f t="shared" si="1224"/>
        <v>0</v>
      </c>
      <c r="AG735" s="6">
        <f t="shared" si="1224"/>
        <v>0</v>
      </c>
      <c r="AH735" s="6">
        <f t="shared" si="1224"/>
        <v>0</v>
      </c>
      <c r="AI735" s="6">
        <f t="shared" si="1224"/>
        <v>0</v>
      </c>
      <c r="AJ735" s="6">
        <f t="shared" si="1224"/>
        <v>0</v>
      </c>
      <c r="AK735" s="6">
        <f t="shared" si="1224"/>
        <v>0</v>
      </c>
      <c r="AL735" s="6"/>
      <c r="AM7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5" s="9" t="e">
        <f t="shared" si="1225"/>
        <v>#REF!</v>
      </c>
      <c r="BD735" s="9" t="e">
        <f t="shared" si="1225"/>
        <v>#REF!</v>
      </c>
      <c r="BE735" s="9" t="e">
        <f t="shared" si="1225"/>
        <v>#REF!</v>
      </c>
      <c r="BF735" s="9" t="e">
        <f t="shared" si="1225"/>
        <v>#REF!</v>
      </c>
      <c r="BG735" s="9" t="e">
        <f t="shared" si="1225"/>
        <v>#REF!</v>
      </c>
      <c r="BH735" s="9" t="e">
        <f t="shared" si="1225"/>
        <v>#REF!</v>
      </c>
      <c r="BI735" s="9" t="e">
        <f t="shared" si="1225"/>
        <v>#REF!</v>
      </c>
      <c r="BL735" s="10" t="e">
        <f>SUMIF([3]gfs0910a!#REF!,'[3]total hrs'!#REF!,[3]gfs0910a!#REF!)</f>
        <v>#REF!</v>
      </c>
      <c r="BM735" s="10" t="e">
        <f t="shared" si="1226"/>
        <v>#REF!</v>
      </c>
      <c r="BN735" s="10" t="e">
        <f>SUMIF([3]gfs0910a!#REF!,'[3]total hrs'!#REF!,[3]gfs0910a!#REF!)</f>
        <v>#REF!</v>
      </c>
      <c r="BO735" s="10" t="e">
        <f t="shared" si="1227"/>
        <v>#REF!</v>
      </c>
      <c r="BP735" s="10" t="e">
        <f>SUMIF([3]gfs0910a!#REF!,'[3]total hrs'!#REF!,[3]gfs0910a!#REF!)</f>
        <v>#REF!</v>
      </c>
      <c r="BQ735" s="10" t="e">
        <f t="shared" si="1228"/>
        <v>#REF!</v>
      </c>
      <c r="BR735" s="10" t="e">
        <f>SUMIF([3]gfs0910a!#REF!,'[3]total hrs'!#REF!,[3]gfs0910a!#REF!)</f>
        <v>#REF!</v>
      </c>
      <c r="BS735" s="10" t="e">
        <f t="shared" si="1229"/>
        <v>#REF!</v>
      </c>
      <c r="BT735" s="10" t="e">
        <f>SUMIF([3]gfs0910a!#REF!,'[3]total hrs'!#REF!,[3]gfs0910a!#REF!)</f>
        <v>#REF!</v>
      </c>
      <c r="BU735" s="10" t="e">
        <f t="shared" si="1230"/>
        <v>#REF!</v>
      </c>
      <c r="BV735" s="10" t="e">
        <f>SUMIF([3]gfs0910a!#REF!,'[3]total hrs'!#REF!,[3]gfs0910a!#REF!)</f>
        <v>#REF!</v>
      </c>
      <c r="BW735" s="10" t="e">
        <f t="shared" si="1231"/>
        <v>#REF!</v>
      </c>
    </row>
    <row r="736" spans="1:75" ht="21" customHeight="1" x14ac:dyDescent="0.25">
      <c r="A736" s="12">
        <v>52842</v>
      </c>
      <c r="B736" s="12" t="s">
        <v>769</v>
      </c>
      <c r="C736" s="15" t="s">
        <v>20</v>
      </c>
      <c r="D736" s="29">
        <f>SUMIF(general!$C:$C,'control sheet'!$A:$A,general!$K:$K)</f>
        <v>0</v>
      </c>
      <c r="E736" s="5">
        <f>SUMIF(airport!C:C,'control sheet'!A:A,airport!K:K)</f>
        <v>0</v>
      </c>
      <c r="F736" s="5">
        <f>SUMIF(denarau!C:C,'control sheet'!A:A,denarau!K:K)</f>
        <v>0</v>
      </c>
      <c r="G736" s="98">
        <f>SUMIF(fijian!$C:$C,'control sheet'!$A:$A,fijian!$K:$K)</f>
        <v>0</v>
      </c>
      <c r="H736" s="5">
        <f>SUMIF(north!C:C,'control sheet'!A:A,north!K:K)</f>
        <v>0</v>
      </c>
      <c r="I736" s="5"/>
      <c r="J736" s="5"/>
      <c r="L736" s="6">
        <f t="shared" si="1221"/>
        <v>0</v>
      </c>
      <c r="N7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6" s="96">
        <f t="shared" si="1222"/>
        <v>0</v>
      </c>
      <c r="R7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6" s="6">
        <f t="shared" si="1223"/>
        <v>0</v>
      </c>
      <c r="AE736" s="7"/>
      <c r="AF736" s="6">
        <f t="shared" ref="AF736:AK742" si="1232">+N736-W736</f>
        <v>0</v>
      </c>
      <c r="AG736" s="6">
        <f t="shared" si="1232"/>
        <v>0</v>
      </c>
      <c r="AH736" s="6">
        <f t="shared" si="1232"/>
        <v>0</v>
      </c>
      <c r="AI736" s="6">
        <f t="shared" si="1232"/>
        <v>0</v>
      </c>
      <c r="AJ736" s="6">
        <f t="shared" si="1232"/>
        <v>0</v>
      </c>
      <c r="AK736" s="6">
        <f t="shared" si="1232"/>
        <v>0</v>
      </c>
      <c r="AL736" s="6"/>
      <c r="AM7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6" s="9" t="e">
        <f t="shared" ref="BC736:BI742" si="1233">+AM736-AU736</f>
        <v>#REF!</v>
      </c>
      <c r="BD736" s="9" t="e">
        <f t="shared" si="1233"/>
        <v>#REF!</v>
      </c>
      <c r="BE736" s="9" t="e">
        <f t="shared" si="1233"/>
        <v>#REF!</v>
      </c>
      <c r="BF736" s="9" t="e">
        <f t="shared" si="1233"/>
        <v>#REF!</v>
      </c>
      <c r="BG736" s="9" t="e">
        <f t="shared" si="1233"/>
        <v>#REF!</v>
      </c>
      <c r="BH736" s="9" t="e">
        <f t="shared" si="1233"/>
        <v>#REF!</v>
      </c>
      <c r="BI736" s="9" t="e">
        <f t="shared" si="1233"/>
        <v>#REF!</v>
      </c>
      <c r="BL736" s="10" t="e">
        <f>SUMIF([3]gfs0910a!#REF!,'[3]total hrs'!#REF!,[3]gfs0910a!#REF!)</f>
        <v>#REF!</v>
      </c>
      <c r="BM736" s="10" t="e">
        <f t="shared" si="1226"/>
        <v>#REF!</v>
      </c>
      <c r="BN736" s="10" t="e">
        <f>SUMIF([3]gfs0910a!#REF!,'[3]total hrs'!#REF!,[3]gfs0910a!#REF!)</f>
        <v>#REF!</v>
      </c>
      <c r="BO736" s="10" t="e">
        <f t="shared" si="1227"/>
        <v>#REF!</v>
      </c>
      <c r="BP736" s="10" t="e">
        <f>SUMIF([3]gfs0910a!#REF!,'[3]total hrs'!#REF!,[3]gfs0910a!#REF!)</f>
        <v>#REF!</v>
      </c>
      <c r="BQ736" s="10" t="e">
        <f t="shared" si="1228"/>
        <v>#REF!</v>
      </c>
      <c r="BR736" s="10" t="e">
        <f>SUMIF([3]gfs0910a!#REF!,'[3]total hrs'!#REF!,[3]gfs0910a!#REF!)</f>
        <v>#REF!</v>
      </c>
      <c r="BS736" s="10" t="e">
        <f t="shared" si="1229"/>
        <v>#REF!</v>
      </c>
      <c r="BT736" s="10" t="e">
        <f>SUMIF([3]gfs0910a!#REF!,'[3]total hrs'!#REF!,[3]gfs0910a!#REF!)</f>
        <v>#REF!</v>
      </c>
      <c r="BU736" s="10" t="e">
        <f t="shared" si="1230"/>
        <v>#REF!</v>
      </c>
      <c r="BV736" s="10" t="e">
        <f>SUMIF([3]gfs0910a!#REF!,'[3]total hrs'!#REF!,[3]gfs0910a!#REF!)</f>
        <v>#REF!</v>
      </c>
      <c r="BW736" s="10" t="e">
        <f t="shared" si="1231"/>
        <v>#REF!</v>
      </c>
    </row>
    <row r="737" spans="1:75" ht="21" customHeight="1" x14ac:dyDescent="0.25">
      <c r="A737" s="12">
        <v>52844</v>
      </c>
      <c r="B737" s="12" t="s">
        <v>770</v>
      </c>
      <c r="C737" s="15" t="s">
        <v>20</v>
      </c>
      <c r="D737" s="29">
        <f>SUMIF(general!$C:$C,'control sheet'!$A:$A,general!$K:$K)</f>
        <v>0</v>
      </c>
      <c r="E737" s="5">
        <f>SUMIF(airport!C:C,'control sheet'!A:A,airport!K:K)</f>
        <v>0</v>
      </c>
      <c r="F737" s="5">
        <f>SUMIF(denarau!C:C,'control sheet'!A:A,denarau!K:K)</f>
        <v>0</v>
      </c>
      <c r="G737" s="98">
        <f>SUMIF(fijian!$C:$C,'control sheet'!$A:$A,fijian!$K:$K)</f>
        <v>0</v>
      </c>
      <c r="H737" s="5">
        <f>SUMIF(north!C:C,'control sheet'!A:A,north!K:K)</f>
        <v>0</v>
      </c>
      <c r="I737" s="5"/>
      <c r="J737" s="5"/>
      <c r="L737" s="6">
        <f t="shared" si="1221"/>
        <v>0</v>
      </c>
      <c r="N7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7" s="96">
        <f t="shared" si="1222"/>
        <v>0</v>
      </c>
      <c r="R7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7" s="6">
        <f t="shared" si="1223"/>
        <v>0</v>
      </c>
      <c r="AE737" s="7"/>
      <c r="AF737" s="6">
        <f t="shared" si="1232"/>
        <v>0</v>
      </c>
      <c r="AG737" s="6">
        <f t="shared" si="1232"/>
        <v>0</v>
      </c>
      <c r="AH737" s="6">
        <f t="shared" si="1232"/>
        <v>0</v>
      </c>
      <c r="AI737" s="6">
        <f t="shared" si="1232"/>
        <v>0</v>
      </c>
      <c r="AJ737" s="6">
        <f t="shared" si="1232"/>
        <v>0</v>
      </c>
      <c r="AK737" s="6">
        <f t="shared" si="1232"/>
        <v>0</v>
      </c>
      <c r="AL737" s="6"/>
      <c r="AM7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7" s="9" t="e">
        <f t="shared" si="1233"/>
        <v>#REF!</v>
      </c>
      <c r="BD737" s="9" t="e">
        <f t="shared" si="1233"/>
        <v>#REF!</v>
      </c>
      <c r="BE737" s="9" t="e">
        <f t="shared" si="1233"/>
        <v>#REF!</v>
      </c>
      <c r="BF737" s="9" t="e">
        <f t="shared" si="1233"/>
        <v>#REF!</v>
      </c>
      <c r="BG737" s="9" t="e">
        <f t="shared" si="1233"/>
        <v>#REF!</v>
      </c>
      <c r="BH737" s="9" t="e">
        <f t="shared" si="1233"/>
        <v>#REF!</v>
      </c>
      <c r="BI737" s="9" t="e">
        <f t="shared" si="1233"/>
        <v>#REF!</v>
      </c>
      <c r="BL737" s="10" t="e">
        <f>SUMIF([3]gfs0910a!#REF!,'[3]total hrs'!#REF!,[3]gfs0910a!#REF!)</f>
        <v>#REF!</v>
      </c>
      <c r="BM737" s="10" t="e">
        <f t="shared" si="1226"/>
        <v>#REF!</v>
      </c>
      <c r="BN737" s="10" t="e">
        <f>SUMIF([3]gfs0910a!#REF!,'[3]total hrs'!#REF!,[3]gfs0910a!#REF!)</f>
        <v>#REF!</v>
      </c>
      <c r="BO737" s="10" t="e">
        <f t="shared" si="1227"/>
        <v>#REF!</v>
      </c>
      <c r="BP737" s="10" t="e">
        <f>SUMIF([3]gfs0910a!#REF!,'[3]total hrs'!#REF!,[3]gfs0910a!#REF!)</f>
        <v>#REF!</v>
      </c>
      <c r="BQ737" s="10" t="e">
        <f t="shared" si="1228"/>
        <v>#REF!</v>
      </c>
      <c r="BR737" s="10" t="e">
        <f>SUMIF([3]gfs0910a!#REF!,'[3]total hrs'!#REF!,[3]gfs0910a!#REF!)</f>
        <v>#REF!</v>
      </c>
      <c r="BS737" s="10" t="e">
        <f t="shared" si="1229"/>
        <v>#REF!</v>
      </c>
      <c r="BT737" s="10" t="e">
        <f>SUMIF([3]gfs0910a!#REF!,'[3]total hrs'!#REF!,[3]gfs0910a!#REF!)</f>
        <v>#REF!</v>
      </c>
      <c r="BU737" s="10" t="e">
        <f t="shared" si="1230"/>
        <v>#REF!</v>
      </c>
      <c r="BV737" s="10" t="e">
        <f>SUMIF([3]gfs0910a!#REF!,'[3]total hrs'!#REF!,[3]gfs0910a!#REF!)</f>
        <v>#REF!</v>
      </c>
      <c r="BW737" s="10" t="e">
        <f t="shared" si="1231"/>
        <v>#REF!</v>
      </c>
    </row>
    <row r="738" spans="1:75" ht="21" customHeight="1" x14ac:dyDescent="0.25">
      <c r="A738" s="12">
        <v>52845</v>
      </c>
      <c r="B738" s="12" t="s">
        <v>771</v>
      </c>
      <c r="C738" s="15" t="s">
        <v>20</v>
      </c>
      <c r="D738" s="29">
        <f>SUMIF(general!$C:$C,'control sheet'!$A:$A,general!$K:$K)</f>
        <v>0</v>
      </c>
      <c r="E738" s="5">
        <f>SUMIF(airport!C:C,'control sheet'!A:A,airport!K:K)</f>
        <v>35.5</v>
      </c>
      <c r="F738" s="5">
        <f>SUMIF(denarau!C:C,'control sheet'!A:A,denarau!K:K)</f>
        <v>0</v>
      </c>
      <c r="G738" s="98">
        <f>SUMIF(fijian!$C:$C,'control sheet'!$A:$A,fijian!$K:$K)</f>
        <v>0</v>
      </c>
      <c r="H738" s="5">
        <f>SUMIF(north!C:C,'control sheet'!A:A,north!K:K)</f>
        <v>0</v>
      </c>
      <c r="I738" s="5"/>
      <c r="J738" s="5"/>
      <c r="L738" s="6">
        <f t="shared" si="1221"/>
        <v>35.5</v>
      </c>
      <c r="N7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7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8.5</v>
      </c>
      <c r="P7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8" s="96">
        <f t="shared" si="1222"/>
        <v>0</v>
      </c>
      <c r="R7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738" s="6">
        <f t="shared" si="1223"/>
        <v>35.5</v>
      </c>
      <c r="AE738" s="7"/>
      <c r="AF738" s="6">
        <f t="shared" si="1232"/>
        <v>27</v>
      </c>
      <c r="AG738" s="6">
        <f t="shared" si="1232"/>
        <v>8.5</v>
      </c>
      <c r="AH738" s="6">
        <f t="shared" si="1232"/>
        <v>0</v>
      </c>
      <c r="AI738" s="6">
        <f t="shared" si="1232"/>
        <v>0</v>
      </c>
      <c r="AJ738" s="6">
        <f t="shared" si="1232"/>
        <v>0</v>
      </c>
      <c r="AK738" s="6">
        <f t="shared" si="1232"/>
        <v>12</v>
      </c>
      <c r="AL738" s="6"/>
      <c r="AM7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8" s="9" t="e">
        <f t="shared" si="1233"/>
        <v>#REF!</v>
      </c>
      <c r="BD738" s="9" t="e">
        <f t="shared" si="1233"/>
        <v>#REF!</v>
      </c>
      <c r="BE738" s="9" t="e">
        <f t="shared" si="1233"/>
        <v>#REF!</v>
      </c>
      <c r="BF738" s="9" t="e">
        <f t="shared" si="1233"/>
        <v>#REF!</v>
      </c>
      <c r="BG738" s="9" t="e">
        <f t="shared" si="1233"/>
        <v>#REF!</v>
      </c>
      <c r="BH738" s="9" t="e">
        <f t="shared" si="1233"/>
        <v>#REF!</v>
      </c>
      <c r="BI738" s="9" t="e">
        <f t="shared" si="1233"/>
        <v>#REF!</v>
      </c>
      <c r="BL738" s="10" t="e">
        <f>SUMIF([3]gfs0910a!#REF!,'[3]total hrs'!#REF!,[3]gfs0910a!#REF!)</f>
        <v>#REF!</v>
      </c>
      <c r="BM738" s="10" t="e">
        <f t="shared" si="1226"/>
        <v>#REF!</v>
      </c>
      <c r="BN738" s="10" t="e">
        <f>SUMIF([3]gfs0910a!#REF!,'[3]total hrs'!#REF!,[3]gfs0910a!#REF!)</f>
        <v>#REF!</v>
      </c>
      <c r="BO738" s="10" t="e">
        <f t="shared" si="1227"/>
        <v>#REF!</v>
      </c>
      <c r="BP738" s="10" t="e">
        <f>SUMIF([3]gfs0910a!#REF!,'[3]total hrs'!#REF!,[3]gfs0910a!#REF!)</f>
        <v>#REF!</v>
      </c>
      <c r="BQ738" s="10" t="e">
        <f t="shared" si="1228"/>
        <v>#REF!</v>
      </c>
      <c r="BR738" s="10" t="e">
        <f>SUMIF([3]gfs0910a!#REF!,'[3]total hrs'!#REF!,[3]gfs0910a!#REF!)</f>
        <v>#REF!</v>
      </c>
      <c r="BS738" s="10" t="e">
        <f t="shared" si="1229"/>
        <v>#REF!</v>
      </c>
      <c r="BT738" s="10" t="e">
        <f>SUMIF([3]gfs0910a!#REF!,'[3]total hrs'!#REF!,[3]gfs0910a!#REF!)</f>
        <v>#REF!</v>
      </c>
      <c r="BU738" s="10" t="e">
        <f t="shared" si="1230"/>
        <v>#REF!</v>
      </c>
      <c r="BV738" s="10" t="e">
        <f>SUMIF([3]gfs0910a!#REF!,'[3]total hrs'!#REF!,[3]gfs0910a!#REF!)</f>
        <v>#REF!</v>
      </c>
      <c r="BW738" s="10" t="e">
        <f t="shared" si="1231"/>
        <v>#REF!</v>
      </c>
    </row>
    <row r="739" spans="1:75" ht="21" customHeight="1" x14ac:dyDescent="0.25">
      <c r="A739" s="12">
        <v>52846</v>
      </c>
      <c r="B739" s="12" t="s">
        <v>772</v>
      </c>
      <c r="C739" s="15" t="s">
        <v>20</v>
      </c>
      <c r="D739" s="29">
        <f>SUMIF(general!$C:$C,'control sheet'!$A:$A,general!$K:$K)</f>
        <v>0</v>
      </c>
      <c r="E739" s="5">
        <f>SUMIF(airport!C:C,'control sheet'!A:A,airport!K:K)</f>
        <v>0</v>
      </c>
      <c r="F739" s="5">
        <f>SUMIF(denarau!C:C,'control sheet'!A:A,denarau!K:K)</f>
        <v>0</v>
      </c>
      <c r="G739" s="98">
        <f>SUMIF(fijian!$C:$C,'control sheet'!$A:$A,fijian!$K:$K)</f>
        <v>0</v>
      </c>
      <c r="H739" s="5">
        <f>SUMIF(north!C:C,'control sheet'!A:A,north!K:K)</f>
        <v>0</v>
      </c>
      <c r="I739" s="5"/>
      <c r="J739" s="5"/>
      <c r="L739" s="6">
        <f t="shared" si="1221"/>
        <v>0</v>
      </c>
      <c r="N7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39" s="96">
        <f t="shared" si="1222"/>
        <v>0</v>
      </c>
      <c r="R7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39" s="6">
        <f t="shared" si="1223"/>
        <v>0</v>
      </c>
      <c r="AE739" s="7"/>
      <c r="AF739" s="6">
        <f t="shared" si="1232"/>
        <v>0</v>
      </c>
      <c r="AG739" s="6">
        <f t="shared" si="1232"/>
        <v>0</v>
      </c>
      <c r="AH739" s="6">
        <f t="shared" si="1232"/>
        <v>0</v>
      </c>
      <c r="AI739" s="6">
        <f t="shared" si="1232"/>
        <v>0</v>
      </c>
      <c r="AJ739" s="6">
        <f t="shared" si="1232"/>
        <v>0</v>
      </c>
      <c r="AK739" s="6">
        <f t="shared" si="1232"/>
        <v>0</v>
      </c>
      <c r="AL739" s="6"/>
      <c r="AM7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39" s="9" t="e">
        <f t="shared" si="1233"/>
        <v>#REF!</v>
      </c>
      <c r="BD739" s="9" t="e">
        <f t="shared" si="1233"/>
        <v>#REF!</v>
      </c>
      <c r="BE739" s="9" t="e">
        <f t="shared" si="1233"/>
        <v>#REF!</v>
      </c>
      <c r="BF739" s="9" t="e">
        <f t="shared" si="1233"/>
        <v>#REF!</v>
      </c>
      <c r="BG739" s="9" t="e">
        <f t="shared" si="1233"/>
        <v>#REF!</v>
      </c>
      <c r="BH739" s="9" t="e">
        <f t="shared" si="1233"/>
        <v>#REF!</v>
      </c>
      <c r="BI739" s="9" t="e">
        <f t="shared" si="1233"/>
        <v>#REF!</v>
      </c>
      <c r="BL739" s="10" t="e">
        <f>SUMIF([3]gfs0910a!#REF!,'[3]total hrs'!#REF!,[3]gfs0910a!#REF!)</f>
        <v>#REF!</v>
      </c>
      <c r="BM739" s="10" t="e">
        <f t="shared" si="1226"/>
        <v>#REF!</v>
      </c>
      <c r="BN739" s="10" t="e">
        <f>SUMIF([3]gfs0910a!#REF!,'[3]total hrs'!#REF!,[3]gfs0910a!#REF!)</f>
        <v>#REF!</v>
      </c>
      <c r="BO739" s="10" t="e">
        <f t="shared" si="1227"/>
        <v>#REF!</v>
      </c>
      <c r="BP739" s="10" t="e">
        <f>SUMIF([3]gfs0910a!#REF!,'[3]total hrs'!#REF!,[3]gfs0910a!#REF!)</f>
        <v>#REF!</v>
      </c>
      <c r="BQ739" s="10" t="e">
        <f t="shared" si="1228"/>
        <v>#REF!</v>
      </c>
      <c r="BR739" s="10" t="e">
        <f>SUMIF([3]gfs0910a!#REF!,'[3]total hrs'!#REF!,[3]gfs0910a!#REF!)</f>
        <v>#REF!</v>
      </c>
      <c r="BS739" s="10" t="e">
        <f t="shared" si="1229"/>
        <v>#REF!</v>
      </c>
      <c r="BT739" s="10" t="e">
        <f>SUMIF([3]gfs0910a!#REF!,'[3]total hrs'!#REF!,[3]gfs0910a!#REF!)</f>
        <v>#REF!</v>
      </c>
      <c r="BU739" s="10" t="e">
        <f t="shared" si="1230"/>
        <v>#REF!</v>
      </c>
      <c r="BV739" s="10" t="e">
        <f>SUMIF([3]gfs0910a!#REF!,'[3]total hrs'!#REF!,[3]gfs0910a!#REF!)</f>
        <v>#REF!</v>
      </c>
      <c r="BW739" s="10" t="e">
        <f t="shared" si="1231"/>
        <v>#REF!</v>
      </c>
    </row>
    <row r="740" spans="1:75" ht="21" customHeight="1" x14ac:dyDescent="0.25">
      <c r="A740" s="12">
        <v>52847</v>
      </c>
      <c r="B740" s="12" t="s">
        <v>773</v>
      </c>
      <c r="C740" s="15" t="s">
        <v>20</v>
      </c>
      <c r="D740" s="29">
        <f>SUMIF(general!$C:$C,'control sheet'!$A:$A,general!$K:$K)</f>
        <v>0</v>
      </c>
      <c r="E740" s="5">
        <f>SUMIF(airport!C:C,'control sheet'!A:A,airport!K:K)</f>
        <v>0</v>
      </c>
      <c r="F740" s="5">
        <f>SUMIF(denarau!C:C,'control sheet'!A:A,denarau!K:K)</f>
        <v>0</v>
      </c>
      <c r="G740" s="98">
        <f>SUMIF(fijian!$C:$C,'control sheet'!$A:$A,fijian!$K:$K)</f>
        <v>0</v>
      </c>
      <c r="H740" s="5">
        <f>SUMIF(north!C:C,'control sheet'!A:A,north!K:K)</f>
        <v>0</v>
      </c>
      <c r="I740" s="5"/>
      <c r="J740" s="5"/>
      <c r="L740" s="6">
        <f t="shared" si="1221"/>
        <v>0</v>
      </c>
      <c r="N7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0" s="96">
        <f t="shared" si="1222"/>
        <v>0</v>
      </c>
      <c r="R7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0" s="6">
        <f t="shared" si="1223"/>
        <v>0</v>
      </c>
      <c r="AE740" s="7"/>
      <c r="AF740" s="6">
        <f t="shared" si="1232"/>
        <v>0</v>
      </c>
      <c r="AG740" s="6">
        <f t="shared" si="1232"/>
        <v>0</v>
      </c>
      <c r="AH740" s="6">
        <f t="shared" si="1232"/>
        <v>0</v>
      </c>
      <c r="AI740" s="6">
        <f t="shared" si="1232"/>
        <v>0</v>
      </c>
      <c r="AJ740" s="6">
        <f t="shared" si="1232"/>
        <v>0</v>
      </c>
      <c r="AK740" s="6">
        <f t="shared" si="1232"/>
        <v>0</v>
      </c>
      <c r="AL740" s="6"/>
      <c r="AM7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0" s="9" t="e">
        <f t="shared" si="1233"/>
        <v>#REF!</v>
      </c>
      <c r="BD740" s="9" t="e">
        <f t="shared" si="1233"/>
        <v>#REF!</v>
      </c>
      <c r="BE740" s="9" t="e">
        <f t="shared" si="1233"/>
        <v>#REF!</v>
      </c>
      <c r="BF740" s="9" t="e">
        <f t="shared" si="1233"/>
        <v>#REF!</v>
      </c>
      <c r="BG740" s="9" t="e">
        <f t="shared" si="1233"/>
        <v>#REF!</v>
      </c>
      <c r="BH740" s="9" t="e">
        <f t="shared" si="1233"/>
        <v>#REF!</v>
      </c>
      <c r="BI740" s="9" t="e">
        <f t="shared" si="1233"/>
        <v>#REF!</v>
      </c>
      <c r="BL740" s="10" t="e">
        <f>SUMIF([3]gfs0910a!#REF!,'[3]total hrs'!#REF!,[3]gfs0910a!#REF!)</f>
        <v>#REF!</v>
      </c>
      <c r="BM740" s="10" t="e">
        <f t="shared" si="1226"/>
        <v>#REF!</v>
      </c>
      <c r="BN740" s="10" t="e">
        <f>SUMIF([3]gfs0910a!#REF!,'[3]total hrs'!#REF!,[3]gfs0910a!#REF!)</f>
        <v>#REF!</v>
      </c>
      <c r="BO740" s="10" t="e">
        <f t="shared" si="1227"/>
        <v>#REF!</v>
      </c>
      <c r="BP740" s="10" t="e">
        <f>SUMIF([3]gfs0910a!#REF!,'[3]total hrs'!#REF!,[3]gfs0910a!#REF!)</f>
        <v>#REF!</v>
      </c>
      <c r="BQ740" s="10" t="e">
        <f t="shared" si="1228"/>
        <v>#REF!</v>
      </c>
      <c r="BR740" s="10" t="e">
        <f>SUMIF([3]gfs0910a!#REF!,'[3]total hrs'!#REF!,[3]gfs0910a!#REF!)</f>
        <v>#REF!</v>
      </c>
      <c r="BS740" s="10" t="e">
        <f t="shared" si="1229"/>
        <v>#REF!</v>
      </c>
      <c r="BT740" s="10" t="e">
        <f>SUMIF([3]gfs0910a!#REF!,'[3]total hrs'!#REF!,[3]gfs0910a!#REF!)</f>
        <v>#REF!</v>
      </c>
      <c r="BU740" s="10" t="e">
        <f t="shared" si="1230"/>
        <v>#REF!</v>
      </c>
      <c r="BV740" s="10" t="e">
        <f>SUMIF([3]gfs0910a!#REF!,'[3]total hrs'!#REF!,[3]gfs0910a!#REF!)</f>
        <v>#REF!</v>
      </c>
      <c r="BW740" s="10" t="e">
        <f t="shared" si="1231"/>
        <v>#REF!</v>
      </c>
    </row>
    <row r="741" spans="1:75" ht="21" customHeight="1" x14ac:dyDescent="0.25">
      <c r="A741" s="12">
        <v>52848</v>
      </c>
      <c r="B741" s="12" t="s">
        <v>774</v>
      </c>
      <c r="C741" s="15" t="s">
        <v>20</v>
      </c>
      <c r="D741" s="29">
        <f>SUMIF(general!$C:$C,'control sheet'!$A:$A,general!$K:$K)</f>
        <v>0</v>
      </c>
      <c r="E741" s="5">
        <f>SUMIF(airport!C:C,'control sheet'!A:A,airport!K:K)</f>
        <v>0</v>
      </c>
      <c r="F741" s="5">
        <f>SUMIF(denarau!C:C,'control sheet'!A:A,denarau!K:K)</f>
        <v>0</v>
      </c>
      <c r="G741" s="98">
        <f>SUMIF(fijian!$C:$C,'control sheet'!$A:$A,fijian!$K:$K)</f>
        <v>0</v>
      </c>
      <c r="H741" s="5">
        <f>SUMIF(north!C:C,'control sheet'!A:A,north!K:K)</f>
        <v>0</v>
      </c>
      <c r="I741" s="5"/>
      <c r="J741" s="5"/>
      <c r="L741" s="6">
        <f t="shared" si="1221"/>
        <v>0</v>
      </c>
      <c r="N7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1" s="96">
        <f t="shared" si="1222"/>
        <v>0</v>
      </c>
      <c r="R7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1" s="6">
        <f t="shared" si="1223"/>
        <v>0</v>
      </c>
      <c r="AE741" s="7"/>
      <c r="AF741" s="6">
        <f t="shared" si="1232"/>
        <v>0</v>
      </c>
      <c r="AG741" s="6">
        <f t="shared" si="1232"/>
        <v>0</v>
      </c>
      <c r="AH741" s="6">
        <f t="shared" si="1232"/>
        <v>0</v>
      </c>
      <c r="AI741" s="6">
        <f t="shared" si="1232"/>
        <v>0</v>
      </c>
      <c r="AJ741" s="6">
        <f t="shared" si="1232"/>
        <v>0</v>
      </c>
      <c r="AK741" s="6">
        <f t="shared" si="1232"/>
        <v>0</v>
      </c>
      <c r="AL741" s="6"/>
      <c r="AM7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1" s="9" t="e">
        <f t="shared" si="1233"/>
        <v>#REF!</v>
      </c>
      <c r="BD741" s="9" t="e">
        <f t="shared" si="1233"/>
        <v>#REF!</v>
      </c>
      <c r="BE741" s="9" t="e">
        <f t="shared" si="1233"/>
        <v>#REF!</v>
      </c>
      <c r="BF741" s="9" t="e">
        <f t="shared" si="1233"/>
        <v>#REF!</v>
      </c>
      <c r="BG741" s="9" t="e">
        <f t="shared" si="1233"/>
        <v>#REF!</v>
      </c>
      <c r="BH741" s="9" t="e">
        <f t="shared" si="1233"/>
        <v>#REF!</v>
      </c>
      <c r="BI741" s="9" t="e">
        <f t="shared" si="1233"/>
        <v>#REF!</v>
      </c>
      <c r="BL741" s="10" t="e">
        <f>SUMIF([3]gfs0910a!#REF!,'[3]total hrs'!#REF!,[3]gfs0910a!#REF!)</f>
        <v>#REF!</v>
      </c>
      <c r="BM741" s="10" t="e">
        <f t="shared" si="1226"/>
        <v>#REF!</v>
      </c>
      <c r="BN741" s="10" t="e">
        <f>SUMIF([3]gfs0910a!#REF!,'[3]total hrs'!#REF!,[3]gfs0910a!#REF!)</f>
        <v>#REF!</v>
      </c>
      <c r="BO741" s="10" t="e">
        <f t="shared" si="1227"/>
        <v>#REF!</v>
      </c>
      <c r="BP741" s="10" t="e">
        <f>SUMIF([3]gfs0910a!#REF!,'[3]total hrs'!#REF!,[3]gfs0910a!#REF!)</f>
        <v>#REF!</v>
      </c>
      <c r="BQ741" s="10" t="e">
        <f t="shared" si="1228"/>
        <v>#REF!</v>
      </c>
      <c r="BR741" s="10" t="e">
        <f>SUMIF([3]gfs0910a!#REF!,'[3]total hrs'!#REF!,[3]gfs0910a!#REF!)</f>
        <v>#REF!</v>
      </c>
      <c r="BS741" s="10" t="e">
        <f t="shared" si="1229"/>
        <v>#REF!</v>
      </c>
      <c r="BT741" s="10" t="e">
        <f>SUMIF([3]gfs0910a!#REF!,'[3]total hrs'!#REF!,[3]gfs0910a!#REF!)</f>
        <v>#REF!</v>
      </c>
      <c r="BU741" s="10" t="e">
        <f t="shared" si="1230"/>
        <v>#REF!</v>
      </c>
      <c r="BV741" s="10" t="e">
        <f>SUMIF([3]gfs0910a!#REF!,'[3]total hrs'!#REF!,[3]gfs0910a!#REF!)</f>
        <v>#REF!</v>
      </c>
      <c r="BW741" s="10" t="e">
        <f t="shared" si="1231"/>
        <v>#REF!</v>
      </c>
    </row>
    <row r="742" spans="1:75" ht="21" customHeight="1" x14ac:dyDescent="0.25">
      <c r="A742" s="12">
        <v>52849</v>
      </c>
      <c r="B742" s="12" t="s">
        <v>775</v>
      </c>
      <c r="C742" s="15" t="s">
        <v>20</v>
      </c>
      <c r="D742" s="29">
        <f>SUMIF(general!$C:$C,'control sheet'!$A:$A,general!$K:$K)</f>
        <v>0</v>
      </c>
      <c r="E742" s="5">
        <f>SUMIF(airport!C:C,'control sheet'!A:A,airport!K:K)</f>
        <v>0</v>
      </c>
      <c r="F742" s="5">
        <f>SUMIF(denarau!C:C,'control sheet'!A:A,denarau!K:K)</f>
        <v>0</v>
      </c>
      <c r="G742" s="98">
        <f>SUMIF(fijian!$C:$C,'control sheet'!$A:$A,fijian!$K:$K)</f>
        <v>0</v>
      </c>
      <c r="H742" s="5">
        <f>SUMIF(north!C:C,'control sheet'!A:A,north!K:K)</f>
        <v>0</v>
      </c>
      <c r="I742" s="5"/>
      <c r="J742" s="5"/>
      <c r="L742" s="6">
        <f t="shared" si="1221"/>
        <v>0</v>
      </c>
      <c r="N7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2" s="96">
        <f t="shared" si="1222"/>
        <v>0</v>
      </c>
      <c r="R7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2" s="6">
        <f t="shared" si="1223"/>
        <v>0</v>
      </c>
      <c r="AE742" s="7"/>
      <c r="AF742" s="6">
        <f t="shared" si="1232"/>
        <v>0</v>
      </c>
      <c r="AG742" s="6">
        <f t="shared" si="1232"/>
        <v>0</v>
      </c>
      <c r="AH742" s="6">
        <f t="shared" si="1232"/>
        <v>0</v>
      </c>
      <c r="AI742" s="6">
        <f t="shared" si="1232"/>
        <v>0</v>
      </c>
      <c r="AJ742" s="6">
        <f t="shared" si="1232"/>
        <v>0</v>
      </c>
      <c r="AK742" s="6">
        <f t="shared" si="1232"/>
        <v>0</v>
      </c>
      <c r="AL742" s="6"/>
      <c r="AM7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2" s="9" t="e">
        <f t="shared" si="1233"/>
        <v>#REF!</v>
      </c>
      <c r="BD742" s="9" t="e">
        <f t="shared" si="1233"/>
        <v>#REF!</v>
      </c>
      <c r="BE742" s="9" t="e">
        <f t="shared" si="1233"/>
        <v>#REF!</v>
      </c>
      <c r="BF742" s="9" t="e">
        <f t="shared" si="1233"/>
        <v>#REF!</v>
      </c>
      <c r="BG742" s="9" t="e">
        <f t="shared" si="1233"/>
        <v>#REF!</v>
      </c>
      <c r="BH742" s="9" t="e">
        <f t="shared" si="1233"/>
        <v>#REF!</v>
      </c>
      <c r="BI742" s="9" t="e">
        <f t="shared" si="1233"/>
        <v>#REF!</v>
      </c>
      <c r="BL742" s="10" t="e">
        <f>SUMIF([3]gfs0910a!#REF!,'[3]total hrs'!#REF!,[3]gfs0910a!#REF!)</f>
        <v>#REF!</v>
      </c>
      <c r="BM742" s="10" t="e">
        <f t="shared" si="1226"/>
        <v>#REF!</v>
      </c>
      <c r="BN742" s="10" t="e">
        <f>SUMIF([3]gfs0910a!#REF!,'[3]total hrs'!#REF!,[3]gfs0910a!#REF!)</f>
        <v>#REF!</v>
      </c>
      <c r="BO742" s="10" t="e">
        <f t="shared" si="1227"/>
        <v>#REF!</v>
      </c>
      <c r="BP742" s="10" t="e">
        <f>SUMIF([3]gfs0910a!#REF!,'[3]total hrs'!#REF!,[3]gfs0910a!#REF!)</f>
        <v>#REF!</v>
      </c>
      <c r="BQ742" s="10" t="e">
        <f t="shared" si="1228"/>
        <v>#REF!</v>
      </c>
      <c r="BR742" s="10" t="e">
        <f>SUMIF([3]gfs0910a!#REF!,'[3]total hrs'!#REF!,[3]gfs0910a!#REF!)</f>
        <v>#REF!</v>
      </c>
      <c r="BS742" s="10" t="e">
        <f t="shared" si="1229"/>
        <v>#REF!</v>
      </c>
      <c r="BT742" s="10" t="e">
        <f>SUMIF([3]gfs0910a!#REF!,'[3]total hrs'!#REF!,[3]gfs0910a!#REF!)</f>
        <v>#REF!</v>
      </c>
      <c r="BU742" s="10" t="e">
        <f t="shared" si="1230"/>
        <v>#REF!</v>
      </c>
      <c r="BV742" s="10" t="e">
        <f>SUMIF([3]gfs0910a!#REF!,'[3]total hrs'!#REF!,[3]gfs0910a!#REF!)</f>
        <v>#REF!</v>
      </c>
      <c r="BW742" s="10" t="e">
        <f t="shared" si="1231"/>
        <v>#REF!</v>
      </c>
    </row>
    <row r="743" spans="1:75" ht="21" customHeight="1" x14ac:dyDescent="0.25">
      <c r="A743" s="12">
        <v>52852</v>
      </c>
      <c r="B743" s="12" t="s">
        <v>781</v>
      </c>
      <c r="C743" s="15" t="s">
        <v>20</v>
      </c>
      <c r="D743" s="29">
        <f>SUMIF(general!$C:$C,'control sheet'!$A:$A,general!$K:$K)</f>
        <v>0</v>
      </c>
      <c r="E743" s="5">
        <f>SUMIF(airport!C:C,'control sheet'!A:A,airport!K:K)</f>
        <v>0</v>
      </c>
      <c r="F743" s="5">
        <f>SUMIF(denarau!C:C,'control sheet'!A:A,denarau!K:K)</f>
        <v>0</v>
      </c>
      <c r="G743" s="98">
        <f>SUMIF(fijian!$C:$C,'control sheet'!$A:$A,fijian!$K:$K)</f>
        <v>0</v>
      </c>
      <c r="H743" s="5">
        <f>SUMIF(north!C:C,'control sheet'!A:A,north!K:K)</f>
        <v>0</v>
      </c>
      <c r="I743" s="5"/>
      <c r="J743" s="5"/>
      <c r="L743" s="6">
        <f t="shared" si="1221"/>
        <v>0</v>
      </c>
      <c r="N7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3" s="96">
        <f t="shared" si="1222"/>
        <v>0</v>
      </c>
      <c r="R7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3" s="6">
        <f t="shared" si="1223"/>
        <v>0</v>
      </c>
      <c r="AE743" s="7"/>
      <c r="AF743" s="6">
        <f t="shared" ref="AF743:AF752" si="1234">+N743-W743</f>
        <v>0</v>
      </c>
      <c r="AG743" s="6">
        <f t="shared" ref="AG743:AG752" si="1235">+O743-X743</f>
        <v>0</v>
      </c>
      <c r="AH743" s="6">
        <f t="shared" ref="AH743:AH752" si="1236">+P743-Y743</f>
        <v>0</v>
      </c>
      <c r="AI743" s="6">
        <f t="shared" ref="AI743:AI752" si="1237">+Q743-Z743</f>
        <v>0</v>
      </c>
      <c r="AJ743" s="6">
        <f t="shared" ref="AJ743:AJ752" si="1238">+R743-AA743</f>
        <v>0</v>
      </c>
      <c r="AK743" s="6">
        <f t="shared" ref="AK743:AK752" si="1239">+S743-AB743</f>
        <v>0</v>
      </c>
      <c r="AL743" s="6"/>
      <c r="AM7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3" s="9" t="e">
        <f t="shared" ref="BC743:BC752" si="1240">+AM743-AU743</f>
        <v>#REF!</v>
      </c>
      <c r="BD743" s="9" t="e">
        <f t="shared" ref="BD743:BD752" si="1241">+AN743-AV743</f>
        <v>#REF!</v>
      </c>
      <c r="BE743" s="9" t="e">
        <f t="shared" ref="BE743:BE752" si="1242">+AO743-AW743</f>
        <v>#REF!</v>
      </c>
      <c r="BF743" s="9" t="e">
        <f t="shared" ref="BF743:BF752" si="1243">+AP743-AX743</f>
        <v>#REF!</v>
      </c>
      <c r="BG743" s="9" t="e">
        <f t="shared" ref="BG743:BG752" si="1244">+AQ743-AY743</f>
        <v>#REF!</v>
      </c>
      <c r="BH743" s="9" t="e">
        <f t="shared" ref="BH743:BH752" si="1245">+AR743-AZ743</f>
        <v>#REF!</v>
      </c>
      <c r="BI743" s="9" t="e">
        <f t="shared" ref="BI743:BI752" si="1246">+AS743-BA743</f>
        <v>#REF!</v>
      </c>
      <c r="BL743" s="10" t="e">
        <f>SUMIF([3]gfs0910a!#REF!,'[3]total hrs'!#REF!,[3]gfs0910a!#REF!)</f>
        <v>#REF!</v>
      </c>
      <c r="BM743" s="10" t="e">
        <f t="shared" si="1226"/>
        <v>#REF!</v>
      </c>
      <c r="BN743" s="10" t="e">
        <f>SUMIF([3]gfs0910a!#REF!,'[3]total hrs'!#REF!,[3]gfs0910a!#REF!)</f>
        <v>#REF!</v>
      </c>
      <c r="BO743" s="10" t="e">
        <f t="shared" si="1227"/>
        <v>#REF!</v>
      </c>
      <c r="BP743" s="10" t="e">
        <f>SUMIF([3]gfs0910a!#REF!,'[3]total hrs'!#REF!,[3]gfs0910a!#REF!)</f>
        <v>#REF!</v>
      </c>
      <c r="BQ743" s="10" t="e">
        <f t="shared" si="1228"/>
        <v>#REF!</v>
      </c>
      <c r="BR743" s="10" t="e">
        <f>SUMIF([3]gfs0910a!#REF!,'[3]total hrs'!#REF!,[3]gfs0910a!#REF!)</f>
        <v>#REF!</v>
      </c>
      <c r="BS743" s="10" t="e">
        <f t="shared" si="1229"/>
        <v>#REF!</v>
      </c>
      <c r="BT743" s="10" t="e">
        <f>SUMIF([3]gfs0910a!#REF!,'[3]total hrs'!#REF!,[3]gfs0910a!#REF!)</f>
        <v>#REF!</v>
      </c>
      <c r="BU743" s="10" t="e">
        <f t="shared" si="1230"/>
        <v>#REF!</v>
      </c>
      <c r="BV743" s="10" t="e">
        <f>SUMIF([3]gfs0910a!#REF!,'[3]total hrs'!#REF!,[3]gfs0910a!#REF!)</f>
        <v>#REF!</v>
      </c>
      <c r="BW743" s="10" t="e">
        <f t="shared" si="1231"/>
        <v>#REF!</v>
      </c>
    </row>
    <row r="744" spans="1:75" ht="21" customHeight="1" x14ac:dyDescent="0.25">
      <c r="A744" s="12">
        <v>52853</v>
      </c>
      <c r="B744" s="12" t="s">
        <v>782</v>
      </c>
      <c r="C744" s="15" t="s">
        <v>20</v>
      </c>
      <c r="D744" s="29">
        <f>SUMIF(general!$C:$C,'control sheet'!$A:$A,general!$K:$K)</f>
        <v>0</v>
      </c>
      <c r="E744" s="5">
        <f>SUMIF(airport!C:C,'control sheet'!A:A,airport!K:K)</f>
        <v>0</v>
      </c>
      <c r="F744" s="5">
        <f>SUMIF(denarau!C:C,'control sheet'!A:A,denarau!K:K)</f>
        <v>0</v>
      </c>
      <c r="G744" s="98">
        <f>SUMIF(fijian!$C:$C,'control sheet'!$A:$A,fijian!$K:$K)</f>
        <v>0</v>
      </c>
      <c r="H744" s="5">
        <f>SUMIF(north!C:C,'control sheet'!A:A,north!K:K)</f>
        <v>0</v>
      </c>
      <c r="I744" s="5"/>
      <c r="J744" s="5"/>
      <c r="L744" s="6">
        <f t="shared" si="1221"/>
        <v>0</v>
      </c>
      <c r="N7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4" s="96">
        <f t="shared" si="1222"/>
        <v>0</v>
      </c>
      <c r="R7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4" s="6">
        <f t="shared" si="1223"/>
        <v>0</v>
      </c>
      <c r="AE744" s="7"/>
      <c r="AF744" s="6">
        <f t="shared" si="1234"/>
        <v>0</v>
      </c>
      <c r="AG744" s="6">
        <f t="shared" si="1235"/>
        <v>0</v>
      </c>
      <c r="AH744" s="6">
        <f t="shared" si="1236"/>
        <v>0</v>
      </c>
      <c r="AI744" s="6">
        <f t="shared" si="1237"/>
        <v>0</v>
      </c>
      <c r="AJ744" s="6">
        <f t="shared" si="1238"/>
        <v>0</v>
      </c>
      <c r="AK744" s="6">
        <f t="shared" si="1239"/>
        <v>0</v>
      </c>
      <c r="AL744" s="6"/>
      <c r="AM7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4" s="9" t="e">
        <f t="shared" si="1240"/>
        <v>#REF!</v>
      </c>
      <c r="BD744" s="9" t="e">
        <f t="shared" si="1241"/>
        <v>#REF!</v>
      </c>
      <c r="BE744" s="9" t="e">
        <f t="shared" si="1242"/>
        <v>#REF!</v>
      </c>
      <c r="BF744" s="9" t="e">
        <f t="shared" si="1243"/>
        <v>#REF!</v>
      </c>
      <c r="BG744" s="9" t="e">
        <f t="shared" si="1244"/>
        <v>#REF!</v>
      </c>
      <c r="BH744" s="9" t="e">
        <f t="shared" si="1245"/>
        <v>#REF!</v>
      </c>
      <c r="BI744" s="9" t="e">
        <f t="shared" si="1246"/>
        <v>#REF!</v>
      </c>
      <c r="BL744" s="10" t="e">
        <f>SUMIF([3]gfs0910a!#REF!,'[3]total hrs'!#REF!,[3]gfs0910a!#REF!)</f>
        <v>#REF!</v>
      </c>
      <c r="BM744" s="10" t="e">
        <f t="shared" si="1226"/>
        <v>#REF!</v>
      </c>
      <c r="BN744" s="10" t="e">
        <f>SUMIF([3]gfs0910a!#REF!,'[3]total hrs'!#REF!,[3]gfs0910a!#REF!)</f>
        <v>#REF!</v>
      </c>
      <c r="BO744" s="10" t="e">
        <f t="shared" si="1227"/>
        <v>#REF!</v>
      </c>
      <c r="BP744" s="10" t="e">
        <f>SUMIF([3]gfs0910a!#REF!,'[3]total hrs'!#REF!,[3]gfs0910a!#REF!)</f>
        <v>#REF!</v>
      </c>
      <c r="BQ744" s="10" t="e">
        <f t="shared" si="1228"/>
        <v>#REF!</v>
      </c>
      <c r="BR744" s="10" t="e">
        <f>SUMIF([3]gfs0910a!#REF!,'[3]total hrs'!#REF!,[3]gfs0910a!#REF!)</f>
        <v>#REF!</v>
      </c>
      <c r="BS744" s="10" t="e">
        <f t="shared" si="1229"/>
        <v>#REF!</v>
      </c>
      <c r="BT744" s="10" t="e">
        <f>SUMIF([3]gfs0910a!#REF!,'[3]total hrs'!#REF!,[3]gfs0910a!#REF!)</f>
        <v>#REF!</v>
      </c>
      <c r="BU744" s="10" t="e">
        <f t="shared" si="1230"/>
        <v>#REF!</v>
      </c>
      <c r="BV744" s="10" t="e">
        <f>SUMIF([3]gfs0910a!#REF!,'[3]total hrs'!#REF!,[3]gfs0910a!#REF!)</f>
        <v>#REF!</v>
      </c>
      <c r="BW744" s="10" t="e">
        <f t="shared" si="1231"/>
        <v>#REF!</v>
      </c>
    </row>
    <row r="745" spans="1:75" ht="21" customHeight="1" x14ac:dyDescent="0.25">
      <c r="A745" s="12">
        <v>52854</v>
      </c>
      <c r="B745" s="12" t="s">
        <v>783</v>
      </c>
      <c r="C745" s="15" t="s">
        <v>20</v>
      </c>
      <c r="D745" s="29">
        <f>SUMIF(general!$C:$C,'control sheet'!$A:$A,general!$K:$K)</f>
        <v>0</v>
      </c>
      <c r="E745" s="5">
        <f>SUMIF(airport!C:C,'control sheet'!A:A,airport!K:K)</f>
        <v>0</v>
      </c>
      <c r="F745" s="5">
        <f>SUMIF(denarau!C:C,'control sheet'!A:A,denarau!K:K)</f>
        <v>0</v>
      </c>
      <c r="G745" s="98">
        <f>SUMIF(fijian!$C:$C,'control sheet'!$A:$A,fijian!$K:$K)</f>
        <v>0</v>
      </c>
      <c r="H745" s="5">
        <f>SUMIF(north!C:C,'control sheet'!A:A,north!K:K)</f>
        <v>0</v>
      </c>
      <c r="I745" s="5"/>
      <c r="J745" s="5"/>
      <c r="L745" s="6">
        <f t="shared" si="1221"/>
        <v>0</v>
      </c>
      <c r="N7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5" s="96">
        <f t="shared" si="1222"/>
        <v>0</v>
      </c>
      <c r="R7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5" s="6">
        <f t="shared" si="1223"/>
        <v>0</v>
      </c>
      <c r="AE745" s="7"/>
      <c r="AF745" s="6">
        <f t="shared" si="1234"/>
        <v>0</v>
      </c>
      <c r="AG745" s="6">
        <f t="shared" si="1235"/>
        <v>0</v>
      </c>
      <c r="AH745" s="6">
        <f t="shared" si="1236"/>
        <v>0</v>
      </c>
      <c r="AI745" s="6">
        <f t="shared" si="1237"/>
        <v>0</v>
      </c>
      <c r="AJ745" s="6">
        <f t="shared" si="1238"/>
        <v>0</v>
      </c>
      <c r="AK745" s="6">
        <f t="shared" si="1239"/>
        <v>0</v>
      </c>
      <c r="AL745" s="6"/>
      <c r="AM7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5" s="9" t="e">
        <f t="shared" si="1240"/>
        <v>#REF!</v>
      </c>
      <c r="BD745" s="9" t="e">
        <f t="shared" si="1241"/>
        <v>#REF!</v>
      </c>
      <c r="BE745" s="9" t="e">
        <f t="shared" si="1242"/>
        <v>#REF!</v>
      </c>
      <c r="BF745" s="9" t="e">
        <f t="shared" si="1243"/>
        <v>#REF!</v>
      </c>
      <c r="BG745" s="9" t="e">
        <f t="shared" si="1244"/>
        <v>#REF!</v>
      </c>
      <c r="BH745" s="9" t="e">
        <f t="shared" si="1245"/>
        <v>#REF!</v>
      </c>
      <c r="BI745" s="9" t="e">
        <f t="shared" si="1246"/>
        <v>#REF!</v>
      </c>
      <c r="BL745" s="10" t="e">
        <f>SUMIF([3]gfs0910a!#REF!,'[3]total hrs'!#REF!,[3]gfs0910a!#REF!)</f>
        <v>#REF!</v>
      </c>
      <c r="BM745" s="10" t="e">
        <f t="shared" si="1226"/>
        <v>#REF!</v>
      </c>
      <c r="BN745" s="10" t="e">
        <f>SUMIF([3]gfs0910a!#REF!,'[3]total hrs'!#REF!,[3]gfs0910a!#REF!)</f>
        <v>#REF!</v>
      </c>
      <c r="BO745" s="10" t="e">
        <f t="shared" si="1227"/>
        <v>#REF!</v>
      </c>
      <c r="BP745" s="10" t="e">
        <f>SUMIF([3]gfs0910a!#REF!,'[3]total hrs'!#REF!,[3]gfs0910a!#REF!)</f>
        <v>#REF!</v>
      </c>
      <c r="BQ745" s="10" t="e">
        <f t="shared" si="1228"/>
        <v>#REF!</v>
      </c>
      <c r="BR745" s="10" t="e">
        <f>SUMIF([3]gfs0910a!#REF!,'[3]total hrs'!#REF!,[3]gfs0910a!#REF!)</f>
        <v>#REF!</v>
      </c>
      <c r="BS745" s="10" t="e">
        <f t="shared" si="1229"/>
        <v>#REF!</v>
      </c>
      <c r="BT745" s="10" t="e">
        <f>SUMIF([3]gfs0910a!#REF!,'[3]total hrs'!#REF!,[3]gfs0910a!#REF!)</f>
        <v>#REF!</v>
      </c>
      <c r="BU745" s="10" t="e">
        <f t="shared" si="1230"/>
        <v>#REF!</v>
      </c>
      <c r="BV745" s="10" t="e">
        <f>SUMIF([3]gfs0910a!#REF!,'[3]total hrs'!#REF!,[3]gfs0910a!#REF!)</f>
        <v>#REF!</v>
      </c>
      <c r="BW745" s="10" t="e">
        <f t="shared" si="1231"/>
        <v>#REF!</v>
      </c>
    </row>
    <row r="746" spans="1:75" ht="21" customHeight="1" x14ac:dyDescent="0.25">
      <c r="A746" s="12">
        <v>52855</v>
      </c>
      <c r="B746" s="12" t="s">
        <v>784</v>
      </c>
      <c r="C746" s="15" t="s">
        <v>20</v>
      </c>
      <c r="D746" s="29">
        <f>SUMIF(general!$C:$C,'control sheet'!$A:$A,general!$K:$K)</f>
        <v>0</v>
      </c>
      <c r="E746" s="5">
        <f>SUMIF(airport!C:C,'control sheet'!A:A,airport!K:K)</f>
        <v>0</v>
      </c>
      <c r="F746" s="5">
        <f>SUMIF(denarau!C:C,'control sheet'!A:A,denarau!K:K)</f>
        <v>0</v>
      </c>
      <c r="G746" s="98">
        <f>SUMIF(fijian!$C:$C,'control sheet'!$A:$A,fijian!$K:$K)</f>
        <v>0</v>
      </c>
      <c r="H746" s="5">
        <f>SUMIF(north!C:C,'control sheet'!A:A,north!K:K)</f>
        <v>0</v>
      </c>
      <c r="I746" s="5"/>
      <c r="J746" s="5"/>
      <c r="L746" s="6">
        <f t="shared" si="1221"/>
        <v>0</v>
      </c>
      <c r="N7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6" s="96">
        <f t="shared" si="1222"/>
        <v>0</v>
      </c>
      <c r="R7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6" s="6">
        <f t="shared" si="1223"/>
        <v>0</v>
      </c>
      <c r="AE746" s="7"/>
      <c r="AF746" s="6">
        <f t="shared" si="1234"/>
        <v>0</v>
      </c>
      <c r="AG746" s="6">
        <f t="shared" si="1235"/>
        <v>0</v>
      </c>
      <c r="AH746" s="6">
        <f t="shared" si="1236"/>
        <v>0</v>
      </c>
      <c r="AI746" s="6">
        <f t="shared" si="1237"/>
        <v>0</v>
      </c>
      <c r="AJ746" s="6">
        <f t="shared" si="1238"/>
        <v>0</v>
      </c>
      <c r="AK746" s="6">
        <f t="shared" si="1239"/>
        <v>0</v>
      </c>
      <c r="AL746" s="6"/>
      <c r="AM7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6" s="9" t="e">
        <f t="shared" si="1240"/>
        <v>#REF!</v>
      </c>
      <c r="BD746" s="9" t="e">
        <f t="shared" si="1241"/>
        <v>#REF!</v>
      </c>
      <c r="BE746" s="9" t="e">
        <f t="shared" si="1242"/>
        <v>#REF!</v>
      </c>
      <c r="BF746" s="9" t="e">
        <f t="shared" si="1243"/>
        <v>#REF!</v>
      </c>
      <c r="BG746" s="9" t="e">
        <f t="shared" si="1244"/>
        <v>#REF!</v>
      </c>
      <c r="BH746" s="9" t="e">
        <f t="shared" si="1245"/>
        <v>#REF!</v>
      </c>
      <c r="BI746" s="9" t="e">
        <f t="shared" si="1246"/>
        <v>#REF!</v>
      </c>
      <c r="BL746" s="10" t="e">
        <f>SUMIF([3]gfs0910a!#REF!,'[3]total hrs'!#REF!,[3]gfs0910a!#REF!)</f>
        <v>#REF!</v>
      </c>
      <c r="BM746" s="10" t="e">
        <f t="shared" si="1226"/>
        <v>#REF!</v>
      </c>
      <c r="BN746" s="10" t="e">
        <f>SUMIF([3]gfs0910a!#REF!,'[3]total hrs'!#REF!,[3]gfs0910a!#REF!)</f>
        <v>#REF!</v>
      </c>
      <c r="BO746" s="10" t="e">
        <f t="shared" si="1227"/>
        <v>#REF!</v>
      </c>
      <c r="BP746" s="10" t="e">
        <f>SUMIF([3]gfs0910a!#REF!,'[3]total hrs'!#REF!,[3]gfs0910a!#REF!)</f>
        <v>#REF!</v>
      </c>
      <c r="BQ746" s="10" t="e">
        <f t="shared" si="1228"/>
        <v>#REF!</v>
      </c>
      <c r="BR746" s="10" t="e">
        <f>SUMIF([3]gfs0910a!#REF!,'[3]total hrs'!#REF!,[3]gfs0910a!#REF!)</f>
        <v>#REF!</v>
      </c>
      <c r="BS746" s="10" t="e">
        <f t="shared" si="1229"/>
        <v>#REF!</v>
      </c>
      <c r="BT746" s="10" t="e">
        <f>SUMIF([3]gfs0910a!#REF!,'[3]total hrs'!#REF!,[3]gfs0910a!#REF!)</f>
        <v>#REF!</v>
      </c>
      <c r="BU746" s="10" t="e">
        <f t="shared" si="1230"/>
        <v>#REF!</v>
      </c>
      <c r="BV746" s="10" t="e">
        <f>SUMIF([3]gfs0910a!#REF!,'[3]total hrs'!#REF!,[3]gfs0910a!#REF!)</f>
        <v>#REF!</v>
      </c>
      <c r="BW746" s="10" t="e">
        <f t="shared" si="1231"/>
        <v>#REF!</v>
      </c>
    </row>
    <row r="747" spans="1:75" ht="21" customHeight="1" x14ac:dyDescent="0.25">
      <c r="A747" s="12">
        <v>52856</v>
      </c>
      <c r="B747" s="12" t="s">
        <v>785</v>
      </c>
      <c r="C747" s="15" t="s">
        <v>20</v>
      </c>
      <c r="D747" s="29">
        <f>SUMIF(general!$C:$C,'control sheet'!$A:$A,general!$K:$K)</f>
        <v>0</v>
      </c>
      <c r="E747" s="5">
        <f>SUMIF(airport!C:C,'control sheet'!A:A,airport!K:K)</f>
        <v>0</v>
      </c>
      <c r="F747" s="5">
        <f>SUMIF(denarau!C:C,'control sheet'!A:A,denarau!K:K)</f>
        <v>0</v>
      </c>
      <c r="G747" s="98">
        <f>SUMIF(fijian!$C:$C,'control sheet'!$A:$A,fijian!$K:$K)</f>
        <v>0</v>
      </c>
      <c r="H747" s="5">
        <f>SUMIF(north!C:C,'control sheet'!A:A,north!K:K)</f>
        <v>0</v>
      </c>
      <c r="I747" s="5"/>
      <c r="J747" s="5"/>
      <c r="L747" s="6">
        <f t="shared" ref="L747:L752" si="1247">SUM(D747:J747)</f>
        <v>0</v>
      </c>
      <c r="N7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7" s="96">
        <f t="shared" ref="Q747:Q752" si="1248">SUM(N747:P747)-L747</f>
        <v>0</v>
      </c>
      <c r="R7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7" s="6">
        <f t="shared" ref="AD747:AD752" si="1249">+L747-U747</f>
        <v>0</v>
      </c>
      <c r="AE747" s="7"/>
      <c r="AF747" s="6">
        <f t="shared" si="1234"/>
        <v>0</v>
      </c>
      <c r="AG747" s="6">
        <f t="shared" si="1235"/>
        <v>0</v>
      </c>
      <c r="AH747" s="6">
        <f t="shared" si="1236"/>
        <v>0</v>
      </c>
      <c r="AI747" s="6">
        <f t="shared" si="1237"/>
        <v>0</v>
      </c>
      <c r="AJ747" s="6">
        <f t="shared" si="1238"/>
        <v>0</v>
      </c>
      <c r="AK747" s="6">
        <f t="shared" si="1239"/>
        <v>0</v>
      </c>
      <c r="AL747" s="6"/>
      <c r="AM7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7" s="9" t="e">
        <f t="shared" si="1240"/>
        <v>#REF!</v>
      </c>
      <c r="BD747" s="9" t="e">
        <f t="shared" si="1241"/>
        <v>#REF!</v>
      </c>
      <c r="BE747" s="9" t="e">
        <f t="shared" si="1242"/>
        <v>#REF!</v>
      </c>
      <c r="BF747" s="9" t="e">
        <f t="shared" si="1243"/>
        <v>#REF!</v>
      </c>
      <c r="BG747" s="9" t="e">
        <f t="shared" si="1244"/>
        <v>#REF!</v>
      </c>
      <c r="BH747" s="9" t="e">
        <f t="shared" si="1245"/>
        <v>#REF!</v>
      </c>
      <c r="BI747" s="9" t="e">
        <f t="shared" si="1246"/>
        <v>#REF!</v>
      </c>
      <c r="BL747" s="10" t="e">
        <f>SUMIF([3]gfs0910a!#REF!,'[3]total hrs'!#REF!,[3]gfs0910a!#REF!)</f>
        <v>#REF!</v>
      </c>
      <c r="BM747" s="10" t="e">
        <f t="shared" ref="BM747:BM752" si="1250">+BL747-L747</f>
        <v>#REF!</v>
      </c>
      <c r="BN747" s="10" t="e">
        <f>SUMIF([3]gfs0910a!#REF!,'[3]total hrs'!#REF!,[3]gfs0910a!#REF!)</f>
        <v>#REF!</v>
      </c>
      <c r="BO747" s="10" t="e">
        <f t="shared" ref="BO747:BO752" si="1251">+BN747-N747</f>
        <v>#REF!</v>
      </c>
      <c r="BP747" s="10" t="e">
        <f>SUMIF([3]gfs0910a!#REF!,'[3]total hrs'!#REF!,[3]gfs0910a!#REF!)</f>
        <v>#REF!</v>
      </c>
      <c r="BQ747" s="10" t="e">
        <f t="shared" ref="BQ747:BQ752" si="1252">+BP747-O747</f>
        <v>#REF!</v>
      </c>
      <c r="BR747" s="10" t="e">
        <f>SUMIF([3]gfs0910a!#REF!,'[3]total hrs'!#REF!,[3]gfs0910a!#REF!)</f>
        <v>#REF!</v>
      </c>
      <c r="BS747" s="10" t="e">
        <f t="shared" ref="BS747:BS752" si="1253">+BR747-P747</f>
        <v>#REF!</v>
      </c>
      <c r="BT747" s="10" t="e">
        <f>SUMIF([3]gfs0910a!#REF!,'[3]total hrs'!#REF!,[3]gfs0910a!#REF!)</f>
        <v>#REF!</v>
      </c>
      <c r="BU747" s="10" t="e">
        <f t="shared" ref="BU747:BU752" si="1254">+BT747-R747</f>
        <v>#REF!</v>
      </c>
      <c r="BV747" s="10" t="e">
        <f>SUMIF([3]gfs0910a!#REF!,'[3]total hrs'!#REF!,[3]gfs0910a!#REF!)</f>
        <v>#REF!</v>
      </c>
      <c r="BW747" s="10" t="e">
        <f t="shared" ref="BW747:BW752" si="1255">+BV747-S747</f>
        <v>#REF!</v>
      </c>
    </row>
    <row r="748" spans="1:75" ht="21" customHeight="1" x14ac:dyDescent="0.25">
      <c r="A748" s="12">
        <v>52857</v>
      </c>
      <c r="B748" s="12" t="s">
        <v>786</v>
      </c>
      <c r="C748" s="15" t="s">
        <v>20</v>
      </c>
      <c r="D748" s="29">
        <f>SUMIF(general!$C:$C,'control sheet'!$A:$A,general!$K:$K)</f>
        <v>0</v>
      </c>
      <c r="E748" s="5">
        <f>SUMIF(airport!C:C,'control sheet'!A:A,airport!K:K)</f>
        <v>0</v>
      </c>
      <c r="F748" s="5">
        <f>SUMIF(denarau!C:C,'control sheet'!A:A,denarau!K:K)</f>
        <v>0</v>
      </c>
      <c r="G748" s="98">
        <f>SUMIF(fijian!$C:$C,'control sheet'!$A:$A,fijian!$K:$K)</f>
        <v>0</v>
      </c>
      <c r="H748" s="5">
        <f>SUMIF(north!C:C,'control sheet'!A:A,north!K:K)</f>
        <v>0</v>
      </c>
      <c r="I748" s="5"/>
      <c r="J748" s="5"/>
      <c r="L748" s="6">
        <f t="shared" si="1247"/>
        <v>0</v>
      </c>
      <c r="N7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8" s="96">
        <f t="shared" si="1248"/>
        <v>0</v>
      </c>
      <c r="R7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8" s="6">
        <f t="shared" si="1249"/>
        <v>0</v>
      </c>
      <c r="AE748" s="7"/>
      <c r="AF748" s="6">
        <f t="shared" si="1234"/>
        <v>0</v>
      </c>
      <c r="AG748" s="6">
        <f t="shared" si="1235"/>
        <v>0</v>
      </c>
      <c r="AH748" s="6">
        <f t="shared" si="1236"/>
        <v>0</v>
      </c>
      <c r="AI748" s="6">
        <f t="shared" si="1237"/>
        <v>0</v>
      </c>
      <c r="AJ748" s="6">
        <f t="shared" si="1238"/>
        <v>0</v>
      </c>
      <c r="AK748" s="6">
        <f t="shared" si="1239"/>
        <v>0</v>
      </c>
      <c r="AL748" s="6"/>
      <c r="AM7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8" s="9" t="e">
        <f t="shared" si="1240"/>
        <v>#REF!</v>
      </c>
      <c r="BD748" s="9" t="e">
        <f t="shared" si="1241"/>
        <v>#REF!</v>
      </c>
      <c r="BE748" s="9" t="e">
        <f t="shared" si="1242"/>
        <v>#REF!</v>
      </c>
      <c r="BF748" s="9" t="e">
        <f t="shared" si="1243"/>
        <v>#REF!</v>
      </c>
      <c r="BG748" s="9" t="e">
        <f t="shared" si="1244"/>
        <v>#REF!</v>
      </c>
      <c r="BH748" s="9" t="e">
        <f t="shared" si="1245"/>
        <v>#REF!</v>
      </c>
      <c r="BI748" s="9" t="e">
        <f t="shared" si="1246"/>
        <v>#REF!</v>
      </c>
      <c r="BL748" s="10" t="e">
        <f>SUMIF([3]gfs0910a!#REF!,'[3]total hrs'!#REF!,[3]gfs0910a!#REF!)</f>
        <v>#REF!</v>
      </c>
      <c r="BM748" s="10" t="e">
        <f t="shared" si="1250"/>
        <v>#REF!</v>
      </c>
      <c r="BN748" s="10" t="e">
        <f>SUMIF([3]gfs0910a!#REF!,'[3]total hrs'!#REF!,[3]gfs0910a!#REF!)</f>
        <v>#REF!</v>
      </c>
      <c r="BO748" s="10" t="e">
        <f t="shared" si="1251"/>
        <v>#REF!</v>
      </c>
      <c r="BP748" s="10" t="e">
        <f>SUMIF([3]gfs0910a!#REF!,'[3]total hrs'!#REF!,[3]gfs0910a!#REF!)</f>
        <v>#REF!</v>
      </c>
      <c r="BQ748" s="10" t="e">
        <f t="shared" si="1252"/>
        <v>#REF!</v>
      </c>
      <c r="BR748" s="10" t="e">
        <f>SUMIF([3]gfs0910a!#REF!,'[3]total hrs'!#REF!,[3]gfs0910a!#REF!)</f>
        <v>#REF!</v>
      </c>
      <c r="BS748" s="10" t="e">
        <f t="shared" si="1253"/>
        <v>#REF!</v>
      </c>
      <c r="BT748" s="10" t="e">
        <f>SUMIF([3]gfs0910a!#REF!,'[3]total hrs'!#REF!,[3]gfs0910a!#REF!)</f>
        <v>#REF!</v>
      </c>
      <c r="BU748" s="10" t="e">
        <f t="shared" si="1254"/>
        <v>#REF!</v>
      </c>
      <c r="BV748" s="10" t="e">
        <f>SUMIF([3]gfs0910a!#REF!,'[3]total hrs'!#REF!,[3]gfs0910a!#REF!)</f>
        <v>#REF!</v>
      </c>
      <c r="BW748" s="10" t="e">
        <f t="shared" si="1255"/>
        <v>#REF!</v>
      </c>
    </row>
    <row r="749" spans="1:75" ht="21" customHeight="1" x14ac:dyDescent="0.25">
      <c r="A749" s="12">
        <v>52858</v>
      </c>
      <c r="B749" s="12" t="s">
        <v>787</v>
      </c>
      <c r="C749" s="15" t="s">
        <v>20</v>
      </c>
      <c r="D749" s="29">
        <f>SUMIF(general!$C:$C,'control sheet'!$A:$A,general!$K:$K)</f>
        <v>0</v>
      </c>
      <c r="E749" s="5">
        <f>SUMIF(airport!C:C,'control sheet'!A:A,airport!K:K)</f>
        <v>0</v>
      </c>
      <c r="F749" s="5">
        <f>SUMIF(denarau!C:C,'control sheet'!A:A,denarau!K:K)</f>
        <v>0</v>
      </c>
      <c r="G749" s="98">
        <f>SUMIF(fijian!$C:$C,'control sheet'!$A:$A,fijian!$K:$K)</f>
        <v>0</v>
      </c>
      <c r="H749" s="5">
        <f>SUMIF(north!C:C,'control sheet'!A:A,north!K:K)</f>
        <v>0</v>
      </c>
      <c r="I749" s="5"/>
      <c r="J749" s="5"/>
      <c r="L749" s="6">
        <f t="shared" si="1247"/>
        <v>0</v>
      </c>
      <c r="N7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49" s="96">
        <f t="shared" si="1248"/>
        <v>0</v>
      </c>
      <c r="R7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49" s="6">
        <f t="shared" si="1249"/>
        <v>0</v>
      </c>
      <c r="AE749" s="7"/>
      <c r="AF749" s="6">
        <f t="shared" si="1234"/>
        <v>0</v>
      </c>
      <c r="AG749" s="6">
        <f t="shared" si="1235"/>
        <v>0</v>
      </c>
      <c r="AH749" s="6">
        <f t="shared" si="1236"/>
        <v>0</v>
      </c>
      <c r="AI749" s="6">
        <f t="shared" si="1237"/>
        <v>0</v>
      </c>
      <c r="AJ749" s="6">
        <f t="shared" si="1238"/>
        <v>0</v>
      </c>
      <c r="AK749" s="6">
        <f t="shared" si="1239"/>
        <v>0</v>
      </c>
      <c r="AL749" s="6"/>
      <c r="AM7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49" s="9" t="e">
        <f t="shared" si="1240"/>
        <v>#REF!</v>
      </c>
      <c r="BD749" s="9" t="e">
        <f t="shared" si="1241"/>
        <v>#REF!</v>
      </c>
      <c r="BE749" s="9" t="e">
        <f t="shared" si="1242"/>
        <v>#REF!</v>
      </c>
      <c r="BF749" s="9" t="e">
        <f t="shared" si="1243"/>
        <v>#REF!</v>
      </c>
      <c r="BG749" s="9" t="e">
        <f t="shared" si="1244"/>
        <v>#REF!</v>
      </c>
      <c r="BH749" s="9" t="e">
        <f t="shared" si="1245"/>
        <v>#REF!</v>
      </c>
      <c r="BI749" s="9" t="e">
        <f t="shared" si="1246"/>
        <v>#REF!</v>
      </c>
      <c r="BL749" s="10" t="e">
        <f>SUMIF([3]gfs0910a!#REF!,'[3]total hrs'!#REF!,[3]gfs0910a!#REF!)</f>
        <v>#REF!</v>
      </c>
      <c r="BM749" s="10" t="e">
        <f t="shared" si="1250"/>
        <v>#REF!</v>
      </c>
      <c r="BN749" s="10" t="e">
        <f>SUMIF([3]gfs0910a!#REF!,'[3]total hrs'!#REF!,[3]gfs0910a!#REF!)</f>
        <v>#REF!</v>
      </c>
      <c r="BO749" s="10" t="e">
        <f t="shared" si="1251"/>
        <v>#REF!</v>
      </c>
      <c r="BP749" s="10" t="e">
        <f>SUMIF([3]gfs0910a!#REF!,'[3]total hrs'!#REF!,[3]gfs0910a!#REF!)</f>
        <v>#REF!</v>
      </c>
      <c r="BQ749" s="10" t="e">
        <f t="shared" si="1252"/>
        <v>#REF!</v>
      </c>
      <c r="BR749" s="10" t="e">
        <f>SUMIF([3]gfs0910a!#REF!,'[3]total hrs'!#REF!,[3]gfs0910a!#REF!)</f>
        <v>#REF!</v>
      </c>
      <c r="BS749" s="10" t="e">
        <f t="shared" si="1253"/>
        <v>#REF!</v>
      </c>
      <c r="BT749" s="10" t="e">
        <f>SUMIF([3]gfs0910a!#REF!,'[3]total hrs'!#REF!,[3]gfs0910a!#REF!)</f>
        <v>#REF!</v>
      </c>
      <c r="BU749" s="10" t="e">
        <f t="shared" si="1254"/>
        <v>#REF!</v>
      </c>
      <c r="BV749" s="10" t="e">
        <f>SUMIF([3]gfs0910a!#REF!,'[3]total hrs'!#REF!,[3]gfs0910a!#REF!)</f>
        <v>#REF!</v>
      </c>
      <c r="BW749" s="10" t="e">
        <f t="shared" si="1255"/>
        <v>#REF!</v>
      </c>
    </row>
    <row r="750" spans="1:75" ht="21" customHeight="1" x14ac:dyDescent="0.25">
      <c r="A750" s="12">
        <v>52859</v>
      </c>
      <c r="B750" s="12" t="s">
        <v>788</v>
      </c>
      <c r="C750" s="15" t="s">
        <v>20</v>
      </c>
      <c r="D750" s="29">
        <f>SUMIF(general!$C:$C,'control sheet'!$A:$A,general!$K:$K)</f>
        <v>0</v>
      </c>
      <c r="E750" s="5">
        <f>SUMIF(airport!C:C,'control sheet'!A:A,airport!K:K)</f>
        <v>0</v>
      </c>
      <c r="F750" s="5">
        <f>SUMIF(denarau!C:C,'control sheet'!A:A,denarau!K:K)</f>
        <v>0</v>
      </c>
      <c r="G750" s="98">
        <f>SUMIF(fijian!$C:$C,'control sheet'!$A:$A,fijian!$K:$K)</f>
        <v>0</v>
      </c>
      <c r="H750" s="5">
        <f>SUMIF(north!C:C,'control sheet'!A:A,north!K:K)</f>
        <v>0</v>
      </c>
      <c r="I750" s="5"/>
      <c r="J750" s="5"/>
      <c r="L750" s="6">
        <f t="shared" si="1247"/>
        <v>0</v>
      </c>
      <c r="N7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0" s="96">
        <f t="shared" si="1248"/>
        <v>0</v>
      </c>
      <c r="R7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0" s="6">
        <f t="shared" si="1249"/>
        <v>0</v>
      </c>
      <c r="AE750" s="7"/>
      <c r="AF750" s="6">
        <f t="shared" si="1234"/>
        <v>0</v>
      </c>
      <c r="AG750" s="6">
        <f t="shared" si="1235"/>
        <v>0</v>
      </c>
      <c r="AH750" s="6">
        <f t="shared" si="1236"/>
        <v>0</v>
      </c>
      <c r="AI750" s="6">
        <f t="shared" si="1237"/>
        <v>0</v>
      </c>
      <c r="AJ750" s="6">
        <f t="shared" si="1238"/>
        <v>0</v>
      </c>
      <c r="AK750" s="6">
        <f t="shared" si="1239"/>
        <v>0</v>
      </c>
      <c r="AL750" s="6"/>
      <c r="AM7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0" s="9" t="e">
        <f t="shared" si="1240"/>
        <v>#REF!</v>
      </c>
      <c r="BD750" s="9" t="e">
        <f t="shared" si="1241"/>
        <v>#REF!</v>
      </c>
      <c r="BE750" s="9" t="e">
        <f t="shared" si="1242"/>
        <v>#REF!</v>
      </c>
      <c r="BF750" s="9" t="e">
        <f t="shared" si="1243"/>
        <v>#REF!</v>
      </c>
      <c r="BG750" s="9" t="e">
        <f t="shared" si="1244"/>
        <v>#REF!</v>
      </c>
      <c r="BH750" s="9" t="e">
        <f t="shared" si="1245"/>
        <v>#REF!</v>
      </c>
      <c r="BI750" s="9" t="e">
        <f t="shared" si="1246"/>
        <v>#REF!</v>
      </c>
      <c r="BL750" s="10" t="e">
        <f>SUMIF([3]gfs0910a!#REF!,'[3]total hrs'!#REF!,[3]gfs0910a!#REF!)</f>
        <v>#REF!</v>
      </c>
      <c r="BM750" s="10" t="e">
        <f t="shared" si="1250"/>
        <v>#REF!</v>
      </c>
      <c r="BN750" s="10" t="e">
        <f>SUMIF([3]gfs0910a!#REF!,'[3]total hrs'!#REF!,[3]gfs0910a!#REF!)</f>
        <v>#REF!</v>
      </c>
      <c r="BO750" s="10" t="e">
        <f t="shared" si="1251"/>
        <v>#REF!</v>
      </c>
      <c r="BP750" s="10" t="e">
        <f>SUMIF([3]gfs0910a!#REF!,'[3]total hrs'!#REF!,[3]gfs0910a!#REF!)</f>
        <v>#REF!</v>
      </c>
      <c r="BQ750" s="10" t="e">
        <f t="shared" si="1252"/>
        <v>#REF!</v>
      </c>
      <c r="BR750" s="10" t="e">
        <f>SUMIF([3]gfs0910a!#REF!,'[3]total hrs'!#REF!,[3]gfs0910a!#REF!)</f>
        <v>#REF!</v>
      </c>
      <c r="BS750" s="10" t="e">
        <f t="shared" si="1253"/>
        <v>#REF!</v>
      </c>
      <c r="BT750" s="10" t="e">
        <f>SUMIF([3]gfs0910a!#REF!,'[3]total hrs'!#REF!,[3]gfs0910a!#REF!)</f>
        <v>#REF!</v>
      </c>
      <c r="BU750" s="10" t="e">
        <f t="shared" si="1254"/>
        <v>#REF!</v>
      </c>
      <c r="BV750" s="10" t="e">
        <f>SUMIF([3]gfs0910a!#REF!,'[3]total hrs'!#REF!,[3]gfs0910a!#REF!)</f>
        <v>#REF!</v>
      </c>
      <c r="BW750" s="10" t="e">
        <f t="shared" si="1255"/>
        <v>#REF!</v>
      </c>
    </row>
    <row r="751" spans="1:75" ht="21" customHeight="1" x14ac:dyDescent="0.25">
      <c r="A751" s="12">
        <v>52860</v>
      </c>
      <c r="B751" s="12" t="s">
        <v>789</v>
      </c>
      <c r="C751" s="15" t="s">
        <v>20</v>
      </c>
      <c r="D751" s="29">
        <f>SUMIF(general!$C:$C,'control sheet'!$A:$A,general!$K:$K)</f>
        <v>0</v>
      </c>
      <c r="E751" s="5">
        <f>SUMIF(airport!C:C,'control sheet'!A:A,airport!K:K)</f>
        <v>0</v>
      </c>
      <c r="F751" s="5">
        <f>SUMIF(denarau!C:C,'control sheet'!A:A,denarau!K:K)</f>
        <v>0</v>
      </c>
      <c r="G751" s="98">
        <f>SUMIF(fijian!$C:$C,'control sheet'!$A:$A,fijian!$K:$K)</f>
        <v>0</v>
      </c>
      <c r="H751" s="5">
        <f>SUMIF(north!C:C,'control sheet'!A:A,north!K:K)</f>
        <v>0</v>
      </c>
      <c r="I751" s="5"/>
      <c r="J751" s="5"/>
      <c r="L751" s="6">
        <f t="shared" si="1247"/>
        <v>0</v>
      </c>
      <c r="N7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1" s="96">
        <f t="shared" si="1248"/>
        <v>0</v>
      </c>
      <c r="R7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1" s="6">
        <f t="shared" si="1249"/>
        <v>0</v>
      </c>
      <c r="AE751" s="7"/>
      <c r="AF751" s="6">
        <f t="shared" si="1234"/>
        <v>0</v>
      </c>
      <c r="AG751" s="6">
        <f t="shared" si="1235"/>
        <v>0</v>
      </c>
      <c r="AH751" s="6">
        <f t="shared" si="1236"/>
        <v>0</v>
      </c>
      <c r="AI751" s="6">
        <f t="shared" si="1237"/>
        <v>0</v>
      </c>
      <c r="AJ751" s="6">
        <f t="shared" si="1238"/>
        <v>0</v>
      </c>
      <c r="AK751" s="6">
        <f t="shared" si="1239"/>
        <v>0</v>
      </c>
      <c r="AL751" s="6"/>
      <c r="AM7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1" s="9" t="e">
        <f t="shared" si="1240"/>
        <v>#REF!</v>
      </c>
      <c r="BD751" s="9" t="e">
        <f t="shared" si="1241"/>
        <v>#REF!</v>
      </c>
      <c r="BE751" s="9" t="e">
        <f t="shared" si="1242"/>
        <v>#REF!</v>
      </c>
      <c r="BF751" s="9" t="e">
        <f t="shared" si="1243"/>
        <v>#REF!</v>
      </c>
      <c r="BG751" s="9" t="e">
        <f t="shared" si="1244"/>
        <v>#REF!</v>
      </c>
      <c r="BH751" s="9" t="e">
        <f t="shared" si="1245"/>
        <v>#REF!</v>
      </c>
      <c r="BI751" s="9" t="e">
        <f t="shared" si="1246"/>
        <v>#REF!</v>
      </c>
      <c r="BL751" s="10" t="e">
        <f>SUMIF([3]gfs0910a!#REF!,'[3]total hrs'!#REF!,[3]gfs0910a!#REF!)</f>
        <v>#REF!</v>
      </c>
      <c r="BM751" s="10" t="e">
        <f t="shared" si="1250"/>
        <v>#REF!</v>
      </c>
      <c r="BN751" s="10" t="e">
        <f>SUMIF([3]gfs0910a!#REF!,'[3]total hrs'!#REF!,[3]gfs0910a!#REF!)</f>
        <v>#REF!</v>
      </c>
      <c r="BO751" s="10" t="e">
        <f t="shared" si="1251"/>
        <v>#REF!</v>
      </c>
      <c r="BP751" s="10" t="e">
        <f>SUMIF([3]gfs0910a!#REF!,'[3]total hrs'!#REF!,[3]gfs0910a!#REF!)</f>
        <v>#REF!</v>
      </c>
      <c r="BQ751" s="10" t="e">
        <f t="shared" si="1252"/>
        <v>#REF!</v>
      </c>
      <c r="BR751" s="10" t="e">
        <f>SUMIF([3]gfs0910a!#REF!,'[3]total hrs'!#REF!,[3]gfs0910a!#REF!)</f>
        <v>#REF!</v>
      </c>
      <c r="BS751" s="10" t="e">
        <f t="shared" si="1253"/>
        <v>#REF!</v>
      </c>
      <c r="BT751" s="10" t="e">
        <f>SUMIF([3]gfs0910a!#REF!,'[3]total hrs'!#REF!,[3]gfs0910a!#REF!)</f>
        <v>#REF!</v>
      </c>
      <c r="BU751" s="10" t="e">
        <f t="shared" si="1254"/>
        <v>#REF!</v>
      </c>
      <c r="BV751" s="10" t="e">
        <f>SUMIF([3]gfs0910a!#REF!,'[3]total hrs'!#REF!,[3]gfs0910a!#REF!)</f>
        <v>#REF!</v>
      </c>
      <c r="BW751" s="10" t="e">
        <f t="shared" si="1255"/>
        <v>#REF!</v>
      </c>
    </row>
    <row r="752" spans="1:75" ht="21" customHeight="1" x14ac:dyDescent="0.25">
      <c r="A752" s="12">
        <v>52861</v>
      </c>
      <c r="B752" s="12" t="s">
        <v>790</v>
      </c>
      <c r="C752" s="15" t="s">
        <v>20</v>
      </c>
      <c r="D752" s="29">
        <f>SUMIF(general!$C:$C,'control sheet'!$A:$A,general!$K:$K)</f>
        <v>0</v>
      </c>
      <c r="E752" s="5">
        <f>SUMIF(airport!C:C,'control sheet'!A:A,airport!K:K)</f>
        <v>0</v>
      </c>
      <c r="F752" s="5">
        <f>SUMIF(denarau!C:C,'control sheet'!A:A,denarau!K:K)</f>
        <v>0</v>
      </c>
      <c r="G752" s="98">
        <f>SUMIF(fijian!$C:$C,'control sheet'!$A:$A,fijian!$K:$K)</f>
        <v>0</v>
      </c>
      <c r="H752" s="5">
        <f>SUMIF(north!C:C,'control sheet'!A:A,north!K:K)</f>
        <v>0</v>
      </c>
      <c r="I752" s="5"/>
      <c r="J752" s="5"/>
      <c r="L752" s="6">
        <f t="shared" si="1247"/>
        <v>0</v>
      </c>
      <c r="N7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2" s="96">
        <f t="shared" si="1248"/>
        <v>0</v>
      </c>
      <c r="R7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2" s="6">
        <f t="shared" si="1249"/>
        <v>0</v>
      </c>
      <c r="AE752" s="7"/>
      <c r="AF752" s="6">
        <f t="shared" si="1234"/>
        <v>0</v>
      </c>
      <c r="AG752" s="6">
        <f t="shared" si="1235"/>
        <v>0</v>
      </c>
      <c r="AH752" s="6">
        <f t="shared" si="1236"/>
        <v>0</v>
      </c>
      <c r="AI752" s="6">
        <f t="shared" si="1237"/>
        <v>0</v>
      </c>
      <c r="AJ752" s="6">
        <f t="shared" si="1238"/>
        <v>0</v>
      </c>
      <c r="AK752" s="6">
        <f t="shared" si="1239"/>
        <v>0</v>
      </c>
      <c r="AL752" s="6"/>
      <c r="AM7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2" s="9" t="e">
        <f t="shared" si="1240"/>
        <v>#REF!</v>
      </c>
      <c r="BD752" s="9" t="e">
        <f t="shared" si="1241"/>
        <v>#REF!</v>
      </c>
      <c r="BE752" s="9" t="e">
        <f t="shared" si="1242"/>
        <v>#REF!</v>
      </c>
      <c r="BF752" s="9" t="e">
        <f t="shared" si="1243"/>
        <v>#REF!</v>
      </c>
      <c r="BG752" s="9" t="e">
        <f t="shared" si="1244"/>
        <v>#REF!</v>
      </c>
      <c r="BH752" s="9" t="e">
        <f t="shared" si="1245"/>
        <v>#REF!</v>
      </c>
      <c r="BI752" s="9" t="e">
        <f t="shared" si="1246"/>
        <v>#REF!</v>
      </c>
      <c r="BL752" s="10" t="e">
        <f>SUMIF([3]gfs0910a!#REF!,'[3]total hrs'!#REF!,[3]gfs0910a!#REF!)</f>
        <v>#REF!</v>
      </c>
      <c r="BM752" s="10" t="e">
        <f t="shared" si="1250"/>
        <v>#REF!</v>
      </c>
      <c r="BN752" s="10" t="e">
        <f>SUMIF([3]gfs0910a!#REF!,'[3]total hrs'!#REF!,[3]gfs0910a!#REF!)</f>
        <v>#REF!</v>
      </c>
      <c r="BO752" s="10" t="e">
        <f t="shared" si="1251"/>
        <v>#REF!</v>
      </c>
      <c r="BP752" s="10" t="e">
        <f>SUMIF([3]gfs0910a!#REF!,'[3]total hrs'!#REF!,[3]gfs0910a!#REF!)</f>
        <v>#REF!</v>
      </c>
      <c r="BQ752" s="10" t="e">
        <f t="shared" si="1252"/>
        <v>#REF!</v>
      </c>
      <c r="BR752" s="10" t="e">
        <f>SUMIF([3]gfs0910a!#REF!,'[3]total hrs'!#REF!,[3]gfs0910a!#REF!)</f>
        <v>#REF!</v>
      </c>
      <c r="BS752" s="10" t="e">
        <f t="shared" si="1253"/>
        <v>#REF!</v>
      </c>
      <c r="BT752" s="10" t="e">
        <f>SUMIF([3]gfs0910a!#REF!,'[3]total hrs'!#REF!,[3]gfs0910a!#REF!)</f>
        <v>#REF!</v>
      </c>
      <c r="BU752" s="10" t="e">
        <f t="shared" si="1254"/>
        <v>#REF!</v>
      </c>
      <c r="BV752" s="10" t="e">
        <f>SUMIF([3]gfs0910a!#REF!,'[3]total hrs'!#REF!,[3]gfs0910a!#REF!)</f>
        <v>#REF!</v>
      </c>
      <c r="BW752" s="10" t="e">
        <f t="shared" si="1255"/>
        <v>#REF!</v>
      </c>
    </row>
    <row r="753" spans="1:75" ht="21" customHeight="1" x14ac:dyDescent="0.25">
      <c r="A753" s="12">
        <v>52862</v>
      </c>
      <c r="B753" s="12" t="s">
        <v>791</v>
      </c>
      <c r="C753" s="15" t="s">
        <v>20</v>
      </c>
      <c r="D753" s="29">
        <f>SUMIF(general!$C:$C,'control sheet'!$A:$A,general!$K:$K)</f>
        <v>0</v>
      </c>
      <c r="E753" s="5">
        <f>SUMIF(airport!C:C,'control sheet'!A:A,airport!K:K)</f>
        <v>0</v>
      </c>
      <c r="F753" s="5">
        <f>SUMIF(denarau!C:C,'control sheet'!A:A,denarau!K:K)</f>
        <v>0</v>
      </c>
      <c r="G753" s="98">
        <f>SUMIF(fijian!$C:$C,'control sheet'!$A:$A,fijian!$K:$K)</f>
        <v>0</v>
      </c>
      <c r="H753" s="5">
        <f>SUMIF(north!C:C,'control sheet'!A:A,north!K:K)</f>
        <v>0</v>
      </c>
      <c r="I753" s="5"/>
      <c r="J753" s="5"/>
      <c r="L753" s="6">
        <f>SUM(D753:J753)</f>
        <v>0</v>
      </c>
      <c r="N7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3" s="96">
        <f>SUM(N753:P753)-L753</f>
        <v>0</v>
      </c>
      <c r="R7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3" s="6">
        <f>+L753-U753</f>
        <v>0</v>
      </c>
      <c r="AE753" s="7"/>
      <c r="AF753" s="6">
        <f t="shared" ref="AF753:AK753" si="1256">+N753-W753</f>
        <v>0</v>
      </c>
      <c r="AG753" s="6">
        <f t="shared" si="1256"/>
        <v>0</v>
      </c>
      <c r="AH753" s="6">
        <f t="shared" si="1256"/>
        <v>0</v>
      </c>
      <c r="AI753" s="6">
        <f t="shared" si="1256"/>
        <v>0</v>
      </c>
      <c r="AJ753" s="6">
        <f t="shared" si="1256"/>
        <v>0</v>
      </c>
      <c r="AK753" s="6">
        <f t="shared" si="1256"/>
        <v>0</v>
      </c>
      <c r="AL753" s="6"/>
      <c r="AM7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3" s="9" t="e">
        <f t="shared" ref="BC753:BI753" si="1257">+AM753-AU753</f>
        <v>#REF!</v>
      </c>
      <c r="BD753" s="9" t="e">
        <f t="shared" si="1257"/>
        <v>#REF!</v>
      </c>
      <c r="BE753" s="9" t="e">
        <f t="shared" si="1257"/>
        <v>#REF!</v>
      </c>
      <c r="BF753" s="9" t="e">
        <f t="shared" si="1257"/>
        <v>#REF!</v>
      </c>
      <c r="BG753" s="9" t="e">
        <f t="shared" si="1257"/>
        <v>#REF!</v>
      </c>
      <c r="BH753" s="9" t="e">
        <f t="shared" si="1257"/>
        <v>#REF!</v>
      </c>
      <c r="BI753" s="9" t="e">
        <f t="shared" si="1257"/>
        <v>#REF!</v>
      </c>
      <c r="BL753" s="10" t="e">
        <f>SUMIF([3]gfs0910a!#REF!,'[3]total hrs'!#REF!,[3]gfs0910a!#REF!)</f>
        <v>#REF!</v>
      </c>
      <c r="BM753" s="10" t="e">
        <f>+BL753-L753</f>
        <v>#REF!</v>
      </c>
      <c r="BN753" s="10" t="e">
        <f>SUMIF([3]gfs0910a!#REF!,'[3]total hrs'!#REF!,[3]gfs0910a!#REF!)</f>
        <v>#REF!</v>
      </c>
      <c r="BO753" s="10" t="e">
        <f>+BN753-N753</f>
        <v>#REF!</v>
      </c>
      <c r="BP753" s="10" t="e">
        <f>SUMIF([3]gfs0910a!#REF!,'[3]total hrs'!#REF!,[3]gfs0910a!#REF!)</f>
        <v>#REF!</v>
      </c>
      <c r="BQ753" s="10" t="e">
        <f>+BP753-O753</f>
        <v>#REF!</v>
      </c>
      <c r="BR753" s="10" t="e">
        <f>SUMIF([3]gfs0910a!#REF!,'[3]total hrs'!#REF!,[3]gfs0910a!#REF!)</f>
        <v>#REF!</v>
      </c>
      <c r="BS753" s="10" t="e">
        <f>+BR753-P753</f>
        <v>#REF!</v>
      </c>
      <c r="BT753" s="10" t="e">
        <f>SUMIF([3]gfs0910a!#REF!,'[3]total hrs'!#REF!,[3]gfs0910a!#REF!)</f>
        <v>#REF!</v>
      </c>
      <c r="BU753" s="10" t="e">
        <f>+BT753-R753</f>
        <v>#REF!</v>
      </c>
      <c r="BV753" s="10" t="e">
        <f>SUMIF([3]gfs0910a!#REF!,'[3]total hrs'!#REF!,[3]gfs0910a!#REF!)</f>
        <v>#REF!</v>
      </c>
      <c r="BW753" s="10" t="e">
        <f>+BV753-S753</f>
        <v>#REF!</v>
      </c>
    </row>
    <row r="754" spans="1:75" ht="21" customHeight="1" x14ac:dyDescent="0.25">
      <c r="A754" s="12">
        <v>52863</v>
      </c>
      <c r="B754" s="12" t="s">
        <v>792</v>
      </c>
      <c r="C754" s="15" t="s">
        <v>20</v>
      </c>
      <c r="D754" s="29">
        <f>SUMIF(general!$C:$C,'control sheet'!$A:$A,general!$K:$K)</f>
        <v>0</v>
      </c>
      <c r="E754" s="5">
        <f>SUMIF(airport!C:C,'control sheet'!A:A,airport!K:K)</f>
        <v>0</v>
      </c>
      <c r="F754" s="5">
        <f>SUMIF(denarau!C:C,'control sheet'!A:A,denarau!K:K)</f>
        <v>0</v>
      </c>
      <c r="G754" s="98">
        <f>SUMIF(fijian!$C:$C,'control sheet'!$A:$A,fijian!$K:$K)</f>
        <v>0</v>
      </c>
      <c r="H754" s="5">
        <f>SUMIF(north!C:C,'control sheet'!A:A,north!K:K)</f>
        <v>0</v>
      </c>
      <c r="I754" s="5"/>
      <c r="J754" s="5"/>
      <c r="L754" s="6">
        <f>SUM(D754:J754)</f>
        <v>0</v>
      </c>
      <c r="N7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4" s="96">
        <f>SUM(N754:P754)-L754</f>
        <v>0</v>
      </c>
      <c r="R7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4" s="6">
        <f>+L754-U754</f>
        <v>0</v>
      </c>
      <c r="AE754" s="7"/>
      <c r="AF754" s="6">
        <f t="shared" ref="AF754:AF795" si="1258">+N754-W754</f>
        <v>0</v>
      </c>
      <c r="AG754" s="6">
        <f t="shared" ref="AG754:AG795" si="1259">+O754-X754</f>
        <v>0</v>
      </c>
      <c r="AH754" s="6">
        <f t="shared" ref="AH754:AH795" si="1260">+P754-Y754</f>
        <v>0</v>
      </c>
      <c r="AI754" s="6">
        <f t="shared" ref="AI754:AI795" si="1261">+Q754-Z754</f>
        <v>0</v>
      </c>
      <c r="AJ754" s="6">
        <f t="shared" ref="AJ754:AJ795" si="1262">+R754-AA754</f>
        <v>0</v>
      </c>
      <c r="AK754" s="6">
        <f t="shared" ref="AK754:AK795" si="1263">+S754-AB754</f>
        <v>0</v>
      </c>
      <c r="AL754" s="6"/>
      <c r="AM7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4" s="9" t="e">
        <f t="shared" ref="BC754:BC795" si="1264">+AM754-AU754</f>
        <v>#REF!</v>
      </c>
      <c r="BD754" s="9" t="e">
        <f t="shared" ref="BD754:BD795" si="1265">+AN754-AV754</f>
        <v>#REF!</v>
      </c>
      <c r="BE754" s="9" t="e">
        <f t="shared" ref="BE754:BE795" si="1266">+AO754-AW754</f>
        <v>#REF!</v>
      </c>
      <c r="BF754" s="9" t="e">
        <f t="shared" ref="BF754:BF795" si="1267">+AP754-AX754</f>
        <v>#REF!</v>
      </c>
      <c r="BG754" s="9" t="e">
        <f t="shared" ref="BG754:BG795" si="1268">+AQ754-AY754</f>
        <v>#REF!</v>
      </c>
      <c r="BH754" s="9" t="e">
        <f t="shared" ref="BH754:BH795" si="1269">+AR754-AZ754</f>
        <v>#REF!</v>
      </c>
      <c r="BI754" s="9" t="e">
        <f t="shared" ref="BI754:BI795" si="1270">+AS754-BA754</f>
        <v>#REF!</v>
      </c>
      <c r="BL754" s="10" t="e">
        <f>SUMIF([3]gfs0910a!#REF!,'[3]total hrs'!#REF!,[3]gfs0910a!#REF!)</f>
        <v>#REF!</v>
      </c>
      <c r="BM754" s="10" t="e">
        <f>+BL754-L754</f>
        <v>#REF!</v>
      </c>
      <c r="BN754" s="10" t="e">
        <f>SUMIF([3]gfs0910a!#REF!,'[3]total hrs'!#REF!,[3]gfs0910a!#REF!)</f>
        <v>#REF!</v>
      </c>
      <c r="BO754" s="10" t="e">
        <f>+BN754-N754</f>
        <v>#REF!</v>
      </c>
      <c r="BP754" s="10" t="e">
        <f>SUMIF([3]gfs0910a!#REF!,'[3]total hrs'!#REF!,[3]gfs0910a!#REF!)</f>
        <v>#REF!</v>
      </c>
      <c r="BQ754" s="10" t="e">
        <f>+BP754-O754</f>
        <v>#REF!</v>
      </c>
      <c r="BR754" s="10" t="e">
        <f>SUMIF([3]gfs0910a!#REF!,'[3]total hrs'!#REF!,[3]gfs0910a!#REF!)</f>
        <v>#REF!</v>
      </c>
      <c r="BS754" s="10" t="e">
        <f>+BR754-P754</f>
        <v>#REF!</v>
      </c>
      <c r="BT754" s="10" t="e">
        <f>SUMIF([3]gfs0910a!#REF!,'[3]total hrs'!#REF!,[3]gfs0910a!#REF!)</f>
        <v>#REF!</v>
      </c>
      <c r="BU754" s="10" t="e">
        <f>+BT754-R754</f>
        <v>#REF!</v>
      </c>
      <c r="BV754" s="10" t="e">
        <f>SUMIF([3]gfs0910a!#REF!,'[3]total hrs'!#REF!,[3]gfs0910a!#REF!)</f>
        <v>#REF!</v>
      </c>
      <c r="BW754" s="10" t="e">
        <f>+BV754-S754</f>
        <v>#REF!</v>
      </c>
    </row>
    <row r="755" spans="1:75" ht="21" customHeight="1" x14ac:dyDescent="0.25">
      <c r="A755" s="12">
        <v>52864</v>
      </c>
      <c r="B755" s="12" t="s">
        <v>793</v>
      </c>
      <c r="C755" s="15" t="s">
        <v>20</v>
      </c>
      <c r="D755" s="29">
        <f>SUMIF(general!$C:$C,'control sheet'!$A:$A,general!$K:$K)</f>
        <v>0</v>
      </c>
      <c r="E755" s="5">
        <f>SUMIF(airport!C:C,'control sheet'!A:A,airport!K:K)</f>
        <v>0</v>
      </c>
      <c r="F755" s="5">
        <f>SUMIF(denarau!C:C,'control sheet'!A:A,denarau!K:K)</f>
        <v>0</v>
      </c>
      <c r="G755" s="98">
        <f>SUMIF(fijian!$C:$C,'control sheet'!$A:$A,fijian!$K:$K)</f>
        <v>0</v>
      </c>
      <c r="H755" s="5">
        <f>SUMIF(north!C:C,'control sheet'!A:A,north!K:K)</f>
        <v>0</v>
      </c>
      <c r="I755" s="5"/>
      <c r="J755" s="5"/>
      <c r="L755" s="6">
        <f>SUM(D755:J755)</f>
        <v>0</v>
      </c>
      <c r="N7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5" s="96">
        <f>SUM(N755:P755)-L755</f>
        <v>0</v>
      </c>
      <c r="R7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5" s="6">
        <f>+L755-U755</f>
        <v>0</v>
      </c>
      <c r="AE755" s="7"/>
      <c r="AF755" s="6">
        <f t="shared" si="1258"/>
        <v>0</v>
      </c>
      <c r="AG755" s="6">
        <f t="shared" si="1259"/>
        <v>0</v>
      </c>
      <c r="AH755" s="6">
        <f t="shared" si="1260"/>
        <v>0</v>
      </c>
      <c r="AI755" s="6">
        <f t="shared" si="1261"/>
        <v>0</v>
      </c>
      <c r="AJ755" s="6">
        <f t="shared" si="1262"/>
        <v>0</v>
      </c>
      <c r="AK755" s="6">
        <f t="shared" si="1263"/>
        <v>0</v>
      </c>
      <c r="AL755" s="6"/>
      <c r="AM7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5" s="9" t="e">
        <f t="shared" si="1264"/>
        <v>#REF!</v>
      </c>
      <c r="BD755" s="9" t="e">
        <f t="shared" si="1265"/>
        <v>#REF!</v>
      </c>
      <c r="BE755" s="9" t="e">
        <f t="shared" si="1266"/>
        <v>#REF!</v>
      </c>
      <c r="BF755" s="9" t="e">
        <f t="shared" si="1267"/>
        <v>#REF!</v>
      </c>
      <c r="BG755" s="9" t="e">
        <f t="shared" si="1268"/>
        <v>#REF!</v>
      </c>
      <c r="BH755" s="9" t="e">
        <f t="shared" si="1269"/>
        <v>#REF!</v>
      </c>
      <c r="BI755" s="9" t="e">
        <f t="shared" si="1270"/>
        <v>#REF!</v>
      </c>
      <c r="BL755" s="10" t="e">
        <f>SUMIF([3]gfs0910a!#REF!,'[3]total hrs'!#REF!,[3]gfs0910a!#REF!)</f>
        <v>#REF!</v>
      </c>
      <c r="BM755" s="10" t="e">
        <f>+BL755-L755</f>
        <v>#REF!</v>
      </c>
      <c r="BN755" s="10" t="e">
        <f>SUMIF([3]gfs0910a!#REF!,'[3]total hrs'!#REF!,[3]gfs0910a!#REF!)</f>
        <v>#REF!</v>
      </c>
      <c r="BO755" s="10" t="e">
        <f>+BN755-N755</f>
        <v>#REF!</v>
      </c>
      <c r="BP755" s="10" t="e">
        <f>SUMIF([3]gfs0910a!#REF!,'[3]total hrs'!#REF!,[3]gfs0910a!#REF!)</f>
        <v>#REF!</v>
      </c>
      <c r="BQ755" s="10" t="e">
        <f>+BP755-O755</f>
        <v>#REF!</v>
      </c>
      <c r="BR755" s="10" t="e">
        <f>SUMIF([3]gfs0910a!#REF!,'[3]total hrs'!#REF!,[3]gfs0910a!#REF!)</f>
        <v>#REF!</v>
      </c>
      <c r="BS755" s="10" t="e">
        <f>+BR755-P755</f>
        <v>#REF!</v>
      </c>
      <c r="BT755" s="10" t="e">
        <f>SUMIF([3]gfs0910a!#REF!,'[3]total hrs'!#REF!,[3]gfs0910a!#REF!)</f>
        <v>#REF!</v>
      </c>
      <c r="BU755" s="10" t="e">
        <f>+BT755-R755</f>
        <v>#REF!</v>
      </c>
      <c r="BV755" s="10" t="e">
        <f>SUMIF([3]gfs0910a!#REF!,'[3]total hrs'!#REF!,[3]gfs0910a!#REF!)</f>
        <v>#REF!</v>
      </c>
      <c r="BW755" s="10" t="e">
        <f>+BV755-S755</f>
        <v>#REF!</v>
      </c>
    </row>
    <row r="756" spans="1:75" ht="21" customHeight="1" x14ac:dyDescent="0.25">
      <c r="A756" s="12">
        <v>52865</v>
      </c>
      <c r="B756" s="12" t="s">
        <v>794</v>
      </c>
      <c r="C756" s="15" t="s">
        <v>20</v>
      </c>
      <c r="D756" s="29">
        <f>SUMIF(general!$C:$C,'control sheet'!$A:$A,general!$K:$K)</f>
        <v>0</v>
      </c>
      <c r="E756" s="5">
        <f>SUMIF(airport!C:C,'control sheet'!A:A,airport!K:K)</f>
        <v>0</v>
      </c>
      <c r="F756" s="5">
        <f>SUMIF(denarau!C:C,'control sheet'!A:A,denarau!K:K)</f>
        <v>0</v>
      </c>
      <c r="G756" s="98">
        <f>SUMIF(fijian!$C:$C,'control sheet'!$A:$A,fijian!$K:$K)</f>
        <v>0</v>
      </c>
      <c r="H756" s="5">
        <f>SUMIF(north!C:C,'control sheet'!A:A,north!K:K)</f>
        <v>0</v>
      </c>
      <c r="I756" s="5"/>
      <c r="J756" s="5"/>
      <c r="L756" s="6">
        <f>SUM(D756:J756)</f>
        <v>0</v>
      </c>
      <c r="N7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6" s="96">
        <f>SUM(N756:P756)-L756</f>
        <v>0</v>
      </c>
      <c r="R7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6" s="6">
        <f>+L756-U756</f>
        <v>0</v>
      </c>
      <c r="AE756" s="7"/>
      <c r="AF756" s="6">
        <f t="shared" si="1258"/>
        <v>0</v>
      </c>
      <c r="AG756" s="6">
        <f t="shared" si="1259"/>
        <v>0</v>
      </c>
      <c r="AH756" s="6">
        <f t="shared" si="1260"/>
        <v>0</v>
      </c>
      <c r="AI756" s="6">
        <f t="shared" si="1261"/>
        <v>0</v>
      </c>
      <c r="AJ756" s="6">
        <f t="shared" si="1262"/>
        <v>0</v>
      </c>
      <c r="AK756" s="6">
        <f t="shared" si="1263"/>
        <v>0</v>
      </c>
      <c r="AL756" s="6"/>
      <c r="AM7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6" s="9" t="e">
        <f t="shared" si="1264"/>
        <v>#REF!</v>
      </c>
      <c r="BD756" s="9" t="e">
        <f t="shared" si="1265"/>
        <v>#REF!</v>
      </c>
      <c r="BE756" s="9" t="e">
        <f t="shared" si="1266"/>
        <v>#REF!</v>
      </c>
      <c r="BF756" s="9" t="e">
        <f t="shared" si="1267"/>
        <v>#REF!</v>
      </c>
      <c r="BG756" s="9" t="e">
        <f t="shared" si="1268"/>
        <v>#REF!</v>
      </c>
      <c r="BH756" s="9" t="e">
        <f t="shared" si="1269"/>
        <v>#REF!</v>
      </c>
      <c r="BI756" s="9" t="e">
        <f t="shared" si="1270"/>
        <v>#REF!</v>
      </c>
      <c r="BL756" s="10" t="e">
        <f>SUMIF([3]gfs0910a!#REF!,'[3]total hrs'!#REF!,[3]gfs0910a!#REF!)</f>
        <v>#REF!</v>
      </c>
      <c r="BM756" s="10" t="e">
        <f>+BL756-L756</f>
        <v>#REF!</v>
      </c>
      <c r="BN756" s="10" t="e">
        <f>SUMIF([3]gfs0910a!#REF!,'[3]total hrs'!#REF!,[3]gfs0910a!#REF!)</f>
        <v>#REF!</v>
      </c>
      <c r="BO756" s="10" t="e">
        <f>+BN756-N756</f>
        <v>#REF!</v>
      </c>
      <c r="BP756" s="10" t="e">
        <f>SUMIF([3]gfs0910a!#REF!,'[3]total hrs'!#REF!,[3]gfs0910a!#REF!)</f>
        <v>#REF!</v>
      </c>
      <c r="BQ756" s="10" t="e">
        <f>+BP756-O756</f>
        <v>#REF!</v>
      </c>
      <c r="BR756" s="10" t="e">
        <f>SUMIF([3]gfs0910a!#REF!,'[3]total hrs'!#REF!,[3]gfs0910a!#REF!)</f>
        <v>#REF!</v>
      </c>
      <c r="BS756" s="10" t="e">
        <f>+BR756-P756</f>
        <v>#REF!</v>
      </c>
      <c r="BT756" s="10" t="e">
        <f>SUMIF([3]gfs0910a!#REF!,'[3]total hrs'!#REF!,[3]gfs0910a!#REF!)</f>
        <v>#REF!</v>
      </c>
      <c r="BU756" s="10" t="e">
        <f>+BT756-R756</f>
        <v>#REF!</v>
      </c>
      <c r="BV756" s="10" t="e">
        <f>SUMIF([3]gfs0910a!#REF!,'[3]total hrs'!#REF!,[3]gfs0910a!#REF!)</f>
        <v>#REF!</v>
      </c>
      <c r="BW756" s="10" t="e">
        <f>+BV756-S756</f>
        <v>#REF!</v>
      </c>
    </row>
    <row r="757" spans="1:75" ht="21" customHeight="1" x14ac:dyDescent="0.25">
      <c r="A757" s="12">
        <v>52867</v>
      </c>
      <c r="B757" s="12" t="s">
        <v>795</v>
      </c>
      <c r="C757" s="15" t="s">
        <v>20</v>
      </c>
      <c r="D757" s="29">
        <f>SUMIF(general!$C:$C,'control sheet'!$A:$A,general!$K:$K)</f>
        <v>0</v>
      </c>
      <c r="E757" s="5">
        <f>SUMIF(airport!C:C,'control sheet'!A:A,airport!K:K)</f>
        <v>0</v>
      </c>
      <c r="F757" s="5">
        <f>SUMIF(denarau!C:C,'control sheet'!A:A,denarau!K:K)</f>
        <v>0</v>
      </c>
      <c r="G757" s="98">
        <f>SUMIF(fijian!$C:$C,'control sheet'!$A:$A,fijian!$K:$K)</f>
        <v>0</v>
      </c>
      <c r="H757" s="5">
        <f>SUMIF(north!C:C,'control sheet'!A:A,north!K:K)</f>
        <v>0</v>
      </c>
      <c r="I757" s="5"/>
      <c r="J757" s="5"/>
      <c r="L757" s="6">
        <f t="shared" ref="L757:L767" si="1271">SUM(D757:J757)</f>
        <v>0</v>
      </c>
      <c r="N7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7" s="96">
        <f t="shared" ref="Q757:Q767" si="1272">SUM(N757:P757)-L757</f>
        <v>0</v>
      </c>
      <c r="R7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7" s="6">
        <f t="shared" ref="AD757:AD767" si="1273">+L757-U757</f>
        <v>0</v>
      </c>
      <c r="AE757" s="7"/>
      <c r="AF757" s="6">
        <f t="shared" si="1258"/>
        <v>0</v>
      </c>
      <c r="AG757" s="6">
        <f t="shared" si="1259"/>
        <v>0</v>
      </c>
      <c r="AH757" s="6">
        <f t="shared" si="1260"/>
        <v>0</v>
      </c>
      <c r="AI757" s="6">
        <f t="shared" si="1261"/>
        <v>0</v>
      </c>
      <c r="AJ757" s="6">
        <f t="shared" si="1262"/>
        <v>0</v>
      </c>
      <c r="AK757" s="6">
        <f t="shared" si="1263"/>
        <v>0</v>
      </c>
      <c r="AL757" s="6"/>
      <c r="AM7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7" s="9" t="e">
        <f t="shared" si="1264"/>
        <v>#REF!</v>
      </c>
      <c r="BD757" s="9" t="e">
        <f t="shared" si="1265"/>
        <v>#REF!</v>
      </c>
      <c r="BE757" s="9" t="e">
        <f t="shared" si="1266"/>
        <v>#REF!</v>
      </c>
      <c r="BF757" s="9" t="e">
        <f t="shared" si="1267"/>
        <v>#REF!</v>
      </c>
      <c r="BG757" s="9" t="e">
        <f t="shared" si="1268"/>
        <v>#REF!</v>
      </c>
      <c r="BH757" s="9" t="e">
        <f t="shared" si="1269"/>
        <v>#REF!</v>
      </c>
      <c r="BI757" s="9" t="e">
        <f t="shared" si="1270"/>
        <v>#REF!</v>
      </c>
      <c r="BL757" s="10" t="e">
        <f>SUMIF([3]gfs0910a!#REF!,'[3]total hrs'!#REF!,[3]gfs0910a!#REF!)</f>
        <v>#REF!</v>
      </c>
      <c r="BM757" s="10" t="e">
        <f t="shared" ref="BM757:BM767" si="1274">+BL757-L757</f>
        <v>#REF!</v>
      </c>
      <c r="BN757" s="10" t="e">
        <f>SUMIF([3]gfs0910a!#REF!,'[3]total hrs'!#REF!,[3]gfs0910a!#REF!)</f>
        <v>#REF!</v>
      </c>
      <c r="BO757" s="10" t="e">
        <f t="shared" ref="BO757:BO767" si="1275">+BN757-N757</f>
        <v>#REF!</v>
      </c>
      <c r="BP757" s="10" t="e">
        <f>SUMIF([3]gfs0910a!#REF!,'[3]total hrs'!#REF!,[3]gfs0910a!#REF!)</f>
        <v>#REF!</v>
      </c>
      <c r="BQ757" s="10" t="e">
        <f t="shared" ref="BQ757:BQ767" si="1276">+BP757-O757</f>
        <v>#REF!</v>
      </c>
      <c r="BR757" s="10" t="e">
        <f>SUMIF([3]gfs0910a!#REF!,'[3]total hrs'!#REF!,[3]gfs0910a!#REF!)</f>
        <v>#REF!</v>
      </c>
      <c r="BS757" s="10" t="e">
        <f t="shared" ref="BS757:BS767" si="1277">+BR757-P757</f>
        <v>#REF!</v>
      </c>
      <c r="BT757" s="10" t="e">
        <f>SUMIF([3]gfs0910a!#REF!,'[3]total hrs'!#REF!,[3]gfs0910a!#REF!)</f>
        <v>#REF!</v>
      </c>
      <c r="BU757" s="10" t="e">
        <f t="shared" ref="BU757:BU767" si="1278">+BT757-R757</f>
        <v>#REF!</v>
      </c>
      <c r="BV757" s="10" t="e">
        <f>SUMIF([3]gfs0910a!#REF!,'[3]total hrs'!#REF!,[3]gfs0910a!#REF!)</f>
        <v>#REF!</v>
      </c>
      <c r="BW757" s="10" t="e">
        <f t="shared" ref="BW757:BW767" si="1279">+BV757-S757</f>
        <v>#REF!</v>
      </c>
    </row>
    <row r="758" spans="1:75" ht="21" customHeight="1" x14ac:dyDescent="0.25">
      <c r="A758" s="12">
        <v>52868</v>
      </c>
      <c r="B758" s="12" t="s">
        <v>796</v>
      </c>
      <c r="C758" s="15" t="s">
        <v>20</v>
      </c>
      <c r="D758" s="29">
        <f>SUMIF(general!$C:$C,'control sheet'!$A:$A,general!$K:$K)</f>
        <v>0</v>
      </c>
      <c r="E758" s="5">
        <f>SUMIF(airport!C:C,'control sheet'!A:A,airport!K:K)</f>
        <v>0</v>
      </c>
      <c r="F758" s="5">
        <f>SUMIF(denarau!C:C,'control sheet'!A:A,denarau!K:K)</f>
        <v>0</v>
      </c>
      <c r="G758" s="98">
        <f>SUMIF(fijian!$C:$C,'control sheet'!$A:$A,fijian!$K:$K)</f>
        <v>0</v>
      </c>
      <c r="H758" s="5">
        <f>SUMIF(north!C:C,'control sheet'!A:A,north!K:K)</f>
        <v>0</v>
      </c>
      <c r="I758" s="5"/>
      <c r="J758" s="5"/>
      <c r="L758" s="6">
        <f t="shared" si="1271"/>
        <v>0</v>
      </c>
      <c r="N7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8" s="96">
        <f t="shared" si="1272"/>
        <v>0</v>
      </c>
      <c r="R7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8" s="6">
        <f t="shared" si="1273"/>
        <v>0</v>
      </c>
      <c r="AE758" s="7"/>
      <c r="AF758" s="6">
        <f t="shared" si="1258"/>
        <v>0</v>
      </c>
      <c r="AG758" s="6">
        <f t="shared" si="1259"/>
        <v>0</v>
      </c>
      <c r="AH758" s="6">
        <f t="shared" si="1260"/>
        <v>0</v>
      </c>
      <c r="AI758" s="6">
        <f t="shared" si="1261"/>
        <v>0</v>
      </c>
      <c r="AJ758" s="6">
        <f t="shared" si="1262"/>
        <v>0</v>
      </c>
      <c r="AK758" s="6">
        <f t="shared" si="1263"/>
        <v>0</v>
      </c>
      <c r="AL758" s="6"/>
      <c r="AM7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8" s="9" t="e">
        <f t="shared" si="1264"/>
        <v>#REF!</v>
      </c>
      <c r="BD758" s="9" t="e">
        <f t="shared" si="1265"/>
        <v>#REF!</v>
      </c>
      <c r="BE758" s="9" t="e">
        <f t="shared" si="1266"/>
        <v>#REF!</v>
      </c>
      <c r="BF758" s="9" t="e">
        <f t="shared" si="1267"/>
        <v>#REF!</v>
      </c>
      <c r="BG758" s="9" t="e">
        <f t="shared" si="1268"/>
        <v>#REF!</v>
      </c>
      <c r="BH758" s="9" t="e">
        <f t="shared" si="1269"/>
        <v>#REF!</v>
      </c>
      <c r="BI758" s="9" t="e">
        <f t="shared" si="1270"/>
        <v>#REF!</v>
      </c>
      <c r="BL758" s="10" t="e">
        <f>SUMIF([3]gfs0910a!#REF!,'[3]total hrs'!#REF!,[3]gfs0910a!#REF!)</f>
        <v>#REF!</v>
      </c>
      <c r="BM758" s="10" t="e">
        <f t="shared" si="1274"/>
        <v>#REF!</v>
      </c>
      <c r="BN758" s="10" t="e">
        <f>SUMIF([3]gfs0910a!#REF!,'[3]total hrs'!#REF!,[3]gfs0910a!#REF!)</f>
        <v>#REF!</v>
      </c>
      <c r="BO758" s="10" t="e">
        <f t="shared" si="1275"/>
        <v>#REF!</v>
      </c>
      <c r="BP758" s="10" t="e">
        <f>SUMIF([3]gfs0910a!#REF!,'[3]total hrs'!#REF!,[3]gfs0910a!#REF!)</f>
        <v>#REF!</v>
      </c>
      <c r="BQ758" s="10" t="e">
        <f t="shared" si="1276"/>
        <v>#REF!</v>
      </c>
      <c r="BR758" s="10" t="e">
        <f>SUMIF([3]gfs0910a!#REF!,'[3]total hrs'!#REF!,[3]gfs0910a!#REF!)</f>
        <v>#REF!</v>
      </c>
      <c r="BS758" s="10" t="e">
        <f t="shared" si="1277"/>
        <v>#REF!</v>
      </c>
      <c r="BT758" s="10" t="e">
        <f>SUMIF([3]gfs0910a!#REF!,'[3]total hrs'!#REF!,[3]gfs0910a!#REF!)</f>
        <v>#REF!</v>
      </c>
      <c r="BU758" s="10" t="e">
        <f t="shared" si="1278"/>
        <v>#REF!</v>
      </c>
      <c r="BV758" s="10" t="e">
        <f>SUMIF([3]gfs0910a!#REF!,'[3]total hrs'!#REF!,[3]gfs0910a!#REF!)</f>
        <v>#REF!</v>
      </c>
      <c r="BW758" s="10" t="e">
        <f t="shared" si="1279"/>
        <v>#REF!</v>
      </c>
    </row>
    <row r="759" spans="1:75" ht="21" customHeight="1" x14ac:dyDescent="0.25">
      <c r="A759" s="12">
        <v>52869</v>
      </c>
      <c r="B759" s="12" t="s">
        <v>797</v>
      </c>
      <c r="C759" s="15" t="s">
        <v>20</v>
      </c>
      <c r="D759" s="29">
        <f>SUMIF(general!$C:$C,'control sheet'!$A:$A,general!$K:$K)</f>
        <v>0</v>
      </c>
      <c r="E759" s="5">
        <f>SUMIF(airport!C:C,'control sheet'!A:A,airport!K:K)</f>
        <v>0</v>
      </c>
      <c r="F759" s="5">
        <f>SUMIF(denarau!C:C,'control sheet'!A:A,denarau!K:K)</f>
        <v>0</v>
      </c>
      <c r="G759" s="98">
        <f>SUMIF(fijian!$C:$C,'control sheet'!$A:$A,fijian!$K:$K)</f>
        <v>0</v>
      </c>
      <c r="H759" s="5">
        <f>SUMIF(north!C:C,'control sheet'!A:A,north!K:K)</f>
        <v>0</v>
      </c>
      <c r="I759" s="5"/>
      <c r="J759" s="5"/>
      <c r="L759" s="6">
        <f t="shared" si="1271"/>
        <v>0</v>
      </c>
      <c r="N7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59" s="96">
        <f t="shared" si="1272"/>
        <v>0</v>
      </c>
      <c r="R7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59" s="6">
        <f t="shared" si="1273"/>
        <v>0</v>
      </c>
      <c r="AE759" s="7"/>
      <c r="AF759" s="6">
        <f t="shared" si="1258"/>
        <v>0</v>
      </c>
      <c r="AG759" s="6">
        <f t="shared" si="1259"/>
        <v>0</v>
      </c>
      <c r="AH759" s="6">
        <f t="shared" si="1260"/>
        <v>0</v>
      </c>
      <c r="AI759" s="6">
        <f t="shared" si="1261"/>
        <v>0</v>
      </c>
      <c r="AJ759" s="6">
        <f t="shared" si="1262"/>
        <v>0</v>
      </c>
      <c r="AK759" s="6">
        <f t="shared" si="1263"/>
        <v>0</v>
      </c>
      <c r="AL759" s="6"/>
      <c r="AM7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59" s="9" t="e">
        <f t="shared" si="1264"/>
        <v>#REF!</v>
      </c>
      <c r="BD759" s="9" t="e">
        <f t="shared" si="1265"/>
        <v>#REF!</v>
      </c>
      <c r="BE759" s="9" t="e">
        <f t="shared" si="1266"/>
        <v>#REF!</v>
      </c>
      <c r="BF759" s="9" t="e">
        <f t="shared" si="1267"/>
        <v>#REF!</v>
      </c>
      <c r="BG759" s="9" t="e">
        <f t="shared" si="1268"/>
        <v>#REF!</v>
      </c>
      <c r="BH759" s="9" t="e">
        <f t="shared" si="1269"/>
        <v>#REF!</v>
      </c>
      <c r="BI759" s="9" t="e">
        <f t="shared" si="1270"/>
        <v>#REF!</v>
      </c>
      <c r="BL759" s="10" t="e">
        <f>SUMIF([3]gfs0910a!#REF!,'[3]total hrs'!#REF!,[3]gfs0910a!#REF!)</f>
        <v>#REF!</v>
      </c>
      <c r="BM759" s="10" t="e">
        <f t="shared" si="1274"/>
        <v>#REF!</v>
      </c>
      <c r="BN759" s="10" t="e">
        <f>SUMIF([3]gfs0910a!#REF!,'[3]total hrs'!#REF!,[3]gfs0910a!#REF!)</f>
        <v>#REF!</v>
      </c>
      <c r="BO759" s="10" t="e">
        <f t="shared" si="1275"/>
        <v>#REF!</v>
      </c>
      <c r="BP759" s="10" t="e">
        <f>SUMIF([3]gfs0910a!#REF!,'[3]total hrs'!#REF!,[3]gfs0910a!#REF!)</f>
        <v>#REF!</v>
      </c>
      <c r="BQ759" s="10" t="e">
        <f t="shared" si="1276"/>
        <v>#REF!</v>
      </c>
      <c r="BR759" s="10" t="e">
        <f>SUMIF([3]gfs0910a!#REF!,'[3]total hrs'!#REF!,[3]gfs0910a!#REF!)</f>
        <v>#REF!</v>
      </c>
      <c r="BS759" s="10" t="e">
        <f t="shared" si="1277"/>
        <v>#REF!</v>
      </c>
      <c r="BT759" s="10" t="e">
        <f>SUMIF([3]gfs0910a!#REF!,'[3]total hrs'!#REF!,[3]gfs0910a!#REF!)</f>
        <v>#REF!</v>
      </c>
      <c r="BU759" s="10" t="e">
        <f t="shared" si="1278"/>
        <v>#REF!</v>
      </c>
      <c r="BV759" s="10" t="e">
        <f>SUMIF([3]gfs0910a!#REF!,'[3]total hrs'!#REF!,[3]gfs0910a!#REF!)</f>
        <v>#REF!</v>
      </c>
      <c r="BW759" s="10" t="e">
        <f t="shared" si="1279"/>
        <v>#REF!</v>
      </c>
    </row>
    <row r="760" spans="1:75" ht="21" customHeight="1" x14ac:dyDescent="0.25">
      <c r="A760" s="12">
        <v>52870</v>
      </c>
      <c r="B760" s="12" t="s">
        <v>798</v>
      </c>
      <c r="C760" s="15" t="s">
        <v>20</v>
      </c>
      <c r="D760" s="29">
        <f>SUMIF(general!$C:$C,'control sheet'!$A:$A,general!$K:$K)</f>
        <v>0</v>
      </c>
      <c r="E760" s="5">
        <f>SUMIF(airport!C:C,'control sheet'!A:A,airport!K:K)</f>
        <v>0</v>
      </c>
      <c r="F760" s="5">
        <f>SUMIF(denarau!C:C,'control sheet'!A:A,denarau!K:K)</f>
        <v>0</v>
      </c>
      <c r="G760" s="98">
        <f>SUMIF(fijian!$C:$C,'control sheet'!$A:$A,fijian!$K:$K)</f>
        <v>0</v>
      </c>
      <c r="H760" s="5">
        <f>SUMIF(north!C:C,'control sheet'!A:A,north!K:K)</f>
        <v>0</v>
      </c>
      <c r="I760" s="5"/>
      <c r="J760" s="5"/>
      <c r="L760" s="6">
        <f t="shared" si="1271"/>
        <v>0</v>
      </c>
      <c r="N7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0" s="96">
        <f t="shared" si="1272"/>
        <v>0</v>
      </c>
      <c r="R7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0" s="6">
        <f t="shared" si="1273"/>
        <v>0</v>
      </c>
      <c r="AE760" s="7"/>
      <c r="AF760" s="6">
        <f t="shared" si="1258"/>
        <v>0</v>
      </c>
      <c r="AG760" s="6">
        <f t="shared" si="1259"/>
        <v>0</v>
      </c>
      <c r="AH760" s="6">
        <f t="shared" si="1260"/>
        <v>0</v>
      </c>
      <c r="AI760" s="6">
        <f t="shared" si="1261"/>
        <v>0</v>
      </c>
      <c r="AJ760" s="6">
        <f t="shared" si="1262"/>
        <v>0</v>
      </c>
      <c r="AK760" s="6">
        <f t="shared" si="1263"/>
        <v>0</v>
      </c>
      <c r="AL760" s="6"/>
      <c r="AM7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0" s="9" t="e">
        <f t="shared" si="1264"/>
        <v>#REF!</v>
      </c>
      <c r="BD760" s="9" t="e">
        <f t="shared" si="1265"/>
        <v>#REF!</v>
      </c>
      <c r="BE760" s="9" t="e">
        <f t="shared" si="1266"/>
        <v>#REF!</v>
      </c>
      <c r="BF760" s="9" t="e">
        <f t="shared" si="1267"/>
        <v>#REF!</v>
      </c>
      <c r="BG760" s="9" t="e">
        <f t="shared" si="1268"/>
        <v>#REF!</v>
      </c>
      <c r="BH760" s="9" t="e">
        <f t="shared" si="1269"/>
        <v>#REF!</v>
      </c>
      <c r="BI760" s="9" t="e">
        <f t="shared" si="1270"/>
        <v>#REF!</v>
      </c>
      <c r="BL760" s="10" t="e">
        <f>SUMIF([3]gfs0910a!#REF!,'[3]total hrs'!#REF!,[3]gfs0910a!#REF!)</f>
        <v>#REF!</v>
      </c>
      <c r="BM760" s="10" t="e">
        <f t="shared" si="1274"/>
        <v>#REF!</v>
      </c>
      <c r="BN760" s="10" t="e">
        <f>SUMIF([3]gfs0910a!#REF!,'[3]total hrs'!#REF!,[3]gfs0910a!#REF!)</f>
        <v>#REF!</v>
      </c>
      <c r="BO760" s="10" t="e">
        <f t="shared" si="1275"/>
        <v>#REF!</v>
      </c>
      <c r="BP760" s="10" t="e">
        <f>SUMIF([3]gfs0910a!#REF!,'[3]total hrs'!#REF!,[3]gfs0910a!#REF!)</f>
        <v>#REF!</v>
      </c>
      <c r="BQ760" s="10" t="e">
        <f t="shared" si="1276"/>
        <v>#REF!</v>
      </c>
      <c r="BR760" s="10" t="e">
        <f>SUMIF([3]gfs0910a!#REF!,'[3]total hrs'!#REF!,[3]gfs0910a!#REF!)</f>
        <v>#REF!</v>
      </c>
      <c r="BS760" s="10" t="e">
        <f t="shared" si="1277"/>
        <v>#REF!</v>
      </c>
      <c r="BT760" s="10" t="e">
        <f>SUMIF([3]gfs0910a!#REF!,'[3]total hrs'!#REF!,[3]gfs0910a!#REF!)</f>
        <v>#REF!</v>
      </c>
      <c r="BU760" s="10" t="e">
        <f t="shared" si="1278"/>
        <v>#REF!</v>
      </c>
      <c r="BV760" s="10" t="e">
        <f>SUMIF([3]gfs0910a!#REF!,'[3]total hrs'!#REF!,[3]gfs0910a!#REF!)</f>
        <v>#REF!</v>
      </c>
      <c r="BW760" s="10" t="e">
        <f t="shared" si="1279"/>
        <v>#REF!</v>
      </c>
    </row>
    <row r="761" spans="1:75" ht="21" customHeight="1" x14ac:dyDescent="0.25">
      <c r="A761" s="12">
        <v>52871</v>
      </c>
      <c r="B761" s="12" t="s">
        <v>799</v>
      </c>
      <c r="C761" s="15" t="s">
        <v>20</v>
      </c>
      <c r="D761" s="29">
        <f>SUMIF(general!$C:$C,'control sheet'!$A:$A,general!$K:$K)</f>
        <v>0</v>
      </c>
      <c r="E761" s="5">
        <f>SUMIF(airport!C:C,'control sheet'!A:A,airport!K:K)</f>
        <v>0</v>
      </c>
      <c r="F761" s="5">
        <f>SUMIF(denarau!C:C,'control sheet'!A:A,denarau!K:K)</f>
        <v>0</v>
      </c>
      <c r="G761" s="98">
        <f>SUMIF(fijian!$C:$C,'control sheet'!$A:$A,fijian!$K:$K)</f>
        <v>0</v>
      </c>
      <c r="H761" s="5">
        <f>SUMIF(north!C:C,'control sheet'!A:A,north!K:K)</f>
        <v>0</v>
      </c>
      <c r="I761" s="5"/>
      <c r="J761" s="5"/>
      <c r="L761" s="6">
        <f t="shared" si="1271"/>
        <v>0</v>
      </c>
      <c r="N7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1" s="96">
        <f t="shared" si="1272"/>
        <v>0</v>
      </c>
      <c r="R7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1" s="6">
        <f t="shared" si="1273"/>
        <v>0</v>
      </c>
      <c r="AE761" s="7"/>
      <c r="AF761" s="6">
        <f t="shared" si="1258"/>
        <v>0</v>
      </c>
      <c r="AG761" s="6">
        <f t="shared" si="1259"/>
        <v>0</v>
      </c>
      <c r="AH761" s="6">
        <f t="shared" si="1260"/>
        <v>0</v>
      </c>
      <c r="AI761" s="6">
        <f t="shared" si="1261"/>
        <v>0</v>
      </c>
      <c r="AJ761" s="6">
        <f t="shared" si="1262"/>
        <v>0</v>
      </c>
      <c r="AK761" s="6">
        <f t="shared" si="1263"/>
        <v>0</v>
      </c>
      <c r="AL761" s="6"/>
      <c r="AM7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1" s="9" t="e">
        <f t="shared" si="1264"/>
        <v>#REF!</v>
      </c>
      <c r="BD761" s="9" t="e">
        <f t="shared" si="1265"/>
        <v>#REF!</v>
      </c>
      <c r="BE761" s="9" t="e">
        <f t="shared" si="1266"/>
        <v>#REF!</v>
      </c>
      <c r="BF761" s="9" t="e">
        <f t="shared" si="1267"/>
        <v>#REF!</v>
      </c>
      <c r="BG761" s="9" t="e">
        <f t="shared" si="1268"/>
        <v>#REF!</v>
      </c>
      <c r="BH761" s="9" t="e">
        <f t="shared" si="1269"/>
        <v>#REF!</v>
      </c>
      <c r="BI761" s="9" t="e">
        <f t="shared" si="1270"/>
        <v>#REF!</v>
      </c>
      <c r="BL761" s="10" t="e">
        <f>SUMIF([3]gfs0910a!#REF!,'[3]total hrs'!#REF!,[3]gfs0910a!#REF!)</f>
        <v>#REF!</v>
      </c>
      <c r="BM761" s="10" t="e">
        <f t="shared" si="1274"/>
        <v>#REF!</v>
      </c>
      <c r="BN761" s="10" t="e">
        <f>SUMIF([3]gfs0910a!#REF!,'[3]total hrs'!#REF!,[3]gfs0910a!#REF!)</f>
        <v>#REF!</v>
      </c>
      <c r="BO761" s="10" t="e">
        <f t="shared" si="1275"/>
        <v>#REF!</v>
      </c>
      <c r="BP761" s="10" t="e">
        <f>SUMIF([3]gfs0910a!#REF!,'[3]total hrs'!#REF!,[3]gfs0910a!#REF!)</f>
        <v>#REF!</v>
      </c>
      <c r="BQ761" s="10" t="e">
        <f t="shared" si="1276"/>
        <v>#REF!</v>
      </c>
      <c r="BR761" s="10" t="e">
        <f>SUMIF([3]gfs0910a!#REF!,'[3]total hrs'!#REF!,[3]gfs0910a!#REF!)</f>
        <v>#REF!</v>
      </c>
      <c r="BS761" s="10" t="e">
        <f t="shared" si="1277"/>
        <v>#REF!</v>
      </c>
      <c r="BT761" s="10" t="e">
        <f>SUMIF([3]gfs0910a!#REF!,'[3]total hrs'!#REF!,[3]gfs0910a!#REF!)</f>
        <v>#REF!</v>
      </c>
      <c r="BU761" s="10" t="e">
        <f t="shared" si="1278"/>
        <v>#REF!</v>
      </c>
      <c r="BV761" s="10" t="e">
        <f>SUMIF([3]gfs0910a!#REF!,'[3]total hrs'!#REF!,[3]gfs0910a!#REF!)</f>
        <v>#REF!</v>
      </c>
      <c r="BW761" s="10" t="e">
        <f t="shared" si="1279"/>
        <v>#REF!</v>
      </c>
    </row>
    <row r="762" spans="1:75" ht="21" customHeight="1" x14ac:dyDescent="0.25">
      <c r="A762" s="12">
        <v>52872</v>
      </c>
      <c r="B762" s="12" t="s">
        <v>800</v>
      </c>
      <c r="C762" s="15" t="s">
        <v>20</v>
      </c>
      <c r="D762" s="29">
        <f>SUMIF(general!$C:$C,'control sheet'!$A:$A,general!$K:$K)</f>
        <v>0</v>
      </c>
      <c r="E762" s="5">
        <f>SUMIF(airport!C:C,'control sheet'!A:A,airport!K:K)</f>
        <v>0</v>
      </c>
      <c r="F762" s="5">
        <f>SUMIF(denarau!C:C,'control sheet'!A:A,denarau!K:K)</f>
        <v>0</v>
      </c>
      <c r="G762" s="98">
        <f>SUMIF(fijian!$C:$C,'control sheet'!$A:$A,fijian!$K:$K)</f>
        <v>0</v>
      </c>
      <c r="H762" s="5">
        <f>SUMIF(north!C:C,'control sheet'!A:A,north!K:K)</f>
        <v>0</v>
      </c>
      <c r="I762" s="5"/>
      <c r="J762" s="5"/>
      <c r="L762" s="6">
        <f t="shared" si="1271"/>
        <v>0</v>
      </c>
      <c r="N7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2" s="96">
        <f t="shared" si="1272"/>
        <v>0</v>
      </c>
      <c r="R7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2" s="6">
        <f t="shared" si="1273"/>
        <v>0</v>
      </c>
      <c r="AE762" s="7"/>
      <c r="AF762" s="6">
        <f t="shared" si="1258"/>
        <v>0</v>
      </c>
      <c r="AG762" s="6">
        <f t="shared" si="1259"/>
        <v>0</v>
      </c>
      <c r="AH762" s="6">
        <f t="shared" si="1260"/>
        <v>0</v>
      </c>
      <c r="AI762" s="6">
        <f t="shared" si="1261"/>
        <v>0</v>
      </c>
      <c r="AJ762" s="6">
        <f t="shared" si="1262"/>
        <v>0</v>
      </c>
      <c r="AK762" s="6">
        <f t="shared" si="1263"/>
        <v>0</v>
      </c>
      <c r="AL762" s="6"/>
      <c r="AM7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2" s="9" t="e">
        <f t="shared" si="1264"/>
        <v>#REF!</v>
      </c>
      <c r="BD762" s="9" t="e">
        <f t="shared" si="1265"/>
        <v>#REF!</v>
      </c>
      <c r="BE762" s="9" t="e">
        <f t="shared" si="1266"/>
        <v>#REF!</v>
      </c>
      <c r="BF762" s="9" t="e">
        <f t="shared" si="1267"/>
        <v>#REF!</v>
      </c>
      <c r="BG762" s="9" t="e">
        <f t="shared" si="1268"/>
        <v>#REF!</v>
      </c>
      <c r="BH762" s="9" t="e">
        <f t="shared" si="1269"/>
        <v>#REF!</v>
      </c>
      <c r="BI762" s="9" t="e">
        <f t="shared" si="1270"/>
        <v>#REF!</v>
      </c>
      <c r="BL762" s="10" t="e">
        <f>SUMIF([3]gfs0910a!#REF!,'[3]total hrs'!#REF!,[3]gfs0910a!#REF!)</f>
        <v>#REF!</v>
      </c>
      <c r="BM762" s="10" t="e">
        <f t="shared" si="1274"/>
        <v>#REF!</v>
      </c>
      <c r="BN762" s="10" t="e">
        <f>SUMIF([3]gfs0910a!#REF!,'[3]total hrs'!#REF!,[3]gfs0910a!#REF!)</f>
        <v>#REF!</v>
      </c>
      <c r="BO762" s="10" t="e">
        <f t="shared" si="1275"/>
        <v>#REF!</v>
      </c>
      <c r="BP762" s="10" t="e">
        <f>SUMIF([3]gfs0910a!#REF!,'[3]total hrs'!#REF!,[3]gfs0910a!#REF!)</f>
        <v>#REF!</v>
      </c>
      <c r="BQ762" s="10" t="e">
        <f t="shared" si="1276"/>
        <v>#REF!</v>
      </c>
      <c r="BR762" s="10" t="e">
        <f>SUMIF([3]gfs0910a!#REF!,'[3]total hrs'!#REF!,[3]gfs0910a!#REF!)</f>
        <v>#REF!</v>
      </c>
      <c r="BS762" s="10" t="e">
        <f t="shared" si="1277"/>
        <v>#REF!</v>
      </c>
      <c r="BT762" s="10" t="e">
        <f>SUMIF([3]gfs0910a!#REF!,'[3]total hrs'!#REF!,[3]gfs0910a!#REF!)</f>
        <v>#REF!</v>
      </c>
      <c r="BU762" s="10" t="e">
        <f t="shared" si="1278"/>
        <v>#REF!</v>
      </c>
      <c r="BV762" s="10" t="e">
        <f>SUMIF([3]gfs0910a!#REF!,'[3]total hrs'!#REF!,[3]gfs0910a!#REF!)</f>
        <v>#REF!</v>
      </c>
      <c r="BW762" s="10" t="e">
        <f t="shared" si="1279"/>
        <v>#REF!</v>
      </c>
    </row>
    <row r="763" spans="1:75" ht="21" customHeight="1" x14ac:dyDescent="0.25">
      <c r="A763" s="12">
        <v>52873</v>
      </c>
      <c r="B763" s="12" t="s">
        <v>801</v>
      </c>
      <c r="C763" s="15" t="s">
        <v>20</v>
      </c>
      <c r="D763" s="29">
        <f>SUMIF(general!$C:$C,'control sheet'!$A:$A,general!$K:$K)</f>
        <v>0</v>
      </c>
      <c r="E763" s="5">
        <f>SUMIF(airport!C:C,'control sheet'!A:A,airport!K:K)</f>
        <v>0</v>
      </c>
      <c r="F763" s="5">
        <f>SUMIF(denarau!C:C,'control sheet'!A:A,denarau!K:K)</f>
        <v>0</v>
      </c>
      <c r="G763" s="98">
        <f>SUMIF(fijian!$C:$C,'control sheet'!$A:$A,fijian!$K:$K)</f>
        <v>0</v>
      </c>
      <c r="H763" s="5">
        <f>SUMIF(north!C:C,'control sheet'!A:A,north!K:K)</f>
        <v>0</v>
      </c>
      <c r="I763" s="5"/>
      <c r="J763" s="5"/>
      <c r="L763" s="6">
        <f t="shared" si="1271"/>
        <v>0</v>
      </c>
      <c r="N7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3" s="96">
        <f t="shared" si="1272"/>
        <v>0</v>
      </c>
      <c r="R7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3" s="6">
        <f t="shared" si="1273"/>
        <v>0</v>
      </c>
      <c r="AE763" s="7"/>
      <c r="AF763" s="6">
        <f t="shared" si="1258"/>
        <v>0</v>
      </c>
      <c r="AG763" s="6">
        <f t="shared" si="1259"/>
        <v>0</v>
      </c>
      <c r="AH763" s="6">
        <f t="shared" si="1260"/>
        <v>0</v>
      </c>
      <c r="AI763" s="6">
        <f t="shared" si="1261"/>
        <v>0</v>
      </c>
      <c r="AJ763" s="6">
        <f t="shared" si="1262"/>
        <v>0</v>
      </c>
      <c r="AK763" s="6">
        <f t="shared" si="1263"/>
        <v>0</v>
      </c>
      <c r="AL763" s="6"/>
      <c r="AM7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3" s="9" t="e">
        <f t="shared" si="1264"/>
        <v>#REF!</v>
      </c>
      <c r="BD763" s="9" t="e">
        <f t="shared" si="1265"/>
        <v>#REF!</v>
      </c>
      <c r="BE763" s="9" t="e">
        <f t="shared" si="1266"/>
        <v>#REF!</v>
      </c>
      <c r="BF763" s="9" t="e">
        <f t="shared" si="1267"/>
        <v>#REF!</v>
      </c>
      <c r="BG763" s="9" t="e">
        <f t="shared" si="1268"/>
        <v>#REF!</v>
      </c>
      <c r="BH763" s="9" t="e">
        <f t="shared" si="1269"/>
        <v>#REF!</v>
      </c>
      <c r="BI763" s="9" t="e">
        <f t="shared" si="1270"/>
        <v>#REF!</v>
      </c>
      <c r="BL763" s="10" t="e">
        <f>SUMIF([3]gfs0910a!#REF!,'[3]total hrs'!#REF!,[3]gfs0910a!#REF!)</f>
        <v>#REF!</v>
      </c>
      <c r="BM763" s="10" t="e">
        <f t="shared" si="1274"/>
        <v>#REF!</v>
      </c>
      <c r="BN763" s="10" t="e">
        <f>SUMIF([3]gfs0910a!#REF!,'[3]total hrs'!#REF!,[3]gfs0910a!#REF!)</f>
        <v>#REF!</v>
      </c>
      <c r="BO763" s="10" t="e">
        <f t="shared" si="1275"/>
        <v>#REF!</v>
      </c>
      <c r="BP763" s="10" t="e">
        <f>SUMIF([3]gfs0910a!#REF!,'[3]total hrs'!#REF!,[3]gfs0910a!#REF!)</f>
        <v>#REF!</v>
      </c>
      <c r="BQ763" s="10" t="e">
        <f t="shared" si="1276"/>
        <v>#REF!</v>
      </c>
      <c r="BR763" s="10" t="e">
        <f>SUMIF([3]gfs0910a!#REF!,'[3]total hrs'!#REF!,[3]gfs0910a!#REF!)</f>
        <v>#REF!</v>
      </c>
      <c r="BS763" s="10" t="e">
        <f t="shared" si="1277"/>
        <v>#REF!</v>
      </c>
      <c r="BT763" s="10" t="e">
        <f>SUMIF([3]gfs0910a!#REF!,'[3]total hrs'!#REF!,[3]gfs0910a!#REF!)</f>
        <v>#REF!</v>
      </c>
      <c r="BU763" s="10" t="e">
        <f t="shared" si="1278"/>
        <v>#REF!</v>
      </c>
      <c r="BV763" s="10" t="e">
        <f>SUMIF([3]gfs0910a!#REF!,'[3]total hrs'!#REF!,[3]gfs0910a!#REF!)</f>
        <v>#REF!</v>
      </c>
      <c r="BW763" s="10" t="e">
        <f t="shared" si="1279"/>
        <v>#REF!</v>
      </c>
    </row>
    <row r="764" spans="1:75" ht="21" customHeight="1" x14ac:dyDescent="0.25">
      <c r="A764" s="12">
        <v>52874</v>
      </c>
      <c r="B764" s="12" t="s">
        <v>802</v>
      </c>
      <c r="C764" s="15" t="s">
        <v>20</v>
      </c>
      <c r="D764" s="29">
        <f>SUMIF(general!$C:$C,'control sheet'!$A:$A,general!$K:$K)</f>
        <v>0</v>
      </c>
      <c r="E764" s="5">
        <f>SUMIF(airport!C:C,'control sheet'!A:A,airport!K:K)</f>
        <v>0</v>
      </c>
      <c r="F764" s="5">
        <f>SUMIF(denarau!C:C,'control sheet'!A:A,denarau!K:K)</f>
        <v>0</v>
      </c>
      <c r="G764" s="98">
        <f>SUMIF(fijian!$C:$C,'control sheet'!$A:$A,fijian!$K:$K)</f>
        <v>0</v>
      </c>
      <c r="H764" s="5">
        <f>SUMIF(north!C:C,'control sheet'!A:A,north!K:K)</f>
        <v>0</v>
      </c>
      <c r="I764" s="5"/>
      <c r="J764" s="5"/>
      <c r="L764" s="6">
        <f t="shared" si="1271"/>
        <v>0</v>
      </c>
      <c r="N7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4" s="96">
        <f t="shared" si="1272"/>
        <v>0</v>
      </c>
      <c r="R7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4" s="6">
        <f t="shared" si="1273"/>
        <v>0</v>
      </c>
      <c r="AE764" s="7"/>
      <c r="AF764" s="6">
        <f t="shared" si="1258"/>
        <v>0</v>
      </c>
      <c r="AG764" s="6">
        <f t="shared" si="1259"/>
        <v>0</v>
      </c>
      <c r="AH764" s="6">
        <f t="shared" si="1260"/>
        <v>0</v>
      </c>
      <c r="AI764" s="6">
        <f t="shared" si="1261"/>
        <v>0</v>
      </c>
      <c r="AJ764" s="6">
        <f t="shared" si="1262"/>
        <v>0</v>
      </c>
      <c r="AK764" s="6">
        <f t="shared" si="1263"/>
        <v>0</v>
      </c>
      <c r="AL764" s="6"/>
      <c r="AM7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4" s="9" t="e">
        <f t="shared" si="1264"/>
        <v>#REF!</v>
      </c>
      <c r="BD764" s="9" t="e">
        <f t="shared" si="1265"/>
        <v>#REF!</v>
      </c>
      <c r="BE764" s="9" t="e">
        <f t="shared" si="1266"/>
        <v>#REF!</v>
      </c>
      <c r="BF764" s="9" t="e">
        <f t="shared" si="1267"/>
        <v>#REF!</v>
      </c>
      <c r="BG764" s="9" t="e">
        <f t="shared" si="1268"/>
        <v>#REF!</v>
      </c>
      <c r="BH764" s="9" t="e">
        <f t="shared" si="1269"/>
        <v>#REF!</v>
      </c>
      <c r="BI764" s="9" t="e">
        <f t="shared" si="1270"/>
        <v>#REF!</v>
      </c>
      <c r="BL764" s="10" t="e">
        <f>SUMIF([3]gfs0910a!#REF!,'[3]total hrs'!#REF!,[3]gfs0910a!#REF!)</f>
        <v>#REF!</v>
      </c>
      <c r="BM764" s="10" t="e">
        <f t="shared" si="1274"/>
        <v>#REF!</v>
      </c>
      <c r="BN764" s="10" t="e">
        <f>SUMIF([3]gfs0910a!#REF!,'[3]total hrs'!#REF!,[3]gfs0910a!#REF!)</f>
        <v>#REF!</v>
      </c>
      <c r="BO764" s="10" t="e">
        <f t="shared" si="1275"/>
        <v>#REF!</v>
      </c>
      <c r="BP764" s="10" t="e">
        <f>SUMIF([3]gfs0910a!#REF!,'[3]total hrs'!#REF!,[3]gfs0910a!#REF!)</f>
        <v>#REF!</v>
      </c>
      <c r="BQ764" s="10" t="e">
        <f t="shared" si="1276"/>
        <v>#REF!</v>
      </c>
      <c r="BR764" s="10" t="e">
        <f>SUMIF([3]gfs0910a!#REF!,'[3]total hrs'!#REF!,[3]gfs0910a!#REF!)</f>
        <v>#REF!</v>
      </c>
      <c r="BS764" s="10" t="e">
        <f t="shared" si="1277"/>
        <v>#REF!</v>
      </c>
      <c r="BT764" s="10" t="e">
        <f>SUMIF([3]gfs0910a!#REF!,'[3]total hrs'!#REF!,[3]gfs0910a!#REF!)</f>
        <v>#REF!</v>
      </c>
      <c r="BU764" s="10" t="e">
        <f t="shared" si="1278"/>
        <v>#REF!</v>
      </c>
      <c r="BV764" s="10" t="e">
        <f>SUMIF([3]gfs0910a!#REF!,'[3]total hrs'!#REF!,[3]gfs0910a!#REF!)</f>
        <v>#REF!</v>
      </c>
      <c r="BW764" s="10" t="e">
        <f t="shared" si="1279"/>
        <v>#REF!</v>
      </c>
    </row>
    <row r="765" spans="1:75" ht="21" customHeight="1" x14ac:dyDescent="0.25">
      <c r="A765" s="12">
        <v>52875</v>
      </c>
      <c r="B765" s="12" t="s">
        <v>999</v>
      </c>
      <c r="C765" s="15" t="s">
        <v>20</v>
      </c>
      <c r="D765" s="29">
        <f>SUMIF(general!$C:$C,'control sheet'!$A:$A,general!$K:$K)</f>
        <v>0</v>
      </c>
      <c r="E765" s="5">
        <f>SUMIF(airport!C:C,'control sheet'!A:A,airport!K:K)</f>
        <v>0</v>
      </c>
      <c r="F765" s="5">
        <f>SUMIF(denarau!C:C,'control sheet'!A:A,denarau!K:K)</f>
        <v>0</v>
      </c>
      <c r="G765" s="98">
        <f>SUMIF(fijian!$C:$C,'control sheet'!$A:$A,fijian!$K:$K)</f>
        <v>0</v>
      </c>
      <c r="H765" s="5">
        <f>SUMIF(north!C:C,'control sheet'!A:A,north!K:K)</f>
        <v>0</v>
      </c>
      <c r="I765" s="5"/>
      <c r="J765" s="5"/>
      <c r="L765" s="6">
        <f>SUM(D765:J765)</f>
        <v>0</v>
      </c>
      <c r="N7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5" s="96">
        <f>SUM(N765:P765)-L765</f>
        <v>0</v>
      </c>
      <c r="R7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5" s="6">
        <f>+L765-U765</f>
        <v>0</v>
      </c>
      <c r="AE765" s="7"/>
      <c r="AF765" s="6">
        <f t="shared" ref="AF765:AK765" si="1280">+N765-W765</f>
        <v>0</v>
      </c>
      <c r="AG765" s="6">
        <f t="shared" si="1280"/>
        <v>0</v>
      </c>
      <c r="AH765" s="6">
        <f t="shared" si="1280"/>
        <v>0</v>
      </c>
      <c r="AI765" s="6">
        <f t="shared" si="1280"/>
        <v>0</v>
      </c>
      <c r="AJ765" s="6">
        <f t="shared" si="1280"/>
        <v>0</v>
      </c>
      <c r="AK765" s="6">
        <f t="shared" si="1280"/>
        <v>0</v>
      </c>
      <c r="AL765" s="6"/>
      <c r="AM7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5" s="9" t="e">
        <f t="shared" ref="BC765:BI765" si="1281">+AM765-AU765</f>
        <v>#REF!</v>
      </c>
      <c r="BD765" s="9" t="e">
        <f t="shared" si="1281"/>
        <v>#REF!</v>
      </c>
      <c r="BE765" s="9" t="e">
        <f t="shared" si="1281"/>
        <v>#REF!</v>
      </c>
      <c r="BF765" s="9" t="e">
        <f t="shared" si="1281"/>
        <v>#REF!</v>
      </c>
      <c r="BG765" s="9" t="e">
        <f t="shared" si="1281"/>
        <v>#REF!</v>
      </c>
      <c r="BH765" s="9" t="e">
        <f t="shared" si="1281"/>
        <v>#REF!</v>
      </c>
      <c r="BI765" s="9" t="e">
        <f t="shared" si="1281"/>
        <v>#REF!</v>
      </c>
      <c r="BL765" s="10" t="e">
        <f>SUMIF([3]gfs0910a!#REF!,'[3]total hrs'!#REF!,[3]gfs0910a!#REF!)</f>
        <v>#REF!</v>
      </c>
      <c r="BM765" s="10" t="e">
        <f>+BL765-L765</f>
        <v>#REF!</v>
      </c>
      <c r="BN765" s="10" t="e">
        <f>SUMIF([3]gfs0910a!#REF!,'[3]total hrs'!#REF!,[3]gfs0910a!#REF!)</f>
        <v>#REF!</v>
      </c>
      <c r="BO765" s="10" t="e">
        <f>+BN765-N765</f>
        <v>#REF!</v>
      </c>
      <c r="BP765" s="10" t="e">
        <f>SUMIF([3]gfs0910a!#REF!,'[3]total hrs'!#REF!,[3]gfs0910a!#REF!)</f>
        <v>#REF!</v>
      </c>
      <c r="BQ765" s="10" t="e">
        <f>+BP765-O765</f>
        <v>#REF!</v>
      </c>
      <c r="BR765" s="10" t="e">
        <f>SUMIF([3]gfs0910a!#REF!,'[3]total hrs'!#REF!,[3]gfs0910a!#REF!)</f>
        <v>#REF!</v>
      </c>
      <c r="BS765" s="10" t="e">
        <f>+BR765-P765</f>
        <v>#REF!</v>
      </c>
      <c r="BT765" s="10" t="e">
        <f>SUMIF([3]gfs0910a!#REF!,'[3]total hrs'!#REF!,[3]gfs0910a!#REF!)</f>
        <v>#REF!</v>
      </c>
      <c r="BU765" s="10" t="e">
        <f>+BT765-R765</f>
        <v>#REF!</v>
      </c>
      <c r="BV765" s="10" t="e">
        <f>SUMIF([3]gfs0910a!#REF!,'[3]total hrs'!#REF!,[3]gfs0910a!#REF!)</f>
        <v>#REF!</v>
      </c>
      <c r="BW765" s="10" t="e">
        <f>+BV765-S765</f>
        <v>#REF!</v>
      </c>
    </row>
    <row r="766" spans="1:75" ht="21" customHeight="1" x14ac:dyDescent="0.25">
      <c r="A766" s="12">
        <v>52876</v>
      </c>
      <c r="B766" s="12" t="s">
        <v>803</v>
      </c>
      <c r="C766" s="15" t="s">
        <v>20</v>
      </c>
      <c r="D766" s="29">
        <f>SUMIF(general!$C:$C,'control sheet'!$A:$A,general!$K:$K)</f>
        <v>0</v>
      </c>
      <c r="E766" s="5">
        <f>SUMIF(airport!C:C,'control sheet'!A:A,airport!K:K)</f>
        <v>0</v>
      </c>
      <c r="F766" s="5">
        <f>SUMIF(denarau!C:C,'control sheet'!A:A,denarau!K:K)</f>
        <v>0</v>
      </c>
      <c r="G766" s="98">
        <f>SUMIF(fijian!$C:$C,'control sheet'!$A:$A,fijian!$K:$K)</f>
        <v>0</v>
      </c>
      <c r="H766" s="5">
        <f>SUMIF(north!C:C,'control sheet'!A:A,north!K:K)</f>
        <v>0</v>
      </c>
      <c r="I766" s="5"/>
      <c r="J766" s="5"/>
      <c r="L766" s="6">
        <f t="shared" si="1271"/>
        <v>0</v>
      </c>
      <c r="N7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6" s="96">
        <f t="shared" si="1272"/>
        <v>0</v>
      </c>
      <c r="R7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6" s="6">
        <f t="shared" si="1273"/>
        <v>0</v>
      </c>
      <c r="AE766" s="7"/>
      <c r="AF766" s="6">
        <f t="shared" si="1258"/>
        <v>0</v>
      </c>
      <c r="AG766" s="6">
        <f t="shared" si="1259"/>
        <v>0</v>
      </c>
      <c r="AH766" s="6">
        <f t="shared" si="1260"/>
        <v>0</v>
      </c>
      <c r="AI766" s="6">
        <f t="shared" si="1261"/>
        <v>0</v>
      </c>
      <c r="AJ766" s="6">
        <f t="shared" si="1262"/>
        <v>0</v>
      </c>
      <c r="AK766" s="6">
        <f t="shared" si="1263"/>
        <v>0</v>
      </c>
      <c r="AL766" s="6"/>
      <c r="AM7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6" s="9" t="e">
        <f t="shared" si="1264"/>
        <v>#REF!</v>
      </c>
      <c r="BD766" s="9" t="e">
        <f t="shared" si="1265"/>
        <v>#REF!</v>
      </c>
      <c r="BE766" s="9" t="e">
        <f t="shared" si="1266"/>
        <v>#REF!</v>
      </c>
      <c r="BF766" s="9" t="e">
        <f t="shared" si="1267"/>
        <v>#REF!</v>
      </c>
      <c r="BG766" s="9" t="e">
        <f t="shared" si="1268"/>
        <v>#REF!</v>
      </c>
      <c r="BH766" s="9" t="e">
        <f t="shared" si="1269"/>
        <v>#REF!</v>
      </c>
      <c r="BI766" s="9" t="e">
        <f t="shared" si="1270"/>
        <v>#REF!</v>
      </c>
      <c r="BL766" s="10" t="e">
        <f>SUMIF([3]gfs0910a!#REF!,'[3]total hrs'!#REF!,[3]gfs0910a!#REF!)</f>
        <v>#REF!</v>
      </c>
      <c r="BM766" s="10" t="e">
        <f t="shared" si="1274"/>
        <v>#REF!</v>
      </c>
      <c r="BN766" s="10" t="e">
        <f>SUMIF([3]gfs0910a!#REF!,'[3]total hrs'!#REF!,[3]gfs0910a!#REF!)</f>
        <v>#REF!</v>
      </c>
      <c r="BO766" s="10" t="e">
        <f t="shared" si="1275"/>
        <v>#REF!</v>
      </c>
      <c r="BP766" s="10" t="e">
        <f>SUMIF([3]gfs0910a!#REF!,'[3]total hrs'!#REF!,[3]gfs0910a!#REF!)</f>
        <v>#REF!</v>
      </c>
      <c r="BQ766" s="10" t="e">
        <f t="shared" si="1276"/>
        <v>#REF!</v>
      </c>
      <c r="BR766" s="10" t="e">
        <f>SUMIF([3]gfs0910a!#REF!,'[3]total hrs'!#REF!,[3]gfs0910a!#REF!)</f>
        <v>#REF!</v>
      </c>
      <c r="BS766" s="10" t="e">
        <f t="shared" si="1277"/>
        <v>#REF!</v>
      </c>
      <c r="BT766" s="10" t="e">
        <f>SUMIF([3]gfs0910a!#REF!,'[3]total hrs'!#REF!,[3]gfs0910a!#REF!)</f>
        <v>#REF!</v>
      </c>
      <c r="BU766" s="10" t="e">
        <f t="shared" si="1278"/>
        <v>#REF!</v>
      </c>
      <c r="BV766" s="10" t="e">
        <f>SUMIF([3]gfs0910a!#REF!,'[3]total hrs'!#REF!,[3]gfs0910a!#REF!)</f>
        <v>#REF!</v>
      </c>
      <c r="BW766" s="10" t="e">
        <f t="shared" si="1279"/>
        <v>#REF!</v>
      </c>
    </row>
    <row r="767" spans="1:75" ht="21" customHeight="1" x14ac:dyDescent="0.25">
      <c r="A767" s="12">
        <v>52877</v>
      </c>
      <c r="B767" s="12" t="s">
        <v>804</v>
      </c>
      <c r="C767" s="15" t="s">
        <v>20</v>
      </c>
      <c r="D767" s="29">
        <f>SUMIF(general!$C:$C,'control sheet'!$A:$A,general!$K:$K)</f>
        <v>0</v>
      </c>
      <c r="E767" s="5">
        <f>SUMIF(airport!C:C,'control sheet'!A:A,airport!K:K)</f>
        <v>0</v>
      </c>
      <c r="F767" s="5">
        <f>SUMIF(denarau!C:C,'control sheet'!A:A,denarau!K:K)</f>
        <v>0</v>
      </c>
      <c r="G767" s="98">
        <f>SUMIF(fijian!$C:$C,'control sheet'!$A:$A,fijian!$K:$K)</f>
        <v>0</v>
      </c>
      <c r="H767" s="5">
        <f>SUMIF(north!C:C,'control sheet'!A:A,north!K:K)</f>
        <v>0</v>
      </c>
      <c r="I767" s="5"/>
      <c r="J767" s="5"/>
      <c r="L767" s="6">
        <f t="shared" si="1271"/>
        <v>0</v>
      </c>
      <c r="N7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7" s="96">
        <f t="shared" si="1272"/>
        <v>0</v>
      </c>
      <c r="R7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7" s="6">
        <f t="shared" si="1273"/>
        <v>0</v>
      </c>
      <c r="AE767" s="7"/>
      <c r="AF767" s="6">
        <f t="shared" si="1258"/>
        <v>0</v>
      </c>
      <c r="AG767" s="6">
        <f t="shared" si="1259"/>
        <v>0</v>
      </c>
      <c r="AH767" s="6">
        <f t="shared" si="1260"/>
        <v>0</v>
      </c>
      <c r="AI767" s="6">
        <f t="shared" si="1261"/>
        <v>0</v>
      </c>
      <c r="AJ767" s="6">
        <f t="shared" si="1262"/>
        <v>0</v>
      </c>
      <c r="AK767" s="6">
        <f t="shared" si="1263"/>
        <v>0</v>
      </c>
      <c r="AL767" s="6"/>
      <c r="AM7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7" s="9" t="e">
        <f t="shared" si="1264"/>
        <v>#REF!</v>
      </c>
      <c r="BD767" s="9" t="e">
        <f t="shared" si="1265"/>
        <v>#REF!</v>
      </c>
      <c r="BE767" s="9" t="e">
        <f t="shared" si="1266"/>
        <v>#REF!</v>
      </c>
      <c r="BF767" s="9" t="e">
        <f t="shared" si="1267"/>
        <v>#REF!</v>
      </c>
      <c r="BG767" s="9" t="e">
        <f t="shared" si="1268"/>
        <v>#REF!</v>
      </c>
      <c r="BH767" s="9" t="e">
        <f t="shared" si="1269"/>
        <v>#REF!</v>
      </c>
      <c r="BI767" s="9" t="e">
        <f t="shared" si="1270"/>
        <v>#REF!</v>
      </c>
      <c r="BL767" s="10" t="e">
        <f>SUMIF([3]gfs0910a!#REF!,'[3]total hrs'!#REF!,[3]gfs0910a!#REF!)</f>
        <v>#REF!</v>
      </c>
      <c r="BM767" s="10" t="e">
        <f t="shared" si="1274"/>
        <v>#REF!</v>
      </c>
      <c r="BN767" s="10" t="e">
        <f>SUMIF([3]gfs0910a!#REF!,'[3]total hrs'!#REF!,[3]gfs0910a!#REF!)</f>
        <v>#REF!</v>
      </c>
      <c r="BO767" s="10" t="e">
        <f t="shared" si="1275"/>
        <v>#REF!</v>
      </c>
      <c r="BP767" s="10" t="e">
        <f>SUMIF([3]gfs0910a!#REF!,'[3]total hrs'!#REF!,[3]gfs0910a!#REF!)</f>
        <v>#REF!</v>
      </c>
      <c r="BQ767" s="10" t="e">
        <f t="shared" si="1276"/>
        <v>#REF!</v>
      </c>
      <c r="BR767" s="10" t="e">
        <f>SUMIF([3]gfs0910a!#REF!,'[3]total hrs'!#REF!,[3]gfs0910a!#REF!)</f>
        <v>#REF!</v>
      </c>
      <c r="BS767" s="10" t="e">
        <f t="shared" si="1277"/>
        <v>#REF!</v>
      </c>
      <c r="BT767" s="10" t="e">
        <f>SUMIF([3]gfs0910a!#REF!,'[3]total hrs'!#REF!,[3]gfs0910a!#REF!)</f>
        <v>#REF!</v>
      </c>
      <c r="BU767" s="10" t="e">
        <f t="shared" si="1278"/>
        <v>#REF!</v>
      </c>
      <c r="BV767" s="10" t="e">
        <f>SUMIF([3]gfs0910a!#REF!,'[3]total hrs'!#REF!,[3]gfs0910a!#REF!)</f>
        <v>#REF!</v>
      </c>
      <c r="BW767" s="10" t="e">
        <f t="shared" si="1279"/>
        <v>#REF!</v>
      </c>
    </row>
    <row r="768" spans="1:75" ht="21" customHeight="1" x14ac:dyDescent="0.25">
      <c r="A768" s="12">
        <v>52878</v>
      </c>
      <c r="B768" s="12" t="s">
        <v>805</v>
      </c>
      <c r="C768" s="15" t="s">
        <v>20</v>
      </c>
      <c r="D768" s="29">
        <f>SUMIF(general!$C:$C,'control sheet'!$A:$A,general!$K:$K)</f>
        <v>0</v>
      </c>
      <c r="E768" s="5">
        <f>SUMIF(airport!C:C,'control sheet'!A:A,airport!K:K)</f>
        <v>0</v>
      </c>
      <c r="F768" s="5">
        <f>SUMIF(denarau!C:C,'control sheet'!A:A,denarau!K:K)</f>
        <v>0</v>
      </c>
      <c r="G768" s="98">
        <f>SUMIF(fijian!$C:$C,'control sheet'!$A:$A,fijian!$K:$K)</f>
        <v>0</v>
      </c>
      <c r="H768" s="5">
        <f>SUMIF(north!C:C,'control sheet'!A:A,north!K:K)</f>
        <v>0</v>
      </c>
      <c r="I768" s="5"/>
      <c r="J768" s="5"/>
      <c r="L768" s="6">
        <f t="shared" ref="L768:L795" si="1282">SUM(D768:J768)</f>
        <v>0</v>
      </c>
      <c r="N7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8" s="96">
        <f t="shared" ref="Q768:Q795" si="1283">SUM(N768:P768)-L768</f>
        <v>0</v>
      </c>
      <c r="R7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8" s="6">
        <f t="shared" ref="AD768:AD795" si="1284">+L768-U768</f>
        <v>0</v>
      </c>
      <c r="AE768" s="7"/>
      <c r="AF768" s="6">
        <f t="shared" si="1258"/>
        <v>0</v>
      </c>
      <c r="AG768" s="6">
        <f t="shared" si="1259"/>
        <v>0</v>
      </c>
      <c r="AH768" s="6">
        <f t="shared" si="1260"/>
        <v>0</v>
      </c>
      <c r="AI768" s="6">
        <f t="shared" si="1261"/>
        <v>0</v>
      </c>
      <c r="AJ768" s="6">
        <f t="shared" si="1262"/>
        <v>0</v>
      </c>
      <c r="AK768" s="6">
        <f t="shared" si="1263"/>
        <v>0</v>
      </c>
      <c r="AL768" s="6"/>
      <c r="AM7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8" s="9" t="e">
        <f t="shared" si="1264"/>
        <v>#REF!</v>
      </c>
      <c r="BD768" s="9" t="e">
        <f t="shared" si="1265"/>
        <v>#REF!</v>
      </c>
      <c r="BE768" s="9" t="e">
        <f t="shared" si="1266"/>
        <v>#REF!</v>
      </c>
      <c r="BF768" s="9" t="e">
        <f t="shared" si="1267"/>
        <v>#REF!</v>
      </c>
      <c r="BG768" s="9" t="e">
        <f t="shared" si="1268"/>
        <v>#REF!</v>
      </c>
      <c r="BH768" s="9" t="e">
        <f t="shared" si="1269"/>
        <v>#REF!</v>
      </c>
      <c r="BI768" s="9" t="e">
        <f t="shared" si="1270"/>
        <v>#REF!</v>
      </c>
      <c r="BL768" s="10" t="e">
        <f>SUMIF([3]gfs0910a!#REF!,'[3]total hrs'!#REF!,[3]gfs0910a!#REF!)</f>
        <v>#REF!</v>
      </c>
      <c r="BM768" s="10" t="e">
        <f t="shared" ref="BM768:BM795" si="1285">+BL768-L768</f>
        <v>#REF!</v>
      </c>
      <c r="BN768" s="10" t="e">
        <f>SUMIF([3]gfs0910a!#REF!,'[3]total hrs'!#REF!,[3]gfs0910a!#REF!)</f>
        <v>#REF!</v>
      </c>
      <c r="BO768" s="10" t="e">
        <f t="shared" ref="BO768:BO795" si="1286">+BN768-N768</f>
        <v>#REF!</v>
      </c>
      <c r="BP768" s="10" t="e">
        <f>SUMIF([3]gfs0910a!#REF!,'[3]total hrs'!#REF!,[3]gfs0910a!#REF!)</f>
        <v>#REF!</v>
      </c>
      <c r="BQ768" s="10" t="e">
        <f t="shared" ref="BQ768:BQ795" si="1287">+BP768-O768</f>
        <v>#REF!</v>
      </c>
      <c r="BR768" s="10" t="e">
        <f>SUMIF([3]gfs0910a!#REF!,'[3]total hrs'!#REF!,[3]gfs0910a!#REF!)</f>
        <v>#REF!</v>
      </c>
      <c r="BS768" s="10" t="e">
        <f t="shared" ref="BS768:BS795" si="1288">+BR768-P768</f>
        <v>#REF!</v>
      </c>
      <c r="BT768" s="10" t="e">
        <f>SUMIF([3]gfs0910a!#REF!,'[3]total hrs'!#REF!,[3]gfs0910a!#REF!)</f>
        <v>#REF!</v>
      </c>
      <c r="BU768" s="10" t="e">
        <f t="shared" ref="BU768:BU795" si="1289">+BT768-R768</f>
        <v>#REF!</v>
      </c>
      <c r="BV768" s="10" t="e">
        <f>SUMIF([3]gfs0910a!#REF!,'[3]total hrs'!#REF!,[3]gfs0910a!#REF!)</f>
        <v>#REF!</v>
      </c>
      <c r="BW768" s="10" t="e">
        <f t="shared" ref="BW768:BW795" si="1290">+BV768-S768</f>
        <v>#REF!</v>
      </c>
    </row>
    <row r="769" spans="1:75" ht="21" customHeight="1" x14ac:dyDescent="0.25">
      <c r="A769" s="12">
        <v>52879</v>
      </c>
      <c r="B769" s="12" t="s">
        <v>806</v>
      </c>
      <c r="C769" s="15" t="s">
        <v>20</v>
      </c>
      <c r="D769" s="29">
        <f>SUMIF(general!$C:$C,'control sheet'!$A:$A,general!$K:$K)</f>
        <v>0</v>
      </c>
      <c r="E769" s="5">
        <f>SUMIF(airport!C:C,'control sheet'!A:A,airport!K:K)</f>
        <v>0</v>
      </c>
      <c r="F769" s="5">
        <f>SUMIF(denarau!C:C,'control sheet'!A:A,denarau!K:K)</f>
        <v>0</v>
      </c>
      <c r="G769" s="98">
        <f>SUMIF(fijian!$C:$C,'control sheet'!$A:$A,fijian!$K:$K)</f>
        <v>0</v>
      </c>
      <c r="H769" s="5">
        <f>SUMIF(north!C:C,'control sheet'!A:A,north!K:K)</f>
        <v>0</v>
      </c>
      <c r="I769" s="5"/>
      <c r="J769" s="5"/>
      <c r="L769" s="6">
        <f t="shared" si="1282"/>
        <v>0</v>
      </c>
      <c r="N7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69" s="96">
        <f t="shared" si="1283"/>
        <v>0</v>
      </c>
      <c r="R7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69" s="6">
        <f t="shared" si="1284"/>
        <v>0</v>
      </c>
      <c r="AE769" s="7"/>
      <c r="AF769" s="6">
        <f t="shared" si="1258"/>
        <v>0</v>
      </c>
      <c r="AG769" s="6">
        <f t="shared" si="1259"/>
        <v>0</v>
      </c>
      <c r="AH769" s="6">
        <f t="shared" si="1260"/>
        <v>0</v>
      </c>
      <c r="AI769" s="6">
        <f t="shared" si="1261"/>
        <v>0</v>
      </c>
      <c r="AJ769" s="6">
        <f t="shared" si="1262"/>
        <v>0</v>
      </c>
      <c r="AK769" s="6">
        <f t="shared" si="1263"/>
        <v>0</v>
      </c>
      <c r="AL769" s="6"/>
      <c r="AM7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69" s="9" t="e">
        <f t="shared" si="1264"/>
        <v>#REF!</v>
      </c>
      <c r="BD769" s="9" t="e">
        <f t="shared" si="1265"/>
        <v>#REF!</v>
      </c>
      <c r="BE769" s="9" t="e">
        <f t="shared" si="1266"/>
        <v>#REF!</v>
      </c>
      <c r="BF769" s="9" t="e">
        <f t="shared" si="1267"/>
        <v>#REF!</v>
      </c>
      <c r="BG769" s="9" t="e">
        <f t="shared" si="1268"/>
        <v>#REF!</v>
      </c>
      <c r="BH769" s="9" t="e">
        <f t="shared" si="1269"/>
        <v>#REF!</v>
      </c>
      <c r="BI769" s="9" t="e">
        <f t="shared" si="1270"/>
        <v>#REF!</v>
      </c>
      <c r="BL769" s="10" t="e">
        <f>SUMIF([3]gfs0910a!#REF!,'[3]total hrs'!#REF!,[3]gfs0910a!#REF!)</f>
        <v>#REF!</v>
      </c>
      <c r="BM769" s="10" t="e">
        <f t="shared" si="1285"/>
        <v>#REF!</v>
      </c>
      <c r="BN769" s="10" t="e">
        <f>SUMIF([3]gfs0910a!#REF!,'[3]total hrs'!#REF!,[3]gfs0910a!#REF!)</f>
        <v>#REF!</v>
      </c>
      <c r="BO769" s="10" t="e">
        <f t="shared" si="1286"/>
        <v>#REF!</v>
      </c>
      <c r="BP769" s="10" t="e">
        <f>SUMIF([3]gfs0910a!#REF!,'[3]total hrs'!#REF!,[3]gfs0910a!#REF!)</f>
        <v>#REF!</v>
      </c>
      <c r="BQ769" s="10" t="e">
        <f t="shared" si="1287"/>
        <v>#REF!</v>
      </c>
      <c r="BR769" s="10" t="e">
        <f>SUMIF([3]gfs0910a!#REF!,'[3]total hrs'!#REF!,[3]gfs0910a!#REF!)</f>
        <v>#REF!</v>
      </c>
      <c r="BS769" s="10" t="e">
        <f t="shared" si="1288"/>
        <v>#REF!</v>
      </c>
      <c r="BT769" s="10" t="e">
        <f>SUMIF([3]gfs0910a!#REF!,'[3]total hrs'!#REF!,[3]gfs0910a!#REF!)</f>
        <v>#REF!</v>
      </c>
      <c r="BU769" s="10" t="e">
        <f t="shared" si="1289"/>
        <v>#REF!</v>
      </c>
      <c r="BV769" s="10" t="e">
        <f>SUMIF([3]gfs0910a!#REF!,'[3]total hrs'!#REF!,[3]gfs0910a!#REF!)</f>
        <v>#REF!</v>
      </c>
      <c r="BW769" s="10" t="e">
        <f t="shared" si="1290"/>
        <v>#REF!</v>
      </c>
    </row>
    <row r="770" spans="1:75" ht="21" customHeight="1" x14ac:dyDescent="0.25">
      <c r="A770" s="12">
        <v>52880</v>
      </c>
      <c r="B770" s="12" t="s">
        <v>807</v>
      </c>
      <c r="C770" s="15" t="s">
        <v>20</v>
      </c>
      <c r="D770" s="29">
        <f>SUMIF(general!$C:$C,'control sheet'!$A:$A,general!$K:$K)</f>
        <v>0</v>
      </c>
      <c r="E770" s="5">
        <f>SUMIF(airport!C:C,'control sheet'!A:A,airport!K:K)</f>
        <v>0</v>
      </c>
      <c r="F770" s="5">
        <f>SUMIF(denarau!C:C,'control sheet'!A:A,denarau!K:K)</f>
        <v>0</v>
      </c>
      <c r="G770" s="98">
        <f>SUMIF(fijian!$C:$C,'control sheet'!$A:$A,fijian!$K:$K)</f>
        <v>0</v>
      </c>
      <c r="H770" s="5">
        <f>SUMIF(north!C:C,'control sheet'!A:A,north!K:K)</f>
        <v>0</v>
      </c>
      <c r="I770" s="5"/>
      <c r="J770" s="5"/>
      <c r="L770" s="6">
        <f t="shared" si="1282"/>
        <v>0</v>
      </c>
      <c r="N7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0" s="96">
        <f t="shared" si="1283"/>
        <v>0</v>
      </c>
      <c r="R7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0" s="6">
        <f t="shared" si="1284"/>
        <v>0</v>
      </c>
      <c r="AE770" s="7"/>
      <c r="AF770" s="6">
        <f t="shared" si="1258"/>
        <v>0</v>
      </c>
      <c r="AG770" s="6">
        <f t="shared" si="1259"/>
        <v>0</v>
      </c>
      <c r="AH770" s="6">
        <f t="shared" si="1260"/>
        <v>0</v>
      </c>
      <c r="AI770" s="6">
        <f t="shared" si="1261"/>
        <v>0</v>
      </c>
      <c r="AJ770" s="6">
        <f t="shared" si="1262"/>
        <v>0</v>
      </c>
      <c r="AK770" s="6">
        <f t="shared" si="1263"/>
        <v>0</v>
      </c>
      <c r="AL770" s="6"/>
      <c r="AM7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0" s="9" t="e">
        <f t="shared" si="1264"/>
        <v>#REF!</v>
      </c>
      <c r="BD770" s="9" t="e">
        <f t="shared" si="1265"/>
        <v>#REF!</v>
      </c>
      <c r="BE770" s="9" t="e">
        <f t="shared" si="1266"/>
        <v>#REF!</v>
      </c>
      <c r="BF770" s="9" t="e">
        <f t="shared" si="1267"/>
        <v>#REF!</v>
      </c>
      <c r="BG770" s="9" t="e">
        <f t="shared" si="1268"/>
        <v>#REF!</v>
      </c>
      <c r="BH770" s="9" t="e">
        <f t="shared" si="1269"/>
        <v>#REF!</v>
      </c>
      <c r="BI770" s="9" t="e">
        <f t="shared" si="1270"/>
        <v>#REF!</v>
      </c>
      <c r="BL770" s="10" t="e">
        <f>SUMIF([3]gfs0910a!#REF!,'[3]total hrs'!#REF!,[3]gfs0910a!#REF!)</f>
        <v>#REF!</v>
      </c>
      <c r="BM770" s="10" t="e">
        <f t="shared" si="1285"/>
        <v>#REF!</v>
      </c>
      <c r="BN770" s="10" t="e">
        <f>SUMIF([3]gfs0910a!#REF!,'[3]total hrs'!#REF!,[3]gfs0910a!#REF!)</f>
        <v>#REF!</v>
      </c>
      <c r="BO770" s="10" t="e">
        <f t="shared" si="1286"/>
        <v>#REF!</v>
      </c>
      <c r="BP770" s="10" t="e">
        <f>SUMIF([3]gfs0910a!#REF!,'[3]total hrs'!#REF!,[3]gfs0910a!#REF!)</f>
        <v>#REF!</v>
      </c>
      <c r="BQ770" s="10" t="e">
        <f t="shared" si="1287"/>
        <v>#REF!</v>
      </c>
      <c r="BR770" s="10" t="e">
        <f>SUMIF([3]gfs0910a!#REF!,'[3]total hrs'!#REF!,[3]gfs0910a!#REF!)</f>
        <v>#REF!</v>
      </c>
      <c r="BS770" s="10" t="e">
        <f t="shared" si="1288"/>
        <v>#REF!</v>
      </c>
      <c r="BT770" s="10" t="e">
        <f>SUMIF([3]gfs0910a!#REF!,'[3]total hrs'!#REF!,[3]gfs0910a!#REF!)</f>
        <v>#REF!</v>
      </c>
      <c r="BU770" s="10" t="e">
        <f t="shared" si="1289"/>
        <v>#REF!</v>
      </c>
      <c r="BV770" s="10" t="e">
        <f>SUMIF([3]gfs0910a!#REF!,'[3]total hrs'!#REF!,[3]gfs0910a!#REF!)</f>
        <v>#REF!</v>
      </c>
      <c r="BW770" s="10" t="e">
        <f t="shared" si="1290"/>
        <v>#REF!</v>
      </c>
    </row>
    <row r="771" spans="1:75" ht="21" customHeight="1" x14ac:dyDescent="0.25">
      <c r="A771" s="12">
        <v>52881</v>
      </c>
      <c r="B771" s="12" t="s">
        <v>808</v>
      </c>
      <c r="C771" s="15" t="s">
        <v>20</v>
      </c>
      <c r="D771" s="29">
        <f>SUMIF(general!$C:$C,'control sheet'!$A:$A,general!$K:$K)</f>
        <v>0</v>
      </c>
      <c r="E771" s="5">
        <f>SUMIF(airport!C:C,'control sheet'!A:A,airport!K:K)</f>
        <v>0</v>
      </c>
      <c r="F771" s="5">
        <f>SUMIF(denarau!C:C,'control sheet'!A:A,denarau!K:K)</f>
        <v>0</v>
      </c>
      <c r="G771" s="98">
        <f>SUMIF(fijian!$C:$C,'control sheet'!$A:$A,fijian!$K:$K)</f>
        <v>0</v>
      </c>
      <c r="H771" s="5">
        <f>SUMIF(north!C:C,'control sheet'!A:A,north!K:K)</f>
        <v>0</v>
      </c>
      <c r="I771" s="5"/>
      <c r="J771" s="5"/>
      <c r="L771" s="6">
        <f t="shared" si="1282"/>
        <v>0</v>
      </c>
      <c r="N7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1" s="96">
        <f t="shared" si="1283"/>
        <v>0</v>
      </c>
      <c r="R7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1" s="6">
        <f t="shared" si="1284"/>
        <v>0</v>
      </c>
      <c r="AE771" s="7"/>
      <c r="AF771" s="6">
        <f t="shared" si="1258"/>
        <v>0</v>
      </c>
      <c r="AG771" s="6">
        <f t="shared" si="1259"/>
        <v>0</v>
      </c>
      <c r="AH771" s="6">
        <f t="shared" si="1260"/>
        <v>0</v>
      </c>
      <c r="AI771" s="6">
        <f t="shared" si="1261"/>
        <v>0</v>
      </c>
      <c r="AJ771" s="6">
        <f t="shared" si="1262"/>
        <v>0</v>
      </c>
      <c r="AK771" s="6">
        <f t="shared" si="1263"/>
        <v>0</v>
      </c>
      <c r="AL771" s="6"/>
      <c r="AM7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1" s="9" t="e">
        <f t="shared" si="1264"/>
        <v>#REF!</v>
      </c>
      <c r="BD771" s="9" t="e">
        <f t="shared" si="1265"/>
        <v>#REF!</v>
      </c>
      <c r="BE771" s="9" t="e">
        <f t="shared" si="1266"/>
        <v>#REF!</v>
      </c>
      <c r="BF771" s="9" t="e">
        <f t="shared" si="1267"/>
        <v>#REF!</v>
      </c>
      <c r="BG771" s="9" t="e">
        <f t="shared" si="1268"/>
        <v>#REF!</v>
      </c>
      <c r="BH771" s="9" t="e">
        <f t="shared" si="1269"/>
        <v>#REF!</v>
      </c>
      <c r="BI771" s="9" t="e">
        <f t="shared" si="1270"/>
        <v>#REF!</v>
      </c>
      <c r="BL771" s="10" t="e">
        <f>SUMIF([3]gfs0910a!#REF!,'[3]total hrs'!#REF!,[3]gfs0910a!#REF!)</f>
        <v>#REF!</v>
      </c>
      <c r="BM771" s="10" t="e">
        <f t="shared" si="1285"/>
        <v>#REF!</v>
      </c>
      <c r="BN771" s="10" t="e">
        <f>SUMIF([3]gfs0910a!#REF!,'[3]total hrs'!#REF!,[3]gfs0910a!#REF!)</f>
        <v>#REF!</v>
      </c>
      <c r="BO771" s="10" t="e">
        <f t="shared" si="1286"/>
        <v>#REF!</v>
      </c>
      <c r="BP771" s="10" t="e">
        <f>SUMIF([3]gfs0910a!#REF!,'[3]total hrs'!#REF!,[3]gfs0910a!#REF!)</f>
        <v>#REF!</v>
      </c>
      <c r="BQ771" s="10" t="e">
        <f t="shared" si="1287"/>
        <v>#REF!</v>
      </c>
      <c r="BR771" s="10" t="e">
        <f>SUMIF([3]gfs0910a!#REF!,'[3]total hrs'!#REF!,[3]gfs0910a!#REF!)</f>
        <v>#REF!</v>
      </c>
      <c r="BS771" s="10" t="e">
        <f t="shared" si="1288"/>
        <v>#REF!</v>
      </c>
      <c r="BT771" s="10" t="e">
        <f>SUMIF([3]gfs0910a!#REF!,'[3]total hrs'!#REF!,[3]gfs0910a!#REF!)</f>
        <v>#REF!</v>
      </c>
      <c r="BU771" s="10" t="e">
        <f t="shared" si="1289"/>
        <v>#REF!</v>
      </c>
      <c r="BV771" s="10" t="e">
        <f>SUMIF([3]gfs0910a!#REF!,'[3]total hrs'!#REF!,[3]gfs0910a!#REF!)</f>
        <v>#REF!</v>
      </c>
      <c r="BW771" s="10" t="e">
        <f t="shared" si="1290"/>
        <v>#REF!</v>
      </c>
    </row>
    <row r="772" spans="1:75" ht="21" customHeight="1" x14ac:dyDescent="0.25">
      <c r="A772" s="12">
        <v>52882</v>
      </c>
      <c r="B772" s="12" t="s">
        <v>809</v>
      </c>
      <c r="C772" s="15" t="s">
        <v>20</v>
      </c>
      <c r="D772" s="29">
        <f>SUMIF(general!$C:$C,'control sheet'!$A:$A,general!$K:$K)</f>
        <v>0</v>
      </c>
      <c r="E772" s="5">
        <f>SUMIF(airport!C:C,'control sheet'!A:A,airport!K:K)</f>
        <v>0</v>
      </c>
      <c r="F772" s="5">
        <f>SUMIF(denarau!C:C,'control sheet'!A:A,denarau!K:K)</f>
        <v>0</v>
      </c>
      <c r="G772" s="98">
        <f>SUMIF(fijian!$C:$C,'control sheet'!$A:$A,fijian!$K:$K)</f>
        <v>0</v>
      </c>
      <c r="H772" s="5">
        <f>SUMIF(north!C:C,'control sheet'!A:A,north!K:K)</f>
        <v>0</v>
      </c>
      <c r="I772" s="5"/>
      <c r="J772" s="5"/>
      <c r="L772" s="6">
        <f t="shared" si="1282"/>
        <v>0</v>
      </c>
      <c r="N7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2" s="96">
        <f t="shared" si="1283"/>
        <v>0</v>
      </c>
      <c r="R7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2" s="6">
        <f t="shared" si="1284"/>
        <v>0</v>
      </c>
      <c r="AE772" s="7"/>
      <c r="AF772" s="6">
        <f t="shared" si="1258"/>
        <v>0</v>
      </c>
      <c r="AG772" s="6">
        <f t="shared" si="1259"/>
        <v>0</v>
      </c>
      <c r="AH772" s="6">
        <f t="shared" si="1260"/>
        <v>0</v>
      </c>
      <c r="AI772" s="6">
        <f t="shared" si="1261"/>
        <v>0</v>
      </c>
      <c r="AJ772" s="6">
        <f t="shared" si="1262"/>
        <v>0</v>
      </c>
      <c r="AK772" s="6">
        <f t="shared" si="1263"/>
        <v>0</v>
      </c>
      <c r="AL772" s="6"/>
      <c r="AM7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2" s="9" t="e">
        <f t="shared" si="1264"/>
        <v>#REF!</v>
      </c>
      <c r="BD772" s="9" t="e">
        <f t="shared" si="1265"/>
        <v>#REF!</v>
      </c>
      <c r="BE772" s="9" t="e">
        <f t="shared" si="1266"/>
        <v>#REF!</v>
      </c>
      <c r="BF772" s="9" t="e">
        <f t="shared" si="1267"/>
        <v>#REF!</v>
      </c>
      <c r="BG772" s="9" t="e">
        <f t="shared" si="1268"/>
        <v>#REF!</v>
      </c>
      <c r="BH772" s="9" t="e">
        <f t="shared" si="1269"/>
        <v>#REF!</v>
      </c>
      <c r="BI772" s="9" t="e">
        <f t="shared" si="1270"/>
        <v>#REF!</v>
      </c>
      <c r="BL772" s="10" t="e">
        <f>SUMIF([3]gfs0910a!#REF!,'[3]total hrs'!#REF!,[3]gfs0910a!#REF!)</f>
        <v>#REF!</v>
      </c>
      <c r="BM772" s="10" t="e">
        <f t="shared" si="1285"/>
        <v>#REF!</v>
      </c>
      <c r="BN772" s="10" t="e">
        <f>SUMIF([3]gfs0910a!#REF!,'[3]total hrs'!#REF!,[3]gfs0910a!#REF!)</f>
        <v>#REF!</v>
      </c>
      <c r="BO772" s="10" t="e">
        <f t="shared" si="1286"/>
        <v>#REF!</v>
      </c>
      <c r="BP772" s="10" t="e">
        <f>SUMIF([3]gfs0910a!#REF!,'[3]total hrs'!#REF!,[3]gfs0910a!#REF!)</f>
        <v>#REF!</v>
      </c>
      <c r="BQ772" s="10" t="e">
        <f t="shared" si="1287"/>
        <v>#REF!</v>
      </c>
      <c r="BR772" s="10" t="e">
        <f>SUMIF([3]gfs0910a!#REF!,'[3]total hrs'!#REF!,[3]gfs0910a!#REF!)</f>
        <v>#REF!</v>
      </c>
      <c r="BS772" s="10" t="e">
        <f t="shared" si="1288"/>
        <v>#REF!</v>
      </c>
      <c r="BT772" s="10" t="e">
        <f>SUMIF([3]gfs0910a!#REF!,'[3]total hrs'!#REF!,[3]gfs0910a!#REF!)</f>
        <v>#REF!</v>
      </c>
      <c r="BU772" s="10" t="e">
        <f t="shared" si="1289"/>
        <v>#REF!</v>
      </c>
      <c r="BV772" s="10" t="e">
        <f>SUMIF([3]gfs0910a!#REF!,'[3]total hrs'!#REF!,[3]gfs0910a!#REF!)</f>
        <v>#REF!</v>
      </c>
      <c r="BW772" s="10" t="e">
        <f t="shared" si="1290"/>
        <v>#REF!</v>
      </c>
    </row>
    <row r="773" spans="1:75" ht="21" customHeight="1" x14ac:dyDescent="0.25">
      <c r="A773" s="12">
        <v>52883</v>
      </c>
      <c r="B773" s="12" t="s">
        <v>810</v>
      </c>
      <c r="C773" s="15" t="s">
        <v>20</v>
      </c>
      <c r="D773" s="29">
        <f>SUMIF(general!$C:$C,'control sheet'!$A:$A,general!$K:$K)</f>
        <v>0</v>
      </c>
      <c r="E773" s="5">
        <f>SUMIF(airport!C:C,'control sheet'!A:A,airport!K:K)</f>
        <v>0</v>
      </c>
      <c r="F773" s="5">
        <f>SUMIF(denarau!C:C,'control sheet'!A:A,denarau!K:K)</f>
        <v>0</v>
      </c>
      <c r="G773" s="98">
        <f>SUMIF(fijian!$C:$C,'control sheet'!$A:$A,fijian!$K:$K)</f>
        <v>0</v>
      </c>
      <c r="H773" s="5">
        <f>SUMIF(north!C:C,'control sheet'!A:A,north!K:K)</f>
        <v>0</v>
      </c>
      <c r="I773" s="5"/>
      <c r="J773" s="5"/>
      <c r="L773" s="6">
        <f t="shared" si="1282"/>
        <v>0</v>
      </c>
      <c r="N7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3" s="96">
        <f t="shared" si="1283"/>
        <v>0</v>
      </c>
      <c r="R7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3" s="6">
        <f t="shared" si="1284"/>
        <v>0</v>
      </c>
      <c r="AE773" s="7"/>
      <c r="AF773" s="6">
        <f t="shared" si="1258"/>
        <v>0</v>
      </c>
      <c r="AG773" s="6">
        <f t="shared" si="1259"/>
        <v>0</v>
      </c>
      <c r="AH773" s="6">
        <f t="shared" si="1260"/>
        <v>0</v>
      </c>
      <c r="AI773" s="6">
        <f t="shared" si="1261"/>
        <v>0</v>
      </c>
      <c r="AJ773" s="6">
        <f t="shared" si="1262"/>
        <v>0</v>
      </c>
      <c r="AK773" s="6">
        <f t="shared" si="1263"/>
        <v>0</v>
      </c>
      <c r="AL773" s="6"/>
      <c r="AM7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3" s="9" t="e">
        <f t="shared" si="1264"/>
        <v>#REF!</v>
      </c>
      <c r="BD773" s="9" t="e">
        <f t="shared" si="1265"/>
        <v>#REF!</v>
      </c>
      <c r="BE773" s="9" t="e">
        <f t="shared" si="1266"/>
        <v>#REF!</v>
      </c>
      <c r="BF773" s="9" t="e">
        <f t="shared" si="1267"/>
        <v>#REF!</v>
      </c>
      <c r="BG773" s="9" t="e">
        <f t="shared" si="1268"/>
        <v>#REF!</v>
      </c>
      <c r="BH773" s="9" t="e">
        <f t="shared" si="1269"/>
        <v>#REF!</v>
      </c>
      <c r="BI773" s="9" t="e">
        <f t="shared" si="1270"/>
        <v>#REF!</v>
      </c>
      <c r="BL773" s="10" t="e">
        <f>SUMIF([3]gfs0910a!#REF!,'[3]total hrs'!#REF!,[3]gfs0910a!#REF!)</f>
        <v>#REF!</v>
      </c>
      <c r="BM773" s="10" t="e">
        <f t="shared" si="1285"/>
        <v>#REF!</v>
      </c>
      <c r="BN773" s="10" t="e">
        <f>SUMIF([3]gfs0910a!#REF!,'[3]total hrs'!#REF!,[3]gfs0910a!#REF!)</f>
        <v>#REF!</v>
      </c>
      <c r="BO773" s="10" t="e">
        <f t="shared" si="1286"/>
        <v>#REF!</v>
      </c>
      <c r="BP773" s="10" t="e">
        <f>SUMIF([3]gfs0910a!#REF!,'[3]total hrs'!#REF!,[3]gfs0910a!#REF!)</f>
        <v>#REF!</v>
      </c>
      <c r="BQ773" s="10" t="e">
        <f t="shared" si="1287"/>
        <v>#REF!</v>
      </c>
      <c r="BR773" s="10" t="e">
        <f>SUMIF([3]gfs0910a!#REF!,'[3]total hrs'!#REF!,[3]gfs0910a!#REF!)</f>
        <v>#REF!</v>
      </c>
      <c r="BS773" s="10" t="e">
        <f t="shared" si="1288"/>
        <v>#REF!</v>
      </c>
      <c r="BT773" s="10" t="e">
        <f>SUMIF([3]gfs0910a!#REF!,'[3]total hrs'!#REF!,[3]gfs0910a!#REF!)</f>
        <v>#REF!</v>
      </c>
      <c r="BU773" s="10" t="e">
        <f t="shared" si="1289"/>
        <v>#REF!</v>
      </c>
      <c r="BV773" s="10" t="e">
        <f>SUMIF([3]gfs0910a!#REF!,'[3]total hrs'!#REF!,[3]gfs0910a!#REF!)</f>
        <v>#REF!</v>
      </c>
      <c r="BW773" s="10" t="e">
        <f t="shared" si="1290"/>
        <v>#REF!</v>
      </c>
    </row>
    <row r="774" spans="1:75" ht="21" customHeight="1" x14ac:dyDescent="0.25">
      <c r="A774" s="12">
        <v>52884</v>
      </c>
      <c r="B774" s="12" t="s">
        <v>811</v>
      </c>
      <c r="C774" s="15" t="s">
        <v>20</v>
      </c>
      <c r="D774" s="29">
        <f>SUMIF(general!$C:$C,'control sheet'!$A:$A,general!$K:$K)</f>
        <v>0</v>
      </c>
      <c r="E774" s="5">
        <f>SUMIF(airport!C:C,'control sheet'!A:A,airport!K:K)</f>
        <v>0</v>
      </c>
      <c r="F774" s="5">
        <f>SUMIF(denarau!C:C,'control sheet'!A:A,denarau!K:K)</f>
        <v>0</v>
      </c>
      <c r="G774" s="98">
        <f>SUMIF(fijian!$C:$C,'control sheet'!$A:$A,fijian!$K:$K)</f>
        <v>0</v>
      </c>
      <c r="H774" s="5">
        <f>SUMIF(north!C:C,'control sheet'!A:A,north!K:K)</f>
        <v>0</v>
      </c>
      <c r="I774" s="5"/>
      <c r="J774" s="5"/>
      <c r="L774" s="6">
        <f t="shared" si="1282"/>
        <v>0</v>
      </c>
      <c r="N7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4" s="96">
        <f t="shared" si="1283"/>
        <v>0</v>
      </c>
      <c r="R7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4" s="6">
        <f t="shared" si="1284"/>
        <v>0</v>
      </c>
      <c r="AE774" s="7"/>
      <c r="AF774" s="6">
        <f t="shared" si="1258"/>
        <v>0</v>
      </c>
      <c r="AG774" s="6">
        <f t="shared" si="1259"/>
        <v>0</v>
      </c>
      <c r="AH774" s="6">
        <f t="shared" si="1260"/>
        <v>0</v>
      </c>
      <c r="AI774" s="6">
        <f t="shared" si="1261"/>
        <v>0</v>
      </c>
      <c r="AJ774" s="6">
        <f t="shared" si="1262"/>
        <v>0</v>
      </c>
      <c r="AK774" s="6">
        <f t="shared" si="1263"/>
        <v>0</v>
      </c>
      <c r="AL774" s="6"/>
      <c r="AM7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4" s="9" t="e">
        <f t="shared" si="1264"/>
        <v>#REF!</v>
      </c>
      <c r="BD774" s="9" t="e">
        <f t="shared" si="1265"/>
        <v>#REF!</v>
      </c>
      <c r="BE774" s="9" t="e">
        <f t="shared" si="1266"/>
        <v>#REF!</v>
      </c>
      <c r="BF774" s="9" t="e">
        <f t="shared" si="1267"/>
        <v>#REF!</v>
      </c>
      <c r="BG774" s="9" t="e">
        <f t="shared" si="1268"/>
        <v>#REF!</v>
      </c>
      <c r="BH774" s="9" t="e">
        <f t="shared" si="1269"/>
        <v>#REF!</v>
      </c>
      <c r="BI774" s="9" t="e">
        <f t="shared" si="1270"/>
        <v>#REF!</v>
      </c>
      <c r="BL774" s="10" t="e">
        <f>SUMIF([3]gfs0910a!#REF!,'[3]total hrs'!#REF!,[3]gfs0910a!#REF!)</f>
        <v>#REF!</v>
      </c>
      <c r="BM774" s="10" t="e">
        <f t="shared" si="1285"/>
        <v>#REF!</v>
      </c>
      <c r="BN774" s="10" t="e">
        <f>SUMIF([3]gfs0910a!#REF!,'[3]total hrs'!#REF!,[3]gfs0910a!#REF!)</f>
        <v>#REF!</v>
      </c>
      <c r="BO774" s="10" t="e">
        <f t="shared" si="1286"/>
        <v>#REF!</v>
      </c>
      <c r="BP774" s="10" t="e">
        <f>SUMIF([3]gfs0910a!#REF!,'[3]total hrs'!#REF!,[3]gfs0910a!#REF!)</f>
        <v>#REF!</v>
      </c>
      <c r="BQ774" s="10" t="e">
        <f t="shared" si="1287"/>
        <v>#REF!</v>
      </c>
      <c r="BR774" s="10" t="e">
        <f>SUMIF([3]gfs0910a!#REF!,'[3]total hrs'!#REF!,[3]gfs0910a!#REF!)</f>
        <v>#REF!</v>
      </c>
      <c r="BS774" s="10" t="e">
        <f t="shared" si="1288"/>
        <v>#REF!</v>
      </c>
      <c r="BT774" s="10" t="e">
        <f>SUMIF([3]gfs0910a!#REF!,'[3]total hrs'!#REF!,[3]gfs0910a!#REF!)</f>
        <v>#REF!</v>
      </c>
      <c r="BU774" s="10" t="e">
        <f t="shared" si="1289"/>
        <v>#REF!</v>
      </c>
      <c r="BV774" s="10" t="e">
        <f>SUMIF([3]gfs0910a!#REF!,'[3]total hrs'!#REF!,[3]gfs0910a!#REF!)</f>
        <v>#REF!</v>
      </c>
      <c r="BW774" s="10" t="e">
        <f t="shared" si="1290"/>
        <v>#REF!</v>
      </c>
    </row>
    <row r="775" spans="1:75" ht="21" customHeight="1" x14ac:dyDescent="0.25">
      <c r="A775" s="12">
        <v>52885</v>
      </c>
      <c r="B775" s="12" t="s">
        <v>812</v>
      </c>
      <c r="C775" s="15" t="s">
        <v>20</v>
      </c>
      <c r="D775" s="29">
        <f>SUMIF(general!$C:$C,'control sheet'!$A:$A,general!$K:$K)</f>
        <v>0</v>
      </c>
      <c r="E775" s="5">
        <f>SUMIF(airport!C:C,'control sheet'!A:A,airport!K:K)</f>
        <v>0</v>
      </c>
      <c r="F775" s="5">
        <f>SUMIF(denarau!C:C,'control sheet'!A:A,denarau!K:K)</f>
        <v>0</v>
      </c>
      <c r="G775" s="98">
        <f>SUMIF(fijian!$C:$C,'control sheet'!$A:$A,fijian!$K:$K)</f>
        <v>0</v>
      </c>
      <c r="H775" s="5">
        <f>SUMIF(north!C:C,'control sheet'!A:A,north!K:K)</f>
        <v>0</v>
      </c>
      <c r="I775" s="5"/>
      <c r="J775" s="5"/>
      <c r="L775" s="6">
        <f t="shared" si="1282"/>
        <v>0</v>
      </c>
      <c r="N7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5" s="96">
        <f t="shared" si="1283"/>
        <v>0</v>
      </c>
      <c r="R7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5" s="6">
        <f t="shared" si="1284"/>
        <v>0</v>
      </c>
      <c r="AE775" s="7"/>
      <c r="AF775" s="6">
        <f t="shared" si="1258"/>
        <v>0</v>
      </c>
      <c r="AG775" s="6">
        <f t="shared" si="1259"/>
        <v>0</v>
      </c>
      <c r="AH775" s="6">
        <f t="shared" si="1260"/>
        <v>0</v>
      </c>
      <c r="AI775" s="6">
        <f t="shared" si="1261"/>
        <v>0</v>
      </c>
      <c r="AJ775" s="6">
        <f t="shared" si="1262"/>
        <v>0</v>
      </c>
      <c r="AK775" s="6">
        <f t="shared" si="1263"/>
        <v>0</v>
      </c>
      <c r="AL775" s="6"/>
      <c r="AM7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5" s="9" t="e">
        <f t="shared" si="1264"/>
        <v>#REF!</v>
      </c>
      <c r="BD775" s="9" t="e">
        <f t="shared" si="1265"/>
        <v>#REF!</v>
      </c>
      <c r="BE775" s="9" t="e">
        <f t="shared" si="1266"/>
        <v>#REF!</v>
      </c>
      <c r="BF775" s="9" t="e">
        <f t="shared" si="1267"/>
        <v>#REF!</v>
      </c>
      <c r="BG775" s="9" t="e">
        <f t="shared" si="1268"/>
        <v>#REF!</v>
      </c>
      <c r="BH775" s="9" t="e">
        <f t="shared" si="1269"/>
        <v>#REF!</v>
      </c>
      <c r="BI775" s="9" t="e">
        <f t="shared" si="1270"/>
        <v>#REF!</v>
      </c>
      <c r="BL775" s="10" t="e">
        <f>SUMIF([3]gfs0910a!#REF!,'[3]total hrs'!#REF!,[3]gfs0910a!#REF!)</f>
        <v>#REF!</v>
      </c>
      <c r="BM775" s="10" t="e">
        <f t="shared" si="1285"/>
        <v>#REF!</v>
      </c>
      <c r="BN775" s="10" t="e">
        <f>SUMIF([3]gfs0910a!#REF!,'[3]total hrs'!#REF!,[3]gfs0910a!#REF!)</f>
        <v>#REF!</v>
      </c>
      <c r="BO775" s="10" t="e">
        <f t="shared" si="1286"/>
        <v>#REF!</v>
      </c>
      <c r="BP775" s="10" t="e">
        <f>SUMIF([3]gfs0910a!#REF!,'[3]total hrs'!#REF!,[3]gfs0910a!#REF!)</f>
        <v>#REF!</v>
      </c>
      <c r="BQ775" s="10" t="e">
        <f t="shared" si="1287"/>
        <v>#REF!</v>
      </c>
      <c r="BR775" s="10" t="e">
        <f>SUMIF([3]gfs0910a!#REF!,'[3]total hrs'!#REF!,[3]gfs0910a!#REF!)</f>
        <v>#REF!</v>
      </c>
      <c r="BS775" s="10" t="e">
        <f t="shared" si="1288"/>
        <v>#REF!</v>
      </c>
      <c r="BT775" s="10" t="e">
        <f>SUMIF([3]gfs0910a!#REF!,'[3]total hrs'!#REF!,[3]gfs0910a!#REF!)</f>
        <v>#REF!</v>
      </c>
      <c r="BU775" s="10" t="e">
        <f t="shared" si="1289"/>
        <v>#REF!</v>
      </c>
      <c r="BV775" s="10" t="e">
        <f>SUMIF([3]gfs0910a!#REF!,'[3]total hrs'!#REF!,[3]gfs0910a!#REF!)</f>
        <v>#REF!</v>
      </c>
      <c r="BW775" s="10" t="e">
        <f t="shared" si="1290"/>
        <v>#REF!</v>
      </c>
    </row>
    <row r="776" spans="1:75" ht="21" customHeight="1" x14ac:dyDescent="0.25">
      <c r="A776" s="12">
        <v>52886</v>
      </c>
      <c r="B776" s="12" t="s">
        <v>816</v>
      </c>
      <c r="C776" s="15" t="s">
        <v>20</v>
      </c>
      <c r="D776" s="29">
        <f>SUMIF(general!$C:$C,'control sheet'!$A:$A,general!$K:$K)</f>
        <v>0</v>
      </c>
      <c r="E776" s="5">
        <f>SUMIF(airport!C:C,'control sheet'!A:A,airport!K:K)</f>
        <v>45</v>
      </c>
      <c r="F776" s="5">
        <f>SUMIF(denarau!C:C,'control sheet'!A:A,denarau!K:K)</f>
        <v>0</v>
      </c>
      <c r="G776" s="98">
        <f>SUMIF(fijian!$C:$C,'control sheet'!$A:$A,fijian!$K:$K)</f>
        <v>0</v>
      </c>
      <c r="H776" s="5">
        <f>SUMIF(north!C:C,'control sheet'!A:A,north!K:K)</f>
        <v>0</v>
      </c>
      <c r="I776" s="5"/>
      <c r="J776" s="5"/>
      <c r="L776" s="6">
        <f t="shared" si="1282"/>
        <v>45</v>
      </c>
      <c r="N7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40.5</v>
      </c>
      <c r="O7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4.5</v>
      </c>
      <c r="P7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6" s="96">
        <f t="shared" si="1283"/>
        <v>0</v>
      </c>
      <c r="R7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776" s="6">
        <f t="shared" si="1284"/>
        <v>45</v>
      </c>
      <c r="AE776" s="7"/>
      <c r="AF776" s="6">
        <f t="shared" si="1258"/>
        <v>40.5</v>
      </c>
      <c r="AG776" s="6">
        <f t="shared" si="1259"/>
        <v>4.5</v>
      </c>
      <c r="AH776" s="6">
        <f t="shared" si="1260"/>
        <v>0</v>
      </c>
      <c r="AI776" s="6">
        <f t="shared" si="1261"/>
        <v>0</v>
      </c>
      <c r="AJ776" s="6">
        <f t="shared" si="1262"/>
        <v>0</v>
      </c>
      <c r="AK776" s="6">
        <f t="shared" si="1263"/>
        <v>6</v>
      </c>
      <c r="AL776" s="6"/>
      <c r="AM7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6" s="9" t="e">
        <f t="shared" si="1264"/>
        <v>#REF!</v>
      </c>
      <c r="BD776" s="9" t="e">
        <f t="shared" si="1265"/>
        <v>#REF!</v>
      </c>
      <c r="BE776" s="9" t="e">
        <f t="shared" si="1266"/>
        <v>#REF!</v>
      </c>
      <c r="BF776" s="9" t="e">
        <f t="shared" si="1267"/>
        <v>#REF!</v>
      </c>
      <c r="BG776" s="9" t="e">
        <f t="shared" si="1268"/>
        <v>#REF!</v>
      </c>
      <c r="BH776" s="9" t="e">
        <f t="shared" si="1269"/>
        <v>#REF!</v>
      </c>
      <c r="BI776" s="9" t="e">
        <f t="shared" si="1270"/>
        <v>#REF!</v>
      </c>
      <c r="BL776" s="10" t="e">
        <f>SUMIF([3]gfs0910a!#REF!,'[3]total hrs'!#REF!,[3]gfs0910a!#REF!)</f>
        <v>#REF!</v>
      </c>
      <c r="BM776" s="10" t="e">
        <f t="shared" si="1285"/>
        <v>#REF!</v>
      </c>
      <c r="BN776" s="10" t="e">
        <f>SUMIF([3]gfs0910a!#REF!,'[3]total hrs'!#REF!,[3]gfs0910a!#REF!)</f>
        <v>#REF!</v>
      </c>
      <c r="BO776" s="10" t="e">
        <f t="shared" si="1286"/>
        <v>#REF!</v>
      </c>
      <c r="BP776" s="10" t="e">
        <f>SUMIF([3]gfs0910a!#REF!,'[3]total hrs'!#REF!,[3]gfs0910a!#REF!)</f>
        <v>#REF!</v>
      </c>
      <c r="BQ776" s="10" t="e">
        <f t="shared" si="1287"/>
        <v>#REF!</v>
      </c>
      <c r="BR776" s="10" t="e">
        <f>SUMIF([3]gfs0910a!#REF!,'[3]total hrs'!#REF!,[3]gfs0910a!#REF!)</f>
        <v>#REF!</v>
      </c>
      <c r="BS776" s="10" t="e">
        <f t="shared" si="1288"/>
        <v>#REF!</v>
      </c>
      <c r="BT776" s="10" t="e">
        <f>SUMIF([3]gfs0910a!#REF!,'[3]total hrs'!#REF!,[3]gfs0910a!#REF!)</f>
        <v>#REF!</v>
      </c>
      <c r="BU776" s="10" t="e">
        <f t="shared" si="1289"/>
        <v>#REF!</v>
      </c>
      <c r="BV776" s="10" t="e">
        <f>SUMIF([3]gfs0910a!#REF!,'[3]total hrs'!#REF!,[3]gfs0910a!#REF!)</f>
        <v>#REF!</v>
      </c>
      <c r="BW776" s="10" t="e">
        <f t="shared" si="1290"/>
        <v>#REF!</v>
      </c>
    </row>
    <row r="777" spans="1:75" ht="21" customHeight="1" x14ac:dyDescent="0.25">
      <c r="A777" s="12">
        <v>52887</v>
      </c>
      <c r="B777" s="12" t="s">
        <v>818</v>
      </c>
      <c r="C777" s="15" t="s">
        <v>20</v>
      </c>
      <c r="D777" s="29">
        <f>SUMIF(general!$C:$C,'control sheet'!$A:$A,general!$K:$K)</f>
        <v>0</v>
      </c>
      <c r="E777" s="5">
        <f>SUMIF(airport!C:C,'control sheet'!A:A,airport!K:K)</f>
        <v>0</v>
      </c>
      <c r="F777" s="5">
        <f>SUMIF(denarau!C:C,'control sheet'!A:A,denarau!K:K)</f>
        <v>0</v>
      </c>
      <c r="G777" s="98">
        <f>SUMIF(fijian!$C:$C,'control sheet'!$A:$A,fijian!$K:$K)</f>
        <v>0</v>
      </c>
      <c r="H777" s="5">
        <f>SUMIF(north!C:C,'control sheet'!A:A,north!K:K)</f>
        <v>0</v>
      </c>
      <c r="I777" s="5"/>
      <c r="J777" s="5"/>
      <c r="L777" s="6">
        <f t="shared" si="1282"/>
        <v>0</v>
      </c>
      <c r="N7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7" s="96">
        <f t="shared" si="1283"/>
        <v>0</v>
      </c>
      <c r="R7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7" s="6">
        <f t="shared" si="1284"/>
        <v>0</v>
      </c>
      <c r="AE777" s="7"/>
      <c r="AF777" s="6">
        <f t="shared" si="1258"/>
        <v>0</v>
      </c>
      <c r="AG777" s="6">
        <f t="shared" si="1259"/>
        <v>0</v>
      </c>
      <c r="AH777" s="6">
        <f t="shared" si="1260"/>
        <v>0</v>
      </c>
      <c r="AI777" s="6">
        <f t="shared" si="1261"/>
        <v>0</v>
      </c>
      <c r="AJ777" s="6">
        <f t="shared" si="1262"/>
        <v>0</v>
      </c>
      <c r="AK777" s="6">
        <f t="shared" si="1263"/>
        <v>0</v>
      </c>
      <c r="AL777" s="6"/>
      <c r="AM7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7" s="9" t="e">
        <f t="shared" si="1264"/>
        <v>#REF!</v>
      </c>
      <c r="BD777" s="9" t="e">
        <f t="shared" si="1265"/>
        <v>#REF!</v>
      </c>
      <c r="BE777" s="9" t="e">
        <f t="shared" si="1266"/>
        <v>#REF!</v>
      </c>
      <c r="BF777" s="9" t="e">
        <f t="shared" si="1267"/>
        <v>#REF!</v>
      </c>
      <c r="BG777" s="9" t="e">
        <f t="shared" si="1268"/>
        <v>#REF!</v>
      </c>
      <c r="BH777" s="9" t="e">
        <f t="shared" si="1269"/>
        <v>#REF!</v>
      </c>
      <c r="BI777" s="9" t="e">
        <f t="shared" si="1270"/>
        <v>#REF!</v>
      </c>
      <c r="BL777" s="10" t="e">
        <f>SUMIF([3]gfs0910a!#REF!,'[3]total hrs'!#REF!,[3]gfs0910a!#REF!)</f>
        <v>#REF!</v>
      </c>
      <c r="BM777" s="10" t="e">
        <f t="shared" si="1285"/>
        <v>#REF!</v>
      </c>
      <c r="BN777" s="10" t="e">
        <f>SUMIF([3]gfs0910a!#REF!,'[3]total hrs'!#REF!,[3]gfs0910a!#REF!)</f>
        <v>#REF!</v>
      </c>
      <c r="BO777" s="10" t="e">
        <f t="shared" si="1286"/>
        <v>#REF!</v>
      </c>
      <c r="BP777" s="10" t="e">
        <f>SUMIF([3]gfs0910a!#REF!,'[3]total hrs'!#REF!,[3]gfs0910a!#REF!)</f>
        <v>#REF!</v>
      </c>
      <c r="BQ777" s="10" t="e">
        <f t="shared" si="1287"/>
        <v>#REF!</v>
      </c>
      <c r="BR777" s="10" t="e">
        <f>SUMIF([3]gfs0910a!#REF!,'[3]total hrs'!#REF!,[3]gfs0910a!#REF!)</f>
        <v>#REF!</v>
      </c>
      <c r="BS777" s="10" t="e">
        <f t="shared" si="1288"/>
        <v>#REF!</v>
      </c>
      <c r="BT777" s="10" t="e">
        <f>SUMIF([3]gfs0910a!#REF!,'[3]total hrs'!#REF!,[3]gfs0910a!#REF!)</f>
        <v>#REF!</v>
      </c>
      <c r="BU777" s="10" t="e">
        <f t="shared" si="1289"/>
        <v>#REF!</v>
      </c>
      <c r="BV777" s="10" t="e">
        <f>SUMIF([3]gfs0910a!#REF!,'[3]total hrs'!#REF!,[3]gfs0910a!#REF!)</f>
        <v>#REF!</v>
      </c>
      <c r="BW777" s="10" t="e">
        <f t="shared" si="1290"/>
        <v>#REF!</v>
      </c>
    </row>
    <row r="778" spans="1:75" ht="21" customHeight="1" x14ac:dyDescent="0.25">
      <c r="A778" s="12">
        <v>52888</v>
      </c>
      <c r="B778" s="12" t="s">
        <v>819</v>
      </c>
      <c r="C778" s="15" t="s">
        <v>20</v>
      </c>
      <c r="D778" s="29">
        <f>SUMIF(general!$C:$C,'control sheet'!$A:$A,general!$K:$K)</f>
        <v>0</v>
      </c>
      <c r="E778" s="5">
        <f>SUMIF(airport!C:C,'control sheet'!A:A,airport!K:K)</f>
        <v>0</v>
      </c>
      <c r="F778" s="5">
        <f>SUMIF(denarau!C:C,'control sheet'!A:A,denarau!K:K)</f>
        <v>0</v>
      </c>
      <c r="G778" s="98">
        <f>SUMIF(fijian!$C:$C,'control sheet'!$A:$A,fijian!$K:$K)</f>
        <v>0</v>
      </c>
      <c r="H778" s="5">
        <f>SUMIF(north!C:C,'control sheet'!A:A,north!K:K)</f>
        <v>0</v>
      </c>
      <c r="I778" s="5"/>
      <c r="J778" s="5"/>
      <c r="L778" s="6">
        <f t="shared" si="1282"/>
        <v>0</v>
      </c>
      <c r="N7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8" s="96">
        <f t="shared" si="1283"/>
        <v>0</v>
      </c>
      <c r="R7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8" s="6">
        <f t="shared" si="1284"/>
        <v>0</v>
      </c>
      <c r="AE778" s="7"/>
      <c r="AF778" s="6">
        <f t="shared" si="1258"/>
        <v>0</v>
      </c>
      <c r="AG778" s="6">
        <f t="shared" si="1259"/>
        <v>0</v>
      </c>
      <c r="AH778" s="6">
        <f t="shared" si="1260"/>
        <v>0</v>
      </c>
      <c r="AI778" s="6">
        <f t="shared" si="1261"/>
        <v>0</v>
      </c>
      <c r="AJ778" s="6">
        <f t="shared" si="1262"/>
        <v>0</v>
      </c>
      <c r="AK778" s="6">
        <f t="shared" si="1263"/>
        <v>0</v>
      </c>
      <c r="AL778" s="6"/>
      <c r="AM7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8" s="9" t="e">
        <f t="shared" si="1264"/>
        <v>#REF!</v>
      </c>
      <c r="BD778" s="9" t="e">
        <f t="shared" si="1265"/>
        <v>#REF!</v>
      </c>
      <c r="BE778" s="9" t="e">
        <f t="shared" si="1266"/>
        <v>#REF!</v>
      </c>
      <c r="BF778" s="9" t="e">
        <f t="shared" si="1267"/>
        <v>#REF!</v>
      </c>
      <c r="BG778" s="9" t="e">
        <f t="shared" si="1268"/>
        <v>#REF!</v>
      </c>
      <c r="BH778" s="9" t="e">
        <f t="shared" si="1269"/>
        <v>#REF!</v>
      </c>
      <c r="BI778" s="9" t="e">
        <f t="shared" si="1270"/>
        <v>#REF!</v>
      </c>
      <c r="BL778" s="10" t="e">
        <f>SUMIF([3]gfs0910a!#REF!,'[3]total hrs'!#REF!,[3]gfs0910a!#REF!)</f>
        <v>#REF!</v>
      </c>
      <c r="BM778" s="10" t="e">
        <f t="shared" si="1285"/>
        <v>#REF!</v>
      </c>
      <c r="BN778" s="10" t="e">
        <f>SUMIF([3]gfs0910a!#REF!,'[3]total hrs'!#REF!,[3]gfs0910a!#REF!)</f>
        <v>#REF!</v>
      </c>
      <c r="BO778" s="10" t="e">
        <f t="shared" si="1286"/>
        <v>#REF!</v>
      </c>
      <c r="BP778" s="10" t="e">
        <f>SUMIF([3]gfs0910a!#REF!,'[3]total hrs'!#REF!,[3]gfs0910a!#REF!)</f>
        <v>#REF!</v>
      </c>
      <c r="BQ778" s="10" t="e">
        <f t="shared" si="1287"/>
        <v>#REF!</v>
      </c>
      <c r="BR778" s="10" t="e">
        <f>SUMIF([3]gfs0910a!#REF!,'[3]total hrs'!#REF!,[3]gfs0910a!#REF!)</f>
        <v>#REF!</v>
      </c>
      <c r="BS778" s="10" t="e">
        <f t="shared" si="1288"/>
        <v>#REF!</v>
      </c>
      <c r="BT778" s="10" t="e">
        <f>SUMIF([3]gfs0910a!#REF!,'[3]total hrs'!#REF!,[3]gfs0910a!#REF!)</f>
        <v>#REF!</v>
      </c>
      <c r="BU778" s="10" t="e">
        <f t="shared" si="1289"/>
        <v>#REF!</v>
      </c>
      <c r="BV778" s="10" t="e">
        <f>SUMIF([3]gfs0910a!#REF!,'[3]total hrs'!#REF!,[3]gfs0910a!#REF!)</f>
        <v>#REF!</v>
      </c>
      <c r="BW778" s="10" t="e">
        <f t="shared" si="1290"/>
        <v>#REF!</v>
      </c>
    </row>
    <row r="779" spans="1:75" ht="21" customHeight="1" x14ac:dyDescent="0.25">
      <c r="A779" s="12">
        <v>52889</v>
      </c>
      <c r="B779" s="12" t="s">
        <v>826</v>
      </c>
      <c r="C779" s="15" t="s">
        <v>20</v>
      </c>
      <c r="D779" s="29">
        <f>SUMIF(general!$C:$C,'control sheet'!$A:$A,general!$K:$K)</f>
        <v>0</v>
      </c>
      <c r="E779" s="5">
        <f>SUMIF(airport!C:C,'control sheet'!A:A,airport!K:K)</f>
        <v>0</v>
      </c>
      <c r="F779" s="5">
        <f>SUMIF(denarau!C:C,'control sheet'!A:A,denarau!K:K)</f>
        <v>0</v>
      </c>
      <c r="G779" s="98">
        <f>SUMIF(fijian!$C:$C,'control sheet'!$A:$A,fijian!$K:$K)</f>
        <v>0</v>
      </c>
      <c r="H779" s="5">
        <f>SUMIF(north!C:C,'control sheet'!A:A,north!K:K)</f>
        <v>0</v>
      </c>
      <c r="I779" s="5"/>
      <c r="J779" s="5"/>
      <c r="L779" s="6">
        <f t="shared" si="1282"/>
        <v>0</v>
      </c>
      <c r="N7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79" s="96">
        <f t="shared" si="1283"/>
        <v>0</v>
      </c>
      <c r="R7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79" s="6">
        <f t="shared" si="1284"/>
        <v>0</v>
      </c>
      <c r="AE779" s="7"/>
      <c r="AF779" s="6">
        <f t="shared" si="1258"/>
        <v>0</v>
      </c>
      <c r="AG779" s="6">
        <f t="shared" si="1259"/>
        <v>0</v>
      </c>
      <c r="AH779" s="6">
        <f t="shared" si="1260"/>
        <v>0</v>
      </c>
      <c r="AI779" s="6">
        <f t="shared" si="1261"/>
        <v>0</v>
      </c>
      <c r="AJ779" s="6">
        <f t="shared" si="1262"/>
        <v>0</v>
      </c>
      <c r="AK779" s="6">
        <f t="shared" si="1263"/>
        <v>0</v>
      </c>
      <c r="AL779" s="6"/>
      <c r="AM7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79" s="9" t="e">
        <f t="shared" si="1264"/>
        <v>#REF!</v>
      </c>
      <c r="BD779" s="9" t="e">
        <f t="shared" si="1265"/>
        <v>#REF!</v>
      </c>
      <c r="BE779" s="9" t="e">
        <f t="shared" si="1266"/>
        <v>#REF!</v>
      </c>
      <c r="BF779" s="9" t="e">
        <f t="shared" si="1267"/>
        <v>#REF!</v>
      </c>
      <c r="BG779" s="9" t="e">
        <f t="shared" si="1268"/>
        <v>#REF!</v>
      </c>
      <c r="BH779" s="9" t="e">
        <f t="shared" si="1269"/>
        <v>#REF!</v>
      </c>
      <c r="BI779" s="9" t="e">
        <f t="shared" si="1270"/>
        <v>#REF!</v>
      </c>
      <c r="BL779" s="10" t="e">
        <f>SUMIF([3]gfs0910a!#REF!,'[3]total hrs'!#REF!,[3]gfs0910a!#REF!)</f>
        <v>#REF!</v>
      </c>
      <c r="BM779" s="10" t="e">
        <f t="shared" si="1285"/>
        <v>#REF!</v>
      </c>
      <c r="BN779" s="10" t="e">
        <f>SUMIF([3]gfs0910a!#REF!,'[3]total hrs'!#REF!,[3]gfs0910a!#REF!)</f>
        <v>#REF!</v>
      </c>
      <c r="BO779" s="10" t="e">
        <f t="shared" si="1286"/>
        <v>#REF!</v>
      </c>
      <c r="BP779" s="10" t="e">
        <f>SUMIF([3]gfs0910a!#REF!,'[3]total hrs'!#REF!,[3]gfs0910a!#REF!)</f>
        <v>#REF!</v>
      </c>
      <c r="BQ779" s="10" t="e">
        <f t="shared" si="1287"/>
        <v>#REF!</v>
      </c>
      <c r="BR779" s="10" t="e">
        <f>SUMIF([3]gfs0910a!#REF!,'[3]total hrs'!#REF!,[3]gfs0910a!#REF!)</f>
        <v>#REF!</v>
      </c>
      <c r="BS779" s="10" t="e">
        <f t="shared" si="1288"/>
        <v>#REF!</v>
      </c>
      <c r="BT779" s="10" t="e">
        <f>SUMIF([3]gfs0910a!#REF!,'[3]total hrs'!#REF!,[3]gfs0910a!#REF!)</f>
        <v>#REF!</v>
      </c>
      <c r="BU779" s="10" t="e">
        <f t="shared" si="1289"/>
        <v>#REF!</v>
      </c>
      <c r="BV779" s="10" t="e">
        <f>SUMIF([3]gfs0910a!#REF!,'[3]total hrs'!#REF!,[3]gfs0910a!#REF!)</f>
        <v>#REF!</v>
      </c>
      <c r="BW779" s="10" t="e">
        <f t="shared" si="1290"/>
        <v>#REF!</v>
      </c>
    </row>
    <row r="780" spans="1:75" ht="21" customHeight="1" x14ac:dyDescent="0.25">
      <c r="A780" s="12">
        <v>52890</v>
      </c>
      <c r="B780" s="12" t="s">
        <v>825</v>
      </c>
      <c r="C780" s="15" t="s">
        <v>20</v>
      </c>
      <c r="D780" s="29">
        <f>SUMIF(general!$C:$C,'control sheet'!$A:$A,general!$K:$K)</f>
        <v>0</v>
      </c>
      <c r="E780" s="5">
        <f>SUMIF(airport!C:C,'control sheet'!A:A,airport!K:K)</f>
        <v>0</v>
      </c>
      <c r="F780" s="5">
        <f>SUMIF(denarau!C:C,'control sheet'!A:A,denarau!K:K)</f>
        <v>0</v>
      </c>
      <c r="G780" s="98">
        <f>SUMIF(fijian!$C:$C,'control sheet'!$A:$A,fijian!$K:$K)</f>
        <v>0</v>
      </c>
      <c r="H780" s="5">
        <f>SUMIF(north!C:C,'control sheet'!A:A,north!K:K)</f>
        <v>0</v>
      </c>
      <c r="I780" s="5"/>
      <c r="J780" s="5"/>
      <c r="L780" s="6">
        <f t="shared" si="1282"/>
        <v>0</v>
      </c>
      <c r="N7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0" s="96">
        <f t="shared" si="1283"/>
        <v>0</v>
      </c>
      <c r="R7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0" s="6">
        <f t="shared" si="1284"/>
        <v>0</v>
      </c>
      <c r="AE780" s="7"/>
      <c r="AF780" s="6">
        <f t="shared" si="1258"/>
        <v>0</v>
      </c>
      <c r="AG780" s="6">
        <f t="shared" si="1259"/>
        <v>0</v>
      </c>
      <c r="AH780" s="6">
        <f t="shared" si="1260"/>
        <v>0</v>
      </c>
      <c r="AI780" s="6">
        <f t="shared" si="1261"/>
        <v>0</v>
      </c>
      <c r="AJ780" s="6">
        <f t="shared" si="1262"/>
        <v>0</v>
      </c>
      <c r="AK780" s="6">
        <f t="shared" si="1263"/>
        <v>0</v>
      </c>
      <c r="AL780" s="6"/>
      <c r="AM7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0" s="9" t="e">
        <f t="shared" si="1264"/>
        <v>#REF!</v>
      </c>
      <c r="BD780" s="9" t="e">
        <f t="shared" si="1265"/>
        <v>#REF!</v>
      </c>
      <c r="BE780" s="9" t="e">
        <f t="shared" si="1266"/>
        <v>#REF!</v>
      </c>
      <c r="BF780" s="9" t="e">
        <f t="shared" si="1267"/>
        <v>#REF!</v>
      </c>
      <c r="BG780" s="9" t="e">
        <f t="shared" si="1268"/>
        <v>#REF!</v>
      </c>
      <c r="BH780" s="9" t="e">
        <f t="shared" si="1269"/>
        <v>#REF!</v>
      </c>
      <c r="BI780" s="9" t="e">
        <f t="shared" si="1270"/>
        <v>#REF!</v>
      </c>
      <c r="BL780" s="10" t="e">
        <f>SUMIF([3]gfs0910a!#REF!,'[3]total hrs'!#REF!,[3]gfs0910a!#REF!)</f>
        <v>#REF!</v>
      </c>
      <c r="BM780" s="10" t="e">
        <f t="shared" si="1285"/>
        <v>#REF!</v>
      </c>
      <c r="BN780" s="10" t="e">
        <f>SUMIF([3]gfs0910a!#REF!,'[3]total hrs'!#REF!,[3]gfs0910a!#REF!)</f>
        <v>#REF!</v>
      </c>
      <c r="BO780" s="10" t="e">
        <f t="shared" si="1286"/>
        <v>#REF!</v>
      </c>
      <c r="BP780" s="10" t="e">
        <f>SUMIF([3]gfs0910a!#REF!,'[3]total hrs'!#REF!,[3]gfs0910a!#REF!)</f>
        <v>#REF!</v>
      </c>
      <c r="BQ780" s="10" t="e">
        <f t="shared" si="1287"/>
        <v>#REF!</v>
      </c>
      <c r="BR780" s="10" t="e">
        <f>SUMIF([3]gfs0910a!#REF!,'[3]total hrs'!#REF!,[3]gfs0910a!#REF!)</f>
        <v>#REF!</v>
      </c>
      <c r="BS780" s="10" t="e">
        <f t="shared" si="1288"/>
        <v>#REF!</v>
      </c>
      <c r="BT780" s="10" t="e">
        <f>SUMIF([3]gfs0910a!#REF!,'[3]total hrs'!#REF!,[3]gfs0910a!#REF!)</f>
        <v>#REF!</v>
      </c>
      <c r="BU780" s="10" t="e">
        <f t="shared" si="1289"/>
        <v>#REF!</v>
      </c>
      <c r="BV780" s="10" t="e">
        <f>SUMIF([3]gfs0910a!#REF!,'[3]total hrs'!#REF!,[3]gfs0910a!#REF!)</f>
        <v>#REF!</v>
      </c>
      <c r="BW780" s="10" t="e">
        <f t="shared" si="1290"/>
        <v>#REF!</v>
      </c>
    </row>
    <row r="781" spans="1:75" ht="21" customHeight="1" x14ac:dyDescent="0.25">
      <c r="A781" s="12">
        <v>52891</v>
      </c>
      <c r="B781" s="12" t="s">
        <v>820</v>
      </c>
      <c r="C781" s="15" t="s">
        <v>20</v>
      </c>
      <c r="D781" s="29">
        <f>SUMIF(general!$C:$C,'control sheet'!$A:$A,general!$K:$K)</f>
        <v>0</v>
      </c>
      <c r="E781" s="5">
        <f>SUMIF(airport!C:C,'control sheet'!A:A,airport!K:K)</f>
        <v>0</v>
      </c>
      <c r="F781" s="5">
        <f>SUMIF(denarau!C:C,'control sheet'!A:A,denarau!K:K)</f>
        <v>0</v>
      </c>
      <c r="G781" s="98">
        <f>SUMIF(fijian!$C:$C,'control sheet'!$A:$A,fijian!$K:$K)</f>
        <v>0</v>
      </c>
      <c r="H781" s="5">
        <f>SUMIF(north!C:C,'control sheet'!A:A,north!K:K)</f>
        <v>0</v>
      </c>
      <c r="I781" s="5"/>
      <c r="J781" s="5"/>
      <c r="L781" s="6">
        <f t="shared" si="1282"/>
        <v>0</v>
      </c>
      <c r="N7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1" s="96">
        <f t="shared" si="1283"/>
        <v>0</v>
      </c>
      <c r="R7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1" s="6">
        <f t="shared" si="1284"/>
        <v>0</v>
      </c>
      <c r="AE781" s="7"/>
      <c r="AF781" s="6">
        <f t="shared" si="1258"/>
        <v>0</v>
      </c>
      <c r="AG781" s="6">
        <f t="shared" si="1259"/>
        <v>0</v>
      </c>
      <c r="AH781" s="6">
        <f t="shared" si="1260"/>
        <v>0</v>
      </c>
      <c r="AI781" s="6">
        <f t="shared" si="1261"/>
        <v>0</v>
      </c>
      <c r="AJ781" s="6">
        <f t="shared" si="1262"/>
        <v>0</v>
      </c>
      <c r="AK781" s="6">
        <f t="shared" si="1263"/>
        <v>0</v>
      </c>
      <c r="AL781" s="6"/>
      <c r="AM7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1" s="9" t="e">
        <f t="shared" si="1264"/>
        <v>#REF!</v>
      </c>
      <c r="BD781" s="9" t="e">
        <f t="shared" si="1265"/>
        <v>#REF!</v>
      </c>
      <c r="BE781" s="9" t="e">
        <f t="shared" si="1266"/>
        <v>#REF!</v>
      </c>
      <c r="BF781" s="9" t="e">
        <f t="shared" si="1267"/>
        <v>#REF!</v>
      </c>
      <c r="BG781" s="9" t="e">
        <f t="shared" si="1268"/>
        <v>#REF!</v>
      </c>
      <c r="BH781" s="9" t="e">
        <f t="shared" si="1269"/>
        <v>#REF!</v>
      </c>
      <c r="BI781" s="9" t="e">
        <f t="shared" si="1270"/>
        <v>#REF!</v>
      </c>
      <c r="BL781" s="10" t="e">
        <f>SUMIF([3]gfs0910a!#REF!,'[3]total hrs'!#REF!,[3]gfs0910a!#REF!)</f>
        <v>#REF!</v>
      </c>
      <c r="BM781" s="10" t="e">
        <f t="shared" si="1285"/>
        <v>#REF!</v>
      </c>
      <c r="BN781" s="10" t="e">
        <f>SUMIF([3]gfs0910a!#REF!,'[3]total hrs'!#REF!,[3]gfs0910a!#REF!)</f>
        <v>#REF!</v>
      </c>
      <c r="BO781" s="10" t="e">
        <f t="shared" si="1286"/>
        <v>#REF!</v>
      </c>
      <c r="BP781" s="10" t="e">
        <f>SUMIF([3]gfs0910a!#REF!,'[3]total hrs'!#REF!,[3]gfs0910a!#REF!)</f>
        <v>#REF!</v>
      </c>
      <c r="BQ781" s="10" t="e">
        <f t="shared" si="1287"/>
        <v>#REF!</v>
      </c>
      <c r="BR781" s="10" t="e">
        <f>SUMIF([3]gfs0910a!#REF!,'[3]total hrs'!#REF!,[3]gfs0910a!#REF!)</f>
        <v>#REF!</v>
      </c>
      <c r="BS781" s="10" t="e">
        <f t="shared" si="1288"/>
        <v>#REF!</v>
      </c>
      <c r="BT781" s="10" t="e">
        <f>SUMIF([3]gfs0910a!#REF!,'[3]total hrs'!#REF!,[3]gfs0910a!#REF!)</f>
        <v>#REF!</v>
      </c>
      <c r="BU781" s="10" t="e">
        <f t="shared" si="1289"/>
        <v>#REF!</v>
      </c>
      <c r="BV781" s="10" t="e">
        <f>SUMIF([3]gfs0910a!#REF!,'[3]total hrs'!#REF!,[3]gfs0910a!#REF!)</f>
        <v>#REF!</v>
      </c>
      <c r="BW781" s="10" t="e">
        <f t="shared" si="1290"/>
        <v>#REF!</v>
      </c>
    </row>
    <row r="782" spans="1:75" ht="21" customHeight="1" x14ac:dyDescent="0.25">
      <c r="A782" s="12">
        <v>52892</v>
      </c>
      <c r="B782" s="12" t="s">
        <v>821</v>
      </c>
      <c r="C782" s="15" t="s">
        <v>20</v>
      </c>
      <c r="D782" s="29">
        <f>SUMIF(general!$C:$C,'control sheet'!$A:$A,general!$K:$K)</f>
        <v>0</v>
      </c>
      <c r="E782" s="5">
        <f>SUMIF(airport!C:C,'control sheet'!A:A,airport!K:K)</f>
        <v>0</v>
      </c>
      <c r="F782" s="5">
        <f>SUMIF(denarau!C:C,'control sheet'!A:A,denarau!K:K)</f>
        <v>0</v>
      </c>
      <c r="G782" s="98">
        <f>SUMIF(fijian!$C:$C,'control sheet'!$A:$A,fijian!$K:$K)</f>
        <v>0</v>
      </c>
      <c r="H782" s="5">
        <f>SUMIF(north!C:C,'control sheet'!A:A,north!K:K)</f>
        <v>0</v>
      </c>
      <c r="I782" s="5"/>
      <c r="J782" s="5"/>
      <c r="L782" s="6">
        <f t="shared" si="1282"/>
        <v>0</v>
      </c>
      <c r="N7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2" s="96">
        <f t="shared" si="1283"/>
        <v>0</v>
      </c>
      <c r="R7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2" s="6">
        <f t="shared" si="1284"/>
        <v>0</v>
      </c>
      <c r="AE782" s="7"/>
      <c r="AF782" s="6">
        <f t="shared" si="1258"/>
        <v>0</v>
      </c>
      <c r="AG782" s="6">
        <f t="shared" si="1259"/>
        <v>0</v>
      </c>
      <c r="AH782" s="6">
        <f t="shared" si="1260"/>
        <v>0</v>
      </c>
      <c r="AI782" s="6">
        <f t="shared" si="1261"/>
        <v>0</v>
      </c>
      <c r="AJ782" s="6">
        <f t="shared" si="1262"/>
        <v>0</v>
      </c>
      <c r="AK782" s="6">
        <f t="shared" si="1263"/>
        <v>0</v>
      </c>
      <c r="AL782" s="6"/>
      <c r="AM7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2" s="9" t="e">
        <f t="shared" si="1264"/>
        <v>#REF!</v>
      </c>
      <c r="BD782" s="9" t="e">
        <f t="shared" si="1265"/>
        <v>#REF!</v>
      </c>
      <c r="BE782" s="9" t="e">
        <f t="shared" si="1266"/>
        <v>#REF!</v>
      </c>
      <c r="BF782" s="9" t="e">
        <f t="shared" si="1267"/>
        <v>#REF!</v>
      </c>
      <c r="BG782" s="9" t="e">
        <f t="shared" si="1268"/>
        <v>#REF!</v>
      </c>
      <c r="BH782" s="9" t="e">
        <f t="shared" si="1269"/>
        <v>#REF!</v>
      </c>
      <c r="BI782" s="9" t="e">
        <f t="shared" si="1270"/>
        <v>#REF!</v>
      </c>
      <c r="BL782" s="10" t="e">
        <f>SUMIF([3]gfs0910a!#REF!,'[3]total hrs'!#REF!,[3]gfs0910a!#REF!)</f>
        <v>#REF!</v>
      </c>
      <c r="BM782" s="10" t="e">
        <f t="shared" si="1285"/>
        <v>#REF!</v>
      </c>
      <c r="BN782" s="10" t="e">
        <f>SUMIF([3]gfs0910a!#REF!,'[3]total hrs'!#REF!,[3]gfs0910a!#REF!)</f>
        <v>#REF!</v>
      </c>
      <c r="BO782" s="10" t="e">
        <f t="shared" si="1286"/>
        <v>#REF!</v>
      </c>
      <c r="BP782" s="10" t="e">
        <f>SUMIF([3]gfs0910a!#REF!,'[3]total hrs'!#REF!,[3]gfs0910a!#REF!)</f>
        <v>#REF!</v>
      </c>
      <c r="BQ782" s="10" t="e">
        <f t="shared" si="1287"/>
        <v>#REF!</v>
      </c>
      <c r="BR782" s="10" t="e">
        <f>SUMIF([3]gfs0910a!#REF!,'[3]total hrs'!#REF!,[3]gfs0910a!#REF!)</f>
        <v>#REF!</v>
      </c>
      <c r="BS782" s="10" t="e">
        <f t="shared" si="1288"/>
        <v>#REF!</v>
      </c>
      <c r="BT782" s="10" t="e">
        <f>SUMIF([3]gfs0910a!#REF!,'[3]total hrs'!#REF!,[3]gfs0910a!#REF!)</f>
        <v>#REF!</v>
      </c>
      <c r="BU782" s="10" t="e">
        <f t="shared" si="1289"/>
        <v>#REF!</v>
      </c>
      <c r="BV782" s="10" t="e">
        <f>SUMIF([3]gfs0910a!#REF!,'[3]total hrs'!#REF!,[3]gfs0910a!#REF!)</f>
        <v>#REF!</v>
      </c>
      <c r="BW782" s="10" t="e">
        <f t="shared" si="1290"/>
        <v>#REF!</v>
      </c>
    </row>
    <row r="783" spans="1:75" ht="21" customHeight="1" x14ac:dyDescent="0.25">
      <c r="A783" s="12">
        <v>52893</v>
      </c>
      <c r="B783" s="12" t="s">
        <v>822</v>
      </c>
      <c r="C783" s="15" t="s">
        <v>20</v>
      </c>
      <c r="D783" s="29">
        <f>SUMIF(general!$C:$C,'control sheet'!$A:$A,general!$K:$K)</f>
        <v>0</v>
      </c>
      <c r="E783" s="5">
        <f>SUMIF(airport!C:C,'control sheet'!A:A,airport!K:K)</f>
        <v>0</v>
      </c>
      <c r="F783" s="5">
        <f>SUMIF(denarau!C:C,'control sheet'!A:A,denarau!K:K)</f>
        <v>0</v>
      </c>
      <c r="G783" s="98">
        <f>SUMIF(fijian!$C:$C,'control sheet'!$A:$A,fijian!$K:$K)</f>
        <v>0</v>
      </c>
      <c r="H783" s="5">
        <f>SUMIF(north!C:C,'control sheet'!A:A,north!K:K)</f>
        <v>0</v>
      </c>
      <c r="I783" s="5"/>
      <c r="J783" s="5"/>
      <c r="L783" s="6">
        <f t="shared" si="1282"/>
        <v>0</v>
      </c>
      <c r="N7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3" s="96">
        <f t="shared" si="1283"/>
        <v>0</v>
      </c>
      <c r="R7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3" s="6">
        <f t="shared" si="1284"/>
        <v>0</v>
      </c>
      <c r="AE783" s="7"/>
      <c r="AF783" s="6">
        <f t="shared" si="1258"/>
        <v>0</v>
      </c>
      <c r="AG783" s="6">
        <f t="shared" si="1259"/>
        <v>0</v>
      </c>
      <c r="AH783" s="6">
        <f t="shared" si="1260"/>
        <v>0</v>
      </c>
      <c r="AI783" s="6">
        <f t="shared" si="1261"/>
        <v>0</v>
      </c>
      <c r="AJ783" s="6">
        <f t="shared" si="1262"/>
        <v>0</v>
      </c>
      <c r="AK783" s="6">
        <f t="shared" si="1263"/>
        <v>0</v>
      </c>
      <c r="AL783" s="6"/>
      <c r="AM7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3" s="9" t="e">
        <f t="shared" si="1264"/>
        <v>#REF!</v>
      </c>
      <c r="BD783" s="9" t="e">
        <f t="shared" si="1265"/>
        <v>#REF!</v>
      </c>
      <c r="BE783" s="9" t="e">
        <f t="shared" si="1266"/>
        <v>#REF!</v>
      </c>
      <c r="BF783" s="9" t="e">
        <f t="shared" si="1267"/>
        <v>#REF!</v>
      </c>
      <c r="BG783" s="9" t="e">
        <f t="shared" si="1268"/>
        <v>#REF!</v>
      </c>
      <c r="BH783" s="9" t="e">
        <f t="shared" si="1269"/>
        <v>#REF!</v>
      </c>
      <c r="BI783" s="9" t="e">
        <f t="shared" si="1270"/>
        <v>#REF!</v>
      </c>
      <c r="BL783" s="10" t="e">
        <f>SUMIF([3]gfs0910a!#REF!,'[3]total hrs'!#REF!,[3]gfs0910a!#REF!)</f>
        <v>#REF!</v>
      </c>
      <c r="BM783" s="10" t="e">
        <f t="shared" si="1285"/>
        <v>#REF!</v>
      </c>
      <c r="BN783" s="10" t="e">
        <f>SUMIF([3]gfs0910a!#REF!,'[3]total hrs'!#REF!,[3]gfs0910a!#REF!)</f>
        <v>#REF!</v>
      </c>
      <c r="BO783" s="10" t="e">
        <f t="shared" si="1286"/>
        <v>#REF!</v>
      </c>
      <c r="BP783" s="10" t="e">
        <f>SUMIF([3]gfs0910a!#REF!,'[3]total hrs'!#REF!,[3]gfs0910a!#REF!)</f>
        <v>#REF!</v>
      </c>
      <c r="BQ783" s="10" t="e">
        <f t="shared" si="1287"/>
        <v>#REF!</v>
      </c>
      <c r="BR783" s="10" t="e">
        <f>SUMIF([3]gfs0910a!#REF!,'[3]total hrs'!#REF!,[3]gfs0910a!#REF!)</f>
        <v>#REF!</v>
      </c>
      <c r="BS783" s="10" t="e">
        <f t="shared" si="1288"/>
        <v>#REF!</v>
      </c>
      <c r="BT783" s="10" t="e">
        <f>SUMIF([3]gfs0910a!#REF!,'[3]total hrs'!#REF!,[3]gfs0910a!#REF!)</f>
        <v>#REF!</v>
      </c>
      <c r="BU783" s="10" t="e">
        <f t="shared" si="1289"/>
        <v>#REF!</v>
      </c>
      <c r="BV783" s="10" t="e">
        <f>SUMIF([3]gfs0910a!#REF!,'[3]total hrs'!#REF!,[3]gfs0910a!#REF!)</f>
        <v>#REF!</v>
      </c>
      <c r="BW783" s="10" t="e">
        <f t="shared" si="1290"/>
        <v>#REF!</v>
      </c>
    </row>
    <row r="784" spans="1:75" ht="21" customHeight="1" x14ac:dyDescent="0.25">
      <c r="A784" s="12">
        <v>52894</v>
      </c>
      <c r="B784" s="12" t="s">
        <v>823</v>
      </c>
      <c r="C784" s="15" t="s">
        <v>20</v>
      </c>
      <c r="D784" s="29">
        <f>SUMIF(general!$C:$C,'control sheet'!$A:$A,general!$K:$K)</f>
        <v>0</v>
      </c>
      <c r="E784" s="5">
        <f>SUMIF(airport!C:C,'control sheet'!A:A,airport!K:K)</f>
        <v>0</v>
      </c>
      <c r="F784" s="5">
        <f>SUMIF(denarau!C:C,'control sheet'!A:A,denarau!K:K)</f>
        <v>0</v>
      </c>
      <c r="G784" s="98">
        <f>SUMIF(fijian!$C:$C,'control sheet'!$A:$A,fijian!$K:$K)</f>
        <v>0</v>
      </c>
      <c r="H784" s="5">
        <f>SUMIF(north!C:C,'control sheet'!A:A,north!K:K)</f>
        <v>0</v>
      </c>
      <c r="I784" s="5"/>
      <c r="J784" s="5"/>
      <c r="L784" s="6">
        <f t="shared" si="1282"/>
        <v>0</v>
      </c>
      <c r="N7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4" s="96">
        <f t="shared" si="1283"/>
        <v>0</v>
      </c>
      <c r="R7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4" s="6">
        <f t="shared" si="1284"/>
        <v>0</v>
      </c>
      <c r="AE784" s="7"/>
      <c r="AF784" s="6">
        <f t="shared" si="1258"/>
        <v>0</v>
      </c>
      <c r="AG784" s="6">
        <f t="shared" si="1259"/>
        <v>0</v>
      </c>
      <c r="AH784" s="6">
        <f t="shared" si="1260"/>
        <v>0</v>
      </c>
      <c r="AI784" s="6">
        <f t="shared" si="1261"/>
        <v>0</v>
      </c>
      <c r="AJ784" s="6">
        <f t="shared" si="1262"/>
        <v>0</v>
      </c>
      <c r="AK784" s="6">
        <f t="shared" si="1263"/>
        <v>0</v>
      </c>
      <c r="AL784" s="6"/>
      <c r="AM7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4" s="9" t="e">
        <f t="shared" si="1264"/>
        <v>#REF!</v>
      </c>
      <c r="BD784" s="9" t="e">
        <f t="shared" si="1265"/>
        <v>#REF!</v>
      </c>
      <c r="BE784" s="9" t="e">
        <f t="shared" si="1266"/>
        <v>#REF!</v>
      </c>
      <c r="BF784" s="9" t="e">
        <f t="shared" si="1267"/>
        <v>#REF!</v>
      </c>
      <c r="BG784" s="9" t="e">
        <f t="shared" si="1268"/>
        <v>#REF!</v>
      </c>
      <c r="BH784" s="9" t="e">
        <f t="shared" si="1269"/>
        <v>#REF!</v>
      </c>
      <c r="BI784" s="9" t="e">
        <f t="shared" si="1270"/>
        <v>#REF!</v>
      </c>
      <c r="BL784" s="10" t="e">
        <f>SUMIF([3]gfs0910a!#REF!,'[3]total hrs'!#REF!,[3]gfs0910a!#REF!)</f>
        <v>#REF!</v>
      </c>
      <c r="BM784" s="10" t="e">
        <f t="shared" si="1285"/>
        <v>#REF!</v>
      </c>
      <c r="BN784" s="10" t="e">
        <f>SUMIF([3]gfs0910a!#REF!,'[3]total hrs'!#REF!,[3]gfs0910a!#REF!)</f>
        <v>#REF!</v>
      </c>
      <c r="BO784" s="10" t="e">
        <f t="shared" si="1286"/>
        <v>#REF!</v>
      </c>
      <c r="BP784" s="10" t="e">
        <f>SUMIF([3]gfs0910a!#REF!,'[3]total hrs'!#REF!,[3]gfs0910a!#REF!)</f>
        <v>#REF!</v>
      </c>
      <c r="BQ784" s="10" t="e">
        <f t="shared" si="1287"/>
        <v>#REF!</v>
      </c>
      <c r="BR784" s="10" t="e">
        <f>SUMIF([3]gfs0910a!#REF!,'[3]total hrs'!#REF!,[3]gfs0910a!#REF!)</f>
        <v>#REF!</v>
      </c>
      <c r="BS784" s="10" t="e">
        <f t="shared" si="1288"/>
        <v>#REF!</v>
      </c>
      <c r="BT784" s="10" t="e">
        <f>SUMIF([3]gfs0910a!#REF!,'[3]total hrs'!#REF!,[3]gfs0910a!#REF!)</f>
        <v>#REF!</v>
      </c>
      <c r="BU784" s="10" t="e">
        <f t="shared" si="1289"/>
        <v>#REF!</v>
      </c>
      <c r="BV784" s="10" t="e">
        <f>SUMIF([3]gfs0910a!#REF!,'[3]total hrs'!#REF!,[3]gfs0910a!#REF!)</f>
        <v>#REF!</v>
      </c>
      <c r="BW784" s="10" t="e">
        <f t="shared" si="1290"/>
        <v>#REF!</v>
      </c>
    </row>
    <row r="785" spans="1:75" ht="21" customHeight="1" x14ac:dyDescent="0.25">
      <c r="A785" s="12">
        <v>52895</v>
      </c>
      <c r="B785" s="12" t="s">
        <v>824</v>
      </c>
      <c r="C785" s="15" t="s">
        <v>20</v>
      </c>
      <c r="D785" s="29">
        <f>SUMIF(general!$C:$C,'control sheet'!$A:$A,general!$K:$K)</f>
        <v>0</v>
      </c>
      <c r="E785" s="5">
        <f>SUMIF(airport!C:C,'control sheet'!A:A,airport!K:K)</f>
        <v>0</v>
      </c>
      <c r="F785" s="5">
        <f>SUMIF(denarau!C:C,'control sheet'!A:A,denarau!K:K)</f>
        <v>0</v>
      </c>
      <c r="G785" s="98">
        <f>SUMIF(fijian!$C:$C,'control sheet'!$A:$A,fijian!$K:$K)</f>
        <v>0</v>
      </c>
      <c r="H785" s="5">
        <f>SUMIF(north!C:C,'control sheet'!A:A,north!K:K)</f>
        <v>0</v>
      </c>
      <c r="I785" s="5"/>
      <c r="J785" s="5"/>
      <c r="L785" s="6">
        <f t="shared" si="1282"/>
        <v>0</v>
      </c>
      <c r="N7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5" s="96">
        <f t="shared" si="1283"/>
        <v>0</v>
      </c>
      <c r="R7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5" s="6">
        <f t="shared" si="1284"/>
        <v>0</v>
      </c>
      <c r="AE785" s="7"/>
      <c r="AF785" s="6">
        <f t="shared" si="1258"/>
        <v>0</v>
      </c>
      <c r="AG785" s="6">
        <f t="shared" si="1259"/>
        <v>0</v>
      </c>
      <c r="AH785" s="6">
        <f t="shared" si="1260"/>
        <v>0</v>
      </c>
      <c r="AI785" s="6">
        <f t="shared" si="1261"/>
        <v>0</v>
      </c>
      <c r="AJ785" s="6">
        <f t="shared" si="1262"/>
        <v>0</v>
      </c>
      <c r="AK785" s="6">
        <f t="shared" si="1263"/>
        <v>0</v>
      </c>
      <c r="AL785" s="6"/>
      <c r="AM7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5" s="9" t="e">
        <f t="shared" si="1264"/>
        <v>#REF!</v>
      </c>
      <c r="BD785" s="9" t="e">
        <f t="shared" si="1265"/>
        <v>#REF!</v>
      </c>
      <c r="BE785" s="9" t="e">
        <f t="shared" si="1266"/>
        <v>#REF!</v>
      </c>
      <c r="BF785" s="9" t="e">
        <f t="shared" si="1267"/>
        <v>#REF!</v>
      </c>
      <c r="BG785" s="9" t="e">
        <f t="shared" si="1268"/>
        <v>#REF!</v>
      </c>
      <c r="BH785" s="9" t="e">
        <f t="shared" si="1269"/>
        <v>#REF!</v>
      </c>
      <c r="BI785" s="9" t="e">
        <f t="shared" si="1270"/>
        <v>#REF!</v>
      </c>
      <c r="BL785" s="10" t="e">
        <f>SUMIF([3]gfs0910a!#REF!,'[3]total hrs'!#REF!,[3]gfs0910a!#REF!)</f>
        <v>#REF!</v>
      </c>
      <c r="BM785" s="10" t="e">
        <f t="shared" si="1285"/>
        <v>#REF!</v>
      </c>
      <c r="BN785" s="10" t="e">
        <f>SUMIF([3]gfs0910a!#REF!,'[3]total hrs'!#REF!,[3]gfs0910a!#REF!)</f>
        <v>#REF!</v>
      </c>
      <c r="BO785" s="10" t="e">
        <f t="shared" si="1286"/>
        <v>#REF!</v>
      </c>
      <c r="BP785" s="10" t="e">
        <f>SUMIF([3]gfs0910a!#REF!,'[3]total hrs'!#REF!,[3]gfs0910a!#REF!)</f>
        <v>#REF!</v>
      </c>
      <c r="BQ785" s="10" t="e">
        <f t="shared" si="1287"/>
        <v>#REF!</v>
      </c>
      <c r="BR785" s="10" t="e">
        <f>SUMIF([3]gfs0910a!#REF!,'[3]total hrs'!#REF!,[3]gfs0910a!#REF!)</f>
        <v>#REF!</v>
      </c>
      <c r="BS785" s="10" t="e">
        <f t="shared" si="1288"/>
        <v>#REF!</v>
      </c>
      <c r="BT785" s="10" t="e">
        <f>SUMIF([3]gfs0910a!#REF!,'[3]total hrs'!#REF!,[3]gfs0910a!#REF!)</f>
        <v>#REF!</v>
      </c>
      <c r="BU785" s="10" t="e">
        <f t="shared" si="1289"/>
        <v>#REF!</v>
      </c>
      <c r="BV785" s="10" t="e">
        <f>SUMIF([3]gfs0910a!#REF!,'[3]total hrs'!#REF!,[3]gfs0910a!#REF!)</f>
        <v>#REF!</v>
      </c>
      <c r="BW785" s="10" t="e">
        <f t="shared" si="1290"/>
        <v>#REF!</v>
      </c>
    </row>
    <row r="786" spans="1:75" ht="21" customHeight="1" x14ac:dyDescent="0.25">
      <c r="A786" s="12">
        <v>52898</v>
      </c>
      <c r="B786" s="12" t="s">
        <v>827</v>
      </c>
      <c r="C786" s="15" t="s">
        <v>20</v>
      </c>
      <c r="D786" s="29">
        <f>SUMIF(general!$C:$C,'control sheet'!$A:$A,general!$K:$K)</f>
        <v>0</v>
      </c>
      <c r="E786" s="5">
        <f>SUMIF(airport!C:C,'control sheet'!A:A,airport!K:K)</f>
        <v>0</v>
      </c>
      <c r="F786" s="5">
        <f>SUMIF(denarau!C:C,'control sheet'!A:A,denarau!K:K)</f>
        <v>0</v>
      </c>
      <c r="G786" s="98">
        <f>SUMIF(fijian!$C:$C,'control sheet'!$A:$A,fijian!$K:$K)</f>
        <v>0</v>
      </c>
      <c r="H786" s="5">
        <f>SUMIF(north!C:C,'control sheet'!A:A,north!K:K)</f>
        <v>0</v>
      </c>
      <c r="I786" s="5"/>
      <c r="J786" s="5"/>
      <c r="L786" s="6">
        <f t="shared" si="1282"/>
        <v>0</v>
      </c>
      <c r="N7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6" s="96">
        <f t="shared" si="1283"/>
        <v>0</v>
      </c>
      <c r="R7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6" s="6">
        <f t="shared" si="1284"/>
        <v>0</v>
      </c>
      <c r="AE786" s="7"/>
      <c r="AF786" s="6">
        <f t="shared" si="1258"/>
        <v>0</v>
      </c>
      <c r="AG786" s="6">
        <f t="shared" si="1259"/>
        <v>0</v>
      </c>
      <c r="AH786" s="6">
        <f t="shared" si="1260"/>
        <v>0</v>
      </c>
      <c r="AI786" s="6">
        <f t="shared" si="1261"/>
        <v>0</v>
      </c>
      <c r="AJ786" s="6">
        <f t="shared" si="1262"/>
        <v>0</v>
      </c>
      <c r="AK786" s="6">
        <f t="shared" si="1263"/>
        <v>0</v>
      </c>
      <c r="AL786" s="6"/>
      <c r="AM7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6" s="9" t="e">
        <f t="shared" si="1264"/>
        <v>#REF!</v>
      </c>
      <c r="BD786" s="9" t="e">
        <f t="shared" si="1265"/>
        <v>#REF!</v>
      </c>
      <c r="BE786" s="9" t="e">
        <f t="shared" si="1266"/>
        <v>#REF!</v>
      </c>
      <c r="BF786" s="9" t="e">
        <f t="shared" si="1267"/>
        <v>#REF!</v>
      </c>
      <c r="BG786" s="9" t="e">
        <f t="shared" si="1268"/>
        <v>#REF!</v>
      </c>
      <c r="BH786" s="9" t="e">
        <f t="shared" si="1269"/>
        <v>#REF!</v>
      </c>
      <c r="BI786" s="9" t="e">
        <f t="shared" si="1270"/>
        <v>#REF!</v>
      </c>
      <c r="BL786" s="10" t="e">
        <f>SUMIF([3]gfs0910a!#REF!,'[3]total hrs'!#REF!,[3]gfs0910a!#REF!)</f>
        <v>#REF!</v>
      </c>
      <c r="BM786" s="10" t="e">
        <f t="shared" si="1285"/>
        <v>#REF!</v>
      </c>
      <c r="BN786" s="10" t="e">
        <f>SUMIF([3]gfs0910a!#REF!,'[3]total hrs'!#REF!,[3]gfs0910a!#REF!)</f>
        <v>#REF!</v>
      </c>
      <c r="BO786" s="10" t="e">
        <f t="shared" si="1286"/>
        <v>#REF!</v>
      </c>
      <c r="BP786" s="10" t="e">
        <f>SUMIF([3]gfs0910a!#REF!,'[3]total hrs'!#REF!,[3]gfs0910a!#REF!)</f>
        <v>#REF!</v>
      </c>
      <c r="BQ786" s="10" t="e">
        <f t="shared" si="1287"/>
        <v>#REF!</v>
      </c>
      <c r="BR786" s="10" t="e">
        <f>SUMIF([3]gfs0910a!#REF!,'[3]total hrs'!#REF!,[3]gfs0910a!#REF!)</f>
        <v>#REF!</v>
      </c>
      <c r="BS786" s="10" t="e">
        <f t="shared" si="1288"/>
        <v>#REF!</v>
      </c>
      <c r="BT786" s="10" t="e">
        <f>SUMIF([3]gfs0910a!#REF!,'[3]total hrs'!#REF!,[3]gfs0910a!#REF!)</f>
        <v>#REF!</v>
      </c>
      <c r="BU786" s="10" t="e">
        <f t="shared" si="1289"/>
        <v>#REF!</v>
      </c>
      <c r="BV786" s="10" t="e">
        <f>SUMIF([3]gfs0910a!#REF!,'[3]total hrs'!#REF!,[3]gfs0910a!#REF!)</f>
        <v>#REF!</v>
      </c>
      <c r="BW786" s="10" t="e">
        <f t="shared" si="1290"/>
        <v>#REF!</v>
      </c>
    </row>
    <row r="787" spans="1:75" ht="21" customHeight="1" x14ac:dyDescent="0.25">
      <c r="A787" s="12">
        <v>52899</v>
      </c>
      <c r="B787" s="12" t="s">
        <v>828</v>
      </c>
      <c r="C787" s="15" t="s">
        <v>20</v>
      </c>
      <c r="D787" s="29">
        <f>SUMIF(general!$C:$C,'control sheet'!$A:$A,general!$K:$K)</f>
        <v>0</v>
      </c>
      <c r="E787" s="5">
        <f>SUMIF(airport!C:C,'control sheet'!A:A,airport!K:K)</f>
        <v>0</v>
      </c>
      <c r="F787" s="5">
        <f>SUMIF(denarau!C:C,'control sheet'!A:A,denarau!K:K)</f>
        <v>0</v>
      </c>
      <c r="G787" s="98">
        <f>SUMIF(fijian!$C:$C,'control sheet'!$A:$A,fijian!$K:$K)</f>
        <v>0</v>
      </c>
      <c r="H787" s="5">
        <f>SUMIF(north!C:C,'control sheet'!A:A,north!K:K)</f>
        <v>0</v>
      </c>
      <c r="I787" s="5"/>
      <c r="J787" s="5"/>
      <c r="L787" s="6">
        <f t="shared" si="1282"/>
        <v>0</v>
      </c>
      <c r="N7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7" s="96">
        <f t="shared" si="1283"/>
        <v>0</v>
      </c>
      <c r="R7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7" s="6">
        <f t="shared" si="1284"/>
        <v>0</v>
      </c>
      <c r="AE787" s="7"/>
      <c r="AF787" s="6">
        <f t="shared" si="1258"/>
        <v>0</v>
      </c>
      <c r="AG787" s="6">
        <f t="shared" si="1259"/>
        <v>0</v>
      </c>
      <c r="AH787" s="6">
        <f t="shared" si="1260"/>
        <v>0</v>
      </c>
      <c r="AI787" s="6">
        <f t="shared" si="1261"/>
        <v>0</v>
      </c>
      <c r="AJ787" s="6">
        <f t="shared" si="1262"/>
        <v>0</v>
      </c>
      <c r="AK787" s="6">
        <f t="shared" si="1263"/>
        <v>0</v>
      </c>
      <c r="AL787" s="6"/>
      <c r="AM7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7" s="9" t="e">
        <f t="shared" si="1264"/>
        <v>#REF!</v>
      </c>
      <c r="BD787" s="9" t="e">
        <f t="shared" si="1265"/>
        <v>#REF!</v>
      </c>
      <c r="BE787" s="9" t="e">
        <f t="shared" si="1266"/>
        <v>#REF!</v>
      </c>
      <c r="BF787" s="9" t="e">
        <f t="shared" si="1267"/>
        <v>#REF!</v>
      </c>
      <c r="BG787" s="9" t="e">
        <f t="shared" si="1268"/>
        <v>#REF!</v>
      </c>
      <c r="BH787" s="9" t="e">
        <f t="shared" si="1269"/>
        <v>#REF!</v>
      </c>
      <c r="BI787" s="9" t="e">
        <f t="shared" si="1270"/>
        <v>#REF!</v>
      </c>
      <c r="BL787" s="10" t="e">
        <f>SUMIF([3]gfs0910a!#REF!,'[3]total hrs'!#REF!,[3]gfs0910a!#REF!)</f>
        <v>#REF!</v>
      </c>
      <c r="BM787" s="10" t="e">
        <f t="shared" si="1285"/>
        <v>#REF!</v>
      </c>
      <c r="BN787" s="10" t="e">
        <f>SUMIF([3]gfs0910a!#REF!,'[3]total hrs'!#REF!,[3]gfs0910a!#REF!)</f>
        <v>#REF!</v>
      </c>
      <c r="BO787" s="10" t="e">
        <f t="shared" si="1286"/>
        <v>#REF!</v>
      </c>
      <c r="BP787" s="10" t="e">
        <f>SUMIF([3]gfs0910a!#REF!,'[3]total hrs'!#REF!,[3]gfs0910a!#REF!)</f>
        <v>#REF!</v>
      </c>
      <c r="BQ787" s="10" t="e">
        <f t="shared" si="1287"/>
        <v>#REF!</v>
      </c>
      <c r="BR787" s="10" t="e">
        <f>SUMIF([3]gfs0910a!#REF!,'[3]total hrs'!#REF!,[3]gfs0910a!#REF!)</f>
        <v>#REF!</v>
      </c>
      <c r="BS787" s="10" t="e">
        <f t="shared" si="1288"/>
        <v>#REF!</v>
      </c>
      <c r="BT787" s="10" t="e">
        <f>SUMIF([3]gfs0910a!#REF!,'[3]total hrs'!#REF!,[3]gfs0910a!#REF!)</f>
        <v>#REF!</v>
      </c>
      <c r="BU787" s="10" t="e">
        <f t="shared" si="1289"/>
        <v>#REF!</v>
      </c>
      <c r="BV787" s="10" t="e">
        <f>SUMIF([3]gfs0910a!#REF!,'[3]total hrs'!#REF!,[3]gfs0910a!#REF!)</f>
        <v>#REF!</v>
      </c>
      <c r="BW787" s="10" t="e">
        <f t="shared" si="1290"/>
        <v>#REF!</v>
      </c>
    </row>
    <row r="788" spans="1:75" ht="21" customHeight="1" x14ac:dyDescent="0.25">
      <c r="A788" s="12">
        <v>52900</v>
      </c>
      <c r="B788" s="12" t="s">
        <v>829</v>
      </c>
      <c r="C788" s="15" t="s">
        <v>20</v>
      </c>
      <c r="D788" s="29">
        <f>SUMIF(general!$C:$C,'control sheet'!$A:$A,general!$K:$K)</f>
        <v>0</v>
      </c>
      <c r="E788" s="5">
        <f>SUMIF(airport!C:C,'control sheet'!A:A,airport!K:K)</f>
        <v>0</v>
      </c>
      <c r="F788" s="5">
        <f>SUMIF(denarau!C:C,'control sheet'!A:A,denarau!K:K)</f>
        <v>0</v>
      </c>
      <c r="G788" s="98">
        <f>SUMIF(fijian!$C:$C,'control sheet'!$A:$A,fijian!$K:$K)</f>
        <v>0</v>
      </c>
      <c r="H788" s="5">
        <f>SUMIF(north!C:C,'control sheet'!A:A,north!K:K)</f>
        <v>0</v>
      </c>
      <c r="I788" s="5"/>
      <c r="J788" s="5"/>
      <c r="L788" s="6">
        <f t="shared" si="1282"/>
        <v>0</v>
      </c>
      <c r="N7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8" s="96">
        <f t="shared" si="1283"/>
        <v>0</v>
      </c>
      <c r="R7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8" s="6">
        <f t="shared" si="1284"/>
        <v>0</v>
      </c>
      <c r="AE788" s="7"/>
      <c r="AF788" s="6">
        <f t="shared" si="1258"/>
        <v>0</v>
      </c>
      <c r="AG788" s="6">
        <f t="shared" si="1259"/>
        <v>0</v>
      </c>
      <c r="AH788" s="6">
        <f t="shared" si="1260"/>
        <v>0</v>
      </c>
      <c r="AI788" s="6">
        <f t="shared" si="1261"/>
        <v>0</v>
      </c>
      <c r="AJ788" s="6">
        <f t="shared" si="1262"/>
        <v>0</v>
      </c>
      <c r="AK788" s="6">
        <f t="shared" si="1263"/>
        <v>0</v>
      </c>
      <c r="AL788" s="6"/>
      <c r="AM7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8" s="9" t="e">
        <f t="shared" si="1264"/>
        <v>#REF!</v>
      </c>
      <c r="BD788" s="9" t="e">
        <f t="shared" si="1265"/>
        <v>#REF!</v>
      </c>
      <c r="BE788" s="9" t="e">
        <f t="shared" si="1266"/>
        <v>#REF!</v>
      </c>
      <c r="BF788" s="9" t="e">
        <f t="shared" si="1267"/>
        <v>#REF!</v>
      </c>
      <c r="BG788" s="9" t="e">
        <f t="shared" si="1268"/>
        <v>#REF!</v>
      </c>
      <c r="BH788" s="9" t="e">
        <f t="shared" si="1269"/>
        <v>#REF!</v>
      </c>
      <c r="BI788" s="9" t="e">
        <f t="shared" si="1270"/>
        <v>#REF!</v>
      </c>
      <c r="BL788" s="10" t="e">
        <f>SUMIF([3]gfs0910a!#REF!,'[3]total hrs'!#REF!,[3]gfs0910a!#REF!)</f>
        <v>#REF!</v>
      </c>
      <c r="BM788" s="10" t="e">
        <f t="shared" si="1285"/>
        <v>#REF!</v>
      </c>
      <c r="BN788" s="10" t="e">
        <f>SUMIF([3]gfs0910a!#REF!,'[3]total hrs'!#REF!,[3]gfs0910a!#REF!)</f>
        <v>#REF!</v>
      </c>
      <c r="BO788" s="10" t="e">
        <f t="shared" si="1286"/>
        <v>#REF!</v>
      </c>
      <c r="BP788" s="10" t="e">
        <f>SUMIF([3]gfs0910a!#REF!,'[3]total hrs'!#REF!,[3]gfs0910a!#REF!)</f>
        <v>#REF!</v>
      </c>
      <c r="BQ788" s="10" t="e">
        <f t="shared" si="1287"/>
        <v>#REF!</v>
      </c>
      <c r="BR788" s="10" t="e">
        <f>SUMIF([3]gfs0910a!#REF!,'[3]total hrs'!#REF!,[3]gfs0910a!#REF!)</f>
        <v>#REF!</v>
      </c>
      <c r="BS788" s="10" t="e">
        <f t="shared" si="1288"/>
        <v>#REF!</v>
      </c>
      <c r="BT788" s="10" t="e">
        <f>SUMIF([3]gfs0910a!#REF!,'[3]total hrs'!#REF!,[3]gfs0910a!#REF!)</f>
        <v>#REF!</v>
      </c>
      <c r="BU788" s="10" t="e">
        <f t="shared" si="1289"/>
        <v>#REF!</v>
      </c>
      <c r="BV788" s="10" t="e">
        <f>SUMIF([3]gfs0910a!#REF!,'[3]total hrs'!#REF!,[3]gfs0910a!#REF!)</f>
        <v>#REF!</v>
      </c>
      <c r="BW788" s="10" t="e">
        <f t="shared" si="1290"/>
        <v>#REF!</v>
      </c>
    </row>
    <row r="789" spans="1:75" ht="21" customHeight="1" x14ac:dyDescent="0.25">
      <c r="A789" s="12">
        <v>52901</v>
      </c>
      <c r="B789" s="12" t="s">
        <v>830</v>
      </c>
      <c r="C789" s="15" t="s">
        <v>20</v>
      </c>
      <c r="D789" s="29">
        <f>SUMIF(general!$C:$C,'control sheet'!$A:$A,general!$K:$K)</f>
        <v>0</v>
      </c>
      <c r="E789" s="5">
        <f>SUMIF(airport!C:C,'control sheet'!A:A,airport!K:K)</f>
        <v>0</v>
      </c>
      <c r="F789" s="5">
        <f>SUMIF(denarau!C:C,'control sheet'!A:A,denarau!K:K)</f>
        <v>0</v>
      </c>
      <c r="G789" s="98">
        <f>SUMIF(fijian!$C:$C,'control sheet'!$A:$A,fijian!$K:$K)</f>
        <v>0</v>
      </c>
      <c r="H789" s="5">
        <f>SUMIF(north!C:C,'control sheet'!A:A,north!K:K)</f>
        <v>0</v>
      </c>
      <c r="I789" s="5"/>
      <c r="J789" s="5"/>
      <c r="L789" s="6">
        <f t="shared" si="1282"/>
        <v>0</v>
      </c>
      <c r="N7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89" s="96">
        <f t="shared" si="1283"/>
        <v>0</v>
      </c>
      <c r="R7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89" s="6">
        <f t="shared" si="1284"/>
        <v>0</v>
      </c>
      <c r="AE789" s="7"/>
      <c r="AF789" s="6">
        <f t="shared" si="1258"/>
        <v>0</v>
      </c>
      <c r="AG789" s="6">
        <f t="shared" si="1259"/>
        <v>0</v>
      </c>
      <c r="AH789" s="6">
        <f t="shared" si="1260"/>
        <v>0</v>
      </c>
      <c r="AI789" s="6">
        <f t="shared" si="1261"/>
        <v>0</v>
      </c>
      <c r="AJ789" s="6">
        <f t="shared" si="1262"/>
        <v>0</v>
      </c>
      <c r="AK789" s="6">
        <f t="shared" si="1263"/>
        <v>0</v>
      </c>
      <c r="AL789" s="6"/>
      <c r="AM7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89" s="9" t="e">
        <f t="shared" si="1264"/>
        <v>#REF!</v>
      </c>
      <c r="BD789" s="9" t="e">
        <f t="shared" si="1265"/>
        <v>#REF!</v>
      </c>
      <c r="BE789" s="9" t="e">
        <f t="shared" si="1266"/>
        <v>#REF!</v>
      </c>
      <c r="BF789" s="9" t="e">
        <f t="shared" si="1267"/>
        <v>#REF!</v>
      </c>
      <c r="BG789" s="9" t="e">
        <f t="shared" si="1268"/>
        <v>#REF!</v>
      </c>
      <c r="BH789" s="9" t="e">
        <f t="shared" si="1269"/>
        <v>#REF!</v>
      </c>
      <c r="BI789" s="9" t="e">
        <f t="shared" si="1270"/>
        <v>#REF!</v>
      </c>
      <c r="BL789" s="10" t="e">
        <f>SUMIF([3]gfs0910a!#REF!,'[3]total hrs'!#REF!,[3]gfs0910a!#REF!)</f>
        <v>#REF!</v>
      </c>
      <c r="BM789" s="10" t="e">
        <f t="shared" si="1285"/>
        <v>#REF!</v>
      </c>
      <c r="BN789" s="10" t="e">
        <f>SUMIF([3]gfs0910a!#REF!,'[3]total hrs'!#REF!,[3]gfs0910a!#REF!)</f>
        <v>#REF!</v>
      </c>
      <c r="BO789" s="10" t="e">
        <f t="shared" si="1286"/>
        <v>#REF!</v>
      </c>
      <c r="BP789" s="10" t="e">
        <f>SUMIF([3]gfs0910a!#REF!,'[3]total hrs'!#REF!,[3]gfs0910a!#REF!)</f>
        <v>#REF!</v>
      </c>
      <c r="BQ789" s="10" t="e">
        <f t="shared" si="1287"/>
        <v>#REF!</v>
      </c>
      <c r="BR789" s="10" t="e">
        <f>SUMIF([3]gfs0910a!#REF!,'[3]total hrs'!#REF!,[3]gfs0910a!#REF!)</f>
        <v>#REF!</v>
      </c>
      <c r="BS789" s="10" t="e">
        <f t="shared" si="1288"/>
        <v>#REF!</v>
      </c>
      <c r="BT789" s="10" t="e">
        <f>SUMIF([3]gfs0910a!#REF!,'[3]total hrs'!#REF!,[3]gfs0910a!#REF!)</f>
        <v>#REF!</v>
      </c>
      <c r="BU789" s="10" t="e">
        <f t="shared" si="1289"/>
        <v>#REF!</v>
      </c>
      <c r="BV789" s="10" t="e">
        <f>SUMIF([3]gfs0910a!#REF!,'[3]total hrs'!#REF!,[3]gfs0910a!#REF!)</f>
        <v>#REF!</v>
      </c>
      <c r="BW789" s="10" t="e">
        <f t="shared" si="1290"/>
        <v>#REF!</v>
      </c>
    </row>
    <row r="790" spans="1:75" ht="21" customHeight="1" x14ac:dyDescent="0.25">
      <c r="A790" s="12">
        <v>52902</v>
      </c>
      <c r="B790" s="12" t="s">
        <v>831</v>
      </c>
      <c r="C790" s="15" t="s">
        <v>20</v>
      </c>
      <c r="D790" s="29">
        <f>SUMIF(general!$C:$C,'control sheet'!$A:$A,general!$K:$K)</f>
        <v>0</v>
      </c>
      <c r="E790" s="5">
        <f>SUMIF(airport!C:C,'control sheet'!A:A,airport!K:K)</f>
        <v>0</v>
      </c>
      <c r="F790" s="5">
        <f>SUMIF(denarau!C:C,'control sheet'!A:A,denarau!K:K)</f>
        <v>0</v>
      </c>
      <c r="G790" s="98">
        <f>SUMIF(fijian!$C:$C,'control sheet'!$A:$A,fijian!$K:$K)</f>
        <v>0</v>
      </c>
      <c r="H790" s="5">
        <f>SUMIF(north!C:C,'control sheet'!A:A,north!K:K)</f>
        <v>0</v>
      </c>
      <c r="I790" s="5"/>
      <c r="J790" s="5"/>
      <c r="L790" s="6">
        <f t="shared" si="1282"/>
        <v>0</v>
      </c>
      <c r="N7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90" s="96">
        <f t="shared" si="1283"/>
        <v>0</v>
      </c>
      <c r="R7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90" s="6">
        <f t="shared" si="1284"/>
        <v>0</v>
      </c>
      <c r="AE790" s="7"/>
      <c r="AF790" s="6">
        <f t="shared" si="1258"/>
        <v>0</v>
      </c>
      <c r="AG790" s="6">
        <f t="shared" si="1259"/>
        <v>0</v>
      </c>
      <c r="AH790" s="6">
        <f t="shared" si="1260"/>
        <v>0</v>
      </c>
      <c r="AI790" s="6">
        <f t="shared" si="1261"/>
        <v>0</v>
      </c>
      <c r="AJ790" s="6">
        <f t="shared" si="1262"/>
        <v>0</v>
      </c>
      <c r="AK790" s="6">
        <f t="shared" si="1263"/>
        <v>0</v>
      </c>
      <c r="AL790" s="6"/>
      <c r="AM7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0" s="9" t="e">
        <f t="shared" si="1264"/>
        <v>#REF!</v>
      </c>
      <c r="BD790" s="9" t="e">
        <f t="shared" si="1265"/>
        <v>#REF!</v>
      </c>
      <c r="BE790" s="9" t="e">
        <f t="shared" si="1266"/>
        <v>#REF!</v>
      </c>
      <c r="BF790" s="9" t="e">
        <f t="shared" si="1267"/>
        <v>#REF!</v>
      </c>
      <c r="BG790" s="9" t="e">
        <f t="shared" si="1268"/>
        <v>#REF!</v>
      </c>
      <c r="BH790" s="9" t="e">
        <f t="shared" si="1269"/>
        <v>#REF!</v>
      </c>
      <c r="BI790" s="9" t="e">
        <f t="shared" si="1270"/>
        <v>#REF!</v>
      </c>
      <c r="BL790" s="10" t="e">
        <f>SUMIF([3]gfs0910a!#REF!,'[3]total hrs'!#REF!,[3]gfs0910a!#REF!)</f>
        <v>#REF!</v>
      </c>
      <c r="BM790" s="10" t="e">
        <f t="shared" si="1285"/>
        <v>#REF!</v>
      </c>
      <c r="BN790" s="10" t="e">
        <f>SUMIF([3]gfs0910a!#REF!,'[3]total hrs'!#REF!,[3]gfs0910a!#REF!)</f>
        <v>#REF!</v>
      </c>
      <c r="BO790" s="10" t="e">
        <f t="shared" si="1286"/>
        <v>#REF!</v>
      </c>
      <c r="BP790" s="10" t="e">
        <f>SUMIF([3]gfs0910a!#REF!,'[3]total hrs'!#REF!,[3]gfs0910a!#REF!)</f>
        <v>#REF!</v>
      </c>
      <c r="BQ790" s="10" t="e">
        <f t="shared" si="1287"/>
        <v>#REF!</v>
      </c>
      <c r="BR790" s="10" t="e">
        <f>SUMIF([3]gfs0910a!#REF!,'[3]total hrs'!#REF!,[3]gfs0910a!#REF!)</f>
        <v>#REF!</v>
      </c>
      <c r="BS790" s="10" t="e">
        <f t="shared" si="1288"/>
        <v>#REF!</v>
      </c>
      <c r="BT790" s="10" t="e">
        <f>SUMIF([3]gfs0910a!#REF!,'[3]total hrs'!#REF!,[3]gfs0910a!#REF!)</f>
        <v>#REF!</v>
      </c>
      <c r="BU790" s="10" t="e">
        <f t="shared" si="1289"/>
        <v>#REF!</v>
      </c>
      <c r="BV790" s="10" t="e">
        <f>SUMIF([3]gfs0910a!#REF!,'[3]total hrs'!#REF!,[3]gfs0910a!#REF!)</f>
        <v>#REF!</v>
      </c>
      <c r="BW790" s="10" t="e">
        <f t="shared" si="1290"/>
        <v>#REF!</v>
      </c>
    </row>
    <row r="791" spans="1:75" ht="21" customHeight="1" x14ac:dyDescent="0.25">
      <c r="A791" s="12">
        <v>52903</v>
      </c>
      <c r="B791" s="12" t="s">
        <v>833</v>
      </c>
      <c r="C791" s="15" t="s">
        <v>20</v>
      </c>
      <c r="D791" s="29">
        <f>SUMIF(general!$C:$C,'control sheet'!$A:$A,general!$K:$K)</f>
        <v>0</v>
      </c>
      <c r="E791" s="5">
        <f>SUMIF(airport!C:C,'control sheet'!A:A,airport!K:K)</f>
        <v>0</v>
      </c>
      <c r="F791" s="5">
        <f>SUMIF(denarau!C:C,'control sheet'!A:A,denarau!K:K)</f>
        <v>0</v>
      </c>
      <c r="G791" s="98">
        <f>SUMIF(fijian!$C:$C,'control sheet'!$A:$A,fijian!$K:$K)</f>
        <v>0</v>
      </c>
      <c r="H791" s="5">
        <f>SUMIF(north!C:C,'control sheet'!A:A,north!K:K)</f>
        <v>0</v>
      </c>
      <c r="I791" s="5"/>
      <c r="J791" s="5"/>
      <c r="L791" s="6">
        <f t="shared" si="1282"/>
        <v>0</v>
      </c>
      <c r="N7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91" s="96">
        <f t="shared" si="1283"/>
        <v>0</v>
      </c>
      <c r="R7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91" s="6">
        <f t="shared" si="1284"/>
        <v>0</v>
      </c>
      <c r="AE791" s="7"/>
      <c r="AF791" s="6">
        <f t="shared" si="1258"/>
        <v>0</v>
      </c>
      <c r="AG791" s="6">
        <f t="shared" si="1259"/>
        <v>0</v>
      </c>
      <c r="AH791" s="6">
        <f t="shared" si="1260"/>
        <v>0</v>
      </c>
      <c r="AI791" s="6">
        <f t="shared" si="1261"/>
        <v>0</v>
      </c>
      <c r="AJ791" s="6">
        <f t="shared" si="1262"/>
        <v>0</v>
      </c>
      <c r="AK791" s="6">
        <f t="shared" si="1263"/>
        <v>0</v>
      </c>
      <c r="AL791" s="6"/>
      <c r="AM7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1" s="9" t="e">
        <f t="shared" si="1264"/>
        <v>#REF!</v>
      </c>
      <c r="BD791" s="9" t="e">
        <f t="shared" si="1265"/>
        <v>#REF!</v>
      </c>
      <c r="BE791" s="9" t="e">
        <f t="shared" si="1266"/>
        <v>#REF!</v>
      </c>
      <c r="BF791" s="9" t="e">
        <f t="shared" si="1267"/>
        <v>#REF!</v>
      </c>
      <c r="BG791" s="9" t="e">
        <f t="shared" si="1268"/>
        <v>#REF!</v>
      </c>
      <c r="BH791" s="9" t="e">
        <f t="shared" si="1269"/>
        <v>#REF!</v>
      </c>
      <c r="BI791" s="9" t="e">
        <f t="shared" si="1270"/>
        <v>#REF!</v>
      </c>
      <c r="BL791" s="10" t="e">
        <f>SUMIF([3]gfs0910a!#REF!,'[3]total hrs'!#REF!,[3]gfs0910a!#REF!)</f>
        <v>#REF!</v>
      </c>
      <c r="BM791" s="10" t="e">
        <f t="shared" si="1285"/>
        <v>#REF!</v>
      </c>
      <c r="BN791" s="10" t="e">
        <f>SUMIF([3]gfs0910a!#REF!,'[3]total hrs'!#REF!,[3]gfs0910a!#REF!)</f>
        <v>#REF!</v>
      </c>
      <c r="BO791" s="10" t="e">
        <f t="shared" si="1286"/>
        <v>#REF!</v>
      </c>
      <c r="BP791" s="10" t="e">
        <f>SUMIF([3]gfs0910a!#REF!,'[3]total hrs'!#REF!,[3]gfs0910a!#REF!)</f>
        <v>#REF!</v>
      </c>
      <c r="BQ791" s="10" t="e">
        <f t="shared" si="1287"/>
        <v>#REF!</v>
      </c>
      <c r="BR791" s="10" t="e">
        <f>SUMIF([3]gfs0910a!#REF!,'[3]total hrs'!#REF!,[3]gfs0910a!#REF!)</f>
        <v>#REF!</v>
      </c>
      <c r="BS791" s="10" t="e">
        <f t="shared" si="1288"/>
        <v>#REF!</v>
      </c>
      <c r="BT791" s="10" t="e">
        <f>SUMIF([3]gfs0910a!#REF!,'[3]total hrs'!#REF!,[3]gfs0910a!#REF!)</f>
        <v>#REF!</v>
      </c>
      <c r="BU791" s="10" t="e">
        <f t="shared" si="1289"/>
        <v>#REF!</v>
      </c>
      <c r="BV791" s="10" t="e">
        <f>SUMIF([3]gfs0910a!#REF!,'[3]total hrs'!#REF!,[3]gfs0910a!#REF!)</f>
        <v>#REF!</v>
      </c>
      <c r="BW791" s="10" t="e">
        <f t="shared" si="1290"/>
        <v>#REF!</v>
      </c>
    </row>
    <row r="792" spans="1:75" ht="21" customHeight="1" x14ac:dyDescent="0.25">
      <c r="A792" s="12">
        <v>52904</v>
      </c>
      <c r="B792" s="12" t="s">
        <v>834</v>
      </c>
      <c r="C792" s="15" t="s">
        <v>20</v>
      </c>
      <c r="D792" s="29">
        <f>SUMIF(general!$C:$C,'control sheet'!$A:$A,general!$K:$K)</f>
        <v>0</v>
      </c>
      <c r="E792" s="5">
        <f>SUMIF(airport!C:C,'control sheet'!A:A,airport!K:K)</f>
        <v>0</v>
      </c>
      <c r="F792" s="5">
        <f>SUMIF(denarau!C:C,'control sheet'!A:A,denarau!K:K)</f>
        <v>0</v>
      </c>
      <c r="G792" s="98">
        <f>SUMIF(fijian!$C:$C,'control sheet'!$A:$A,fijian!$K:$K)</f>
        <v>0</v>
      </c>
      <c r="H792" s="5">
        <f>SUMIF(north!C:C,'control sheet'!A:A,north!K:K)</f>
        <v>0</v>
      </c>
      <c r="I792" s="5"/>
      <c r="J792" s="5"/>
      <c r="L792" s="6">
        <f t="shared" si="1282"/>
        <v>0</v>
      </c>
      <c r="N7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92" s="96">
        <f t="shared" si="1283"/>
        <v>0</v>
      </c>
      <c r="R7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92" s="6">
        <f t="shared" si="1284"/>
        <v>0</v>
      </c>
      <c r="AE792" s="7"/>
      <c r="AF792" s="6">
        <f t="shared" si="1258"/>
        <v>0</v>
      </c>
      <c r="AG792" s="6">
        <f t="shared" si="1259"/>
        <v>0</v>
      </c>
      <c r="AH792" s="6">
        <f t="shared" si="1260"/>
        <v>0</v>
      </c>
      <c r="AI792" s="6">
        <f t="shared" si="1261"/>
        <v>0</v>
      </c>
      <c r="AJ792" s="6">
        <f t="shared" si="1262"/>
        <v>0</v>
      </c>
      <c r="AK792" s="6">
        <f t="shared" si="1263"/>
        <v>0</v>
      </c>
      <c r="AL792" s="6"/>
      <c r="AM7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2" s="9" t="e">
        <f t="shared" si="1264"/>
        <v>#REF!</v>
      </c>
      <c r="BD792" s="9" t="e">
        <f t="shared" si="1265"/>
        <v>#REF!</v>
      </c>
      <c r="BE792" s="9" t="e">
        <f t="shared" si="1266"/>
        <v>#REF!</v>
      </c>
      <c r="BF792" s="9" t="e">
        <f t="shared" si="1267"/>
        <v>#REF!</v>
      </c>
      <c r="BG792" s="9" t="e">
        <f t="shared" si="1268"/>
        <v>#REF!</v>
      </c>
      <c r="BH792" s="9" t="e">
        <f t="shared" si="1269"/>
        <v>#REF!</v>
      </c>
      <c r="BI792" s="9" t="e">
        <f t="shared" si="1270"/>
        <v>#REF!</v>
      </c>
      <c r="BL792" s="10" t="e">
        <f>SUMIF([3]gfs0910a!#REF!,'[3]total hrs'!#REF!,[3]gfs0910a!#REF!)</f>
        <v>#REF!</v>
      </c>
      <c r="BM792" s="10" t="e">
        <f t="shared" si="1285"/>
        <v>#REF!</v>
      </c>
      <c r="BN792" s="10" t="e">
        <f>SUMIF([3]gfs0910a!#REF!,'[3]total hrs'!#REF!,[3]gfs0910a!#REF!)</f>
        <v>#REF!</v>
      </c>
      <c r="BO792" s="10" t="e">
        <f t="shared" si="1286"/>
        <v>#REF!</v>
      </c>
      <c r="BP792" s="10" t="e">
        <f>SUMIF([3]gfs0910a!#REF!,'[3]total hrs'!#REF!,[3]gfs0910a!#REF!)</f>
        <v>#REF!</v>
      </c>
      <c r="BQ792" s="10" t="e">
        <f t="shared" si="1287"/>
        <v>#REF!</v>
      </c>
      <c r="BR792" s="10" t="e">
        <f>SUMIF([3]gfs0910a!#REF!,'[3]total hrs'!#REF!,[3]gfs0910a!#REF!)</f>
        <v>#REF!</v>
      </c>
      <c r="BS792" s="10" t="e">
        <f t="shared" si="1288"/>
        <v>#REF!</v>
      </c>
      <c r="BT792" s="10" t="e">
        <f>SUMIF([3]gfs0910a!#REF!,'[3]total hrs'!#REF!,[3]gfs0910a!#REF!)</f>
        <v>#REF!</v>
      </c>
      <c r="BU792" s="10" t="e">
        <f t="shared" si="1289"/>
        <v>#REF!</v>
      </c>
      <c r="BV792" s="10" t="e">
        <f>SUMIF([3]gfs0910a!#REF!,'[3]total hrs'!#REF!,[3]gfs0910a!#REF!)</f>
        <v>#REF!</v>
      </c>
      <c r="BW792" s="10" t="e">
        <f t="shared" si="1290"/>
        <v>#REF!</v>
      </c>
    </row>
    <row r="793" spans="1:75" ht="21" customHeight="1" x14ac:dyDescent="0.25">
      <c r="A793" s="12">
        <v>52905</v>
      </c>
      <c r="B793" s="12" t="s">
        <v>835</v>
      </c>
      <c r="C793" s="15" t="s">
        <v>20</v>
      </c>
      <c r="D793" s="29">
        <f>SUMIF(general!$C:$C,'control sheet'!$A:$A,general!$K:$K)</f>
        <v>0</v>
      </c>
      <c r="E793" s="5">
        <f>SUMIF(airport!C:C,'control sheet'!A:A,airport!K:K)</f>
        <v>0</v>
      </c>
      <c r="F793" s="5">
        <f>SUMIF(denarau!C:C,'control sheet'!A:A,denarau!K:K)</f>
        <v>0</v>
      </c>
      <c r="G793" s="98">
        <f>SUMIF(fijian!$C:$C,'control sheet'!$A:$A,fijian!$K:$K)</f>
        <v>0</v>
      </c>
      <c r="H793" s="5">
        <f>SUMIF(north!C:C,'control sheet'!A:A,north!K:K)</f>
        <v>0</v>
      </c>
      <c r="I793" s="5"/>
      <c r="J793" s="5"/>
      <c r="L793" s="6">
        <f t="shared" si="1282"/>
        <v>0</v>
      </c>
      <c r="N7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93" s="96">
        <f t="shared" si="1283"/>
        <v>0</v>
      </c>
      <c r="R7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93" s="6">
        <f t="shared" si="1284"/>
        <v>0</v>
      </c>
      <c r="AE793" s="7"/>
      <c r="AF793" s="6">
        <f t="shared" si="1258"/>
        <v>0</v>
      </c>
      <c r="AG793" s="6">
        <f t="shared" si="1259"/>
        <v>0</v>
      </c>
      <c r="AH793" s="6">
        <f t="shared" si="1260"/>
        <v>0</v>
      </c>
      <c r="AI793" s="6">
        <f t="shared" si="1261"/>
        <v>0</v>
      </c>
      <c r="AJ793" s="6">
        <f t="shared" si="1262"/>
        <v>0</v>
      </c>
      <c r="AK793" s="6">
        <f t="shared" si="1263"/>
        <v>0</v>
      </c>
      <c r="AL793" s="6"/>
      <c r="AM7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3" s="9" t="e">
        <f t="shared" si="1264"/>
        <v>#REF!</v>
      </c>
      <c r="BD793" s="9" t="e">
        <f t="shared" si="1265"/>
        <v>#REF!</v>
      </c>
      <c r="BE793" s="9" t="e">
        <f t="shared" si="1266"/>
        <v>#REF!</v>
      </c>
      <c r="BF793" s="9" t="e">
        <f t="shared" si="1267"/>
        <v>#REF!</v>
      </c>
      <c r="BG793" s="9" t="e">
        <f t="shared" si="1268"/>
        <v>#REF!</v>
      </c>
      <c r="BH793" s="9" t="e">
        <f t="shared" si="1269"/>
        <v>#REF!</v>
      </c>
      <c r="BI793" s="9" t="e">
        <f t="shared" si="1270"/>
        <v>#REF!</v>
      </c>
      <c r="BL793" s="10" t="e">
        <f>SUMIF([3]gfs0910a!#REF!,'[3]total hrs'!#REF!,[3]gfs0910a!#REF!)</f>
        <v>#REF!</v>
      </c>
      <c r="BM793" s="10" t="e">
        <f t="shared" si="1285"/>
        <v>#REF!</v>
      </c>
      <c r="BN793" s="10" t="e">
        <f>SUMIF([3]gfs0910a!#REF!,'[3]total hrs'!#REF!,[3]gfs0910a!#REF!)</f>
        <v>#REF!</v>
      </c>
      <c r="BO793" s="10" t="e">
        <f t="shared" si="1286"/>
        <v>#REF!</v>
      </c>
      <c r="BP793" s="10" t="e">
        <f>SUMIF([3]gfs0910a!#REF!,'[3]total hrs'!#REF!,[3]gfs0910a!#REF!)</f>
        <v>#REF!</v>
      </c>
      <c r="BQ793" s="10" t="e">
        <f t="shared" si="1287"/>
        <v>#REF!</v>
      </c>
      <c r="BR793" s="10" t="e">
        <f>SUMIF([3]gfs0910a!#REF!,'[3]total hrs'!#REF!,[3]gfs0910a!#REF!)</f>
        <v>#REF!</v>
      </c>
      <c r="BS793" s="10" t="e">
        <f t="shared" si="1288"/>
        <v>#REF!</v>
      </c>
      <c r="BT793" s="10" t="e">
        <f>SUMIF([3]gfs0910a!#REF!,'[3]total hrs'!#REF!,[3]gfs0910a!#REF!)</f>
        <v>#REF!</v>
      </c>
      <c r="BU793" s="10" t="e">
        <f t="shared" si="1289"/>
        <v>#REF!</v>
      </c>
      <c r="BV793" s="10" t="e">
        <f>SUMIF([3]gfs0910a!#REF!,'[3]total hrs'!#REF!,[3]gfs0910a!#REF!)</f>
        <v>#REF!</v>
      </c>
      <c r="BW793" s="10" t="e">
        <f t="shared" si="1290"/>
        <v>#REF!</v>
      </c>
    </row>
    <row r="794" spans="1:75" ht="21" customHeight="1" x14ac:dyDescent="0.25">
      <c r="A794" s="12">
        <v>52906</v>
      </c>
      <c r="B794" s="12" t="s">
        <v>836</v>
      </c>
      <c r="C794" s="15" t="s">
        <v>20</v>
      </c>
      <c r="D794" s="29">
        <f>SUMIF(general!$C:$C,'control sheet'!$A:$A,general!$K:$K)</f>
        <v>0</v>
      </c>
      <c r="E794" s="5">
        <f>SUMIF(airport!C:C,'control sheet'!A:A,airport!K:K)</f>
        <v>83</v>
      </c>
      <c r="F794" s="5">
        <f>SUMIF(denarau!C:C,'control sheet'!A:A,denarau!K:K)</f>
        <v>0</v>
      </c>
      <c r="G794" s="98">
        <f>SUMIF(fijian!$C:$C,'control sheet'!$A:$A,fijian!$K:$K)</f>
        <v>0</v>
      </c>
      <c r="H794" s="5">
        <f>SUMIF(north!C:C,'control sheet'!A:A,north!K:K)</f>
        <v>0</v>
      </c>
      <c r="I794" s="5"/>
      <c r="J794" s="5"/>
      <c r="L794" s="6">
        <f t="shared" si="1282"/>
        <v>83</v>
      </c>
      <c r="N7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7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29</v>
      </c>
      <c r="P7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6</v>
      </c>
      <c r="Q794" s="96">
        <f t="shared" si="1283"/>
        <v>0</v>
      </c>
      <c r="R7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16.600000000000001</v>
      </c>
      <c r="S7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794" s="6">
        <f t="shared" si="1284"/>
        <v>83</v>
      </c>
      <c r="AE794" s="7"/>
      <c r="AF794" s="6">
        <f t="shared" si="1258"/>
        <v>48</v>
      </c>
      <c r="AG794" s="6">
        <f t="shared" si="1259"/>
        <v>29</v>
      </c>
      <c r="AH794" s="6">
        <f t="shared" si="1260"/>
        <v>6</v>
      </c>
      <c r="AI794" s="6">
        <f t="shared" si="1261"/>
        <v>0</v>
      </c>
      <c r="AJ794" s="6">
        <f t="shared" si="1262"/>
        <v>16.600000000000001</v>
      </c>
      <c r="AK794" s="6">
        <f t="shared" si="1263"/>
        <v>36</v>
      </c>
      <c r="AL794" s="6"/>
      <c r="AM7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4" s="9" t="e">
        <f t="shared" si="1264"/>
        <v>#REF!</v>
      </c>
      <c r="BD794" s="9" t="e">
        <f t="shared" si="1265"/>
        <v>#REF!</v>
      </c>
      <c r="BE794" s="9" t="e">
        <f t="shared" si="1266"/>
        <v>#REF!</v>
      </c>
      <c r="BF794" s="9" t="e">
        <f t="shared" si="1267"/>
        <v>#REF!</v>
      </c>
      <c r="BG794" s="9" t="e">
        <f t="shared" si="1268"/>
        <v>#REF!</v>
      </c>
      <c r="BH794" s="9" t="e">
        <f t="shared" si="1269"/>
        <v>#REF!</v>
      </c>
      <c r="BI794" s="9" t="e">
        <f t="shared" si="1270"/>
        <v>#REF!</v>
      </c>
      <c r="BL794" s="10" t="e">
        <f>SUMIF([3]gfs0910a!#REF!,'[3]total hrs'!#REF!,[3]gfs0910a!#REF!)</f>
        <v>#REF!</v>
      </c>
      <c r="BM794" s="10" t="e">
        <f t="shared" si="1285"/>
        <v>#REF!</v>
      </c>
      <c r="BN794" s="10" t="e">
        <f>SUMIF([3]gfs0910a!#REF!,'[3]total hrs'!#REF!,[3]gfs0910a!#REF!)</f>
        <v>#REF!</v>
      </c>
      <c r="BO794" s="10" t="e">
        <f t="shared" si="1286"/>
        <v>#REF!</v>
      </c>
      <c r="BP794" s="10" t="e">
        <f>SUMIF([3]gfs0910a!#REF!,'[3]total hrs'!#REF!,[3]gfs0910a!#REF!)</f>
        <v>#REF!</v>
      </c>
      <c r="BQ794" s="10" t="e">
        <f t="shared" si="1287"/>
        <v>#REF!</v>
      </c>
      <c r="BR794" s="10" t="e">
        <f>SUMIF([3]gfs0910a!#REF!,'[3]total hrs'!#REF!,[3]gfs0910a!#REF!)</f>
        <v>#REF!</v>
      </c>
      <c r="BS794" s="10" t="e">
        <f t="shared" si="1288"/>
        <v>#REF!</v>
      </c>
      <c r="BT794" s="10" t="e">
        <f>SUMIF([3]gfs0910a!#REF!,'[3]total hrs'!#REF!,[3]gfs0910a!#REF!)</f>
        <v>#REF!</v>
      </c>
      <c r="BU794" s="10" t="e">
        <f t="shared" si="1289"/>
        <v>#REF!</v>
      </c>
      <c r="BV794" s="10" t="e">
        <f>SUMIF([3]gfs0910a!#REF!,'[3]total hrs'!#REF!,[3]gfs0910a!#REF!)</f>
        <v>#REF!</v>
      </c>
      <c r="BW794" s="10" t="e">
        <f t="shared" si="1290"/>
        <v>#REF!</v>
      </c>
    </row>
    <row r="795" spans="1:75" ht="21" customHeight="1" x14ac:dyDescent="0.25">
      <c r="A795" s="12">
        <v>52907</v>
      </c>
      <c r="B795" s="12" t="s">
        <v>837</v>
      </c>
      <c r="C795" s="15" t="s">
        <v>20</v>
      </c>
      <c r="D795" s="29">
        <f>SUMIF(general!$C:$C,'control sheet'!$A:$A,general!$K:$K)</f>
        <v>0</v>
      </c>
      <c r="E795" s="5">
        <f>SUMIF(airport!C:C,'control sheet'!A:A,airport!K:K)</f>
        <v>79</v>
      </c>
      <c r="F795" s="5">
        <f>SUMIF(denarau!C:C,'control sheet'!A:A,denarau!K:K)</f>
        <v>0</v>
      </c>
      <c r="G795" s="98">
        <f>SUMIF(fijian!$C:$C,'control sheet'!$A:$A,fijian!$K:$K)</f>
        <v>0</v>
      </c>
      <c r="H795" s="5">
        <f>SUMIF(north!C:C,'control sheet'!A:A,north!K:K)</f>
        <v>0</v>
      </c>
      <c r="I795" s="5"/>
      <c r="J795" s="5"/>
      <c r="L795" s="6">
        <f t="shared" si="1282"/>
        <v>79</v>
      </c>
      <c r="N7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7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24</v>
      </c>
      <c r="P7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7</v>
      </c>
      <c r="Q795" s="96">
        <f t="shared" si="1283"/>
        <v>0</v>
      </c>
      <c r="R7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15.8</v>
      </c>
      <c r="S7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795" s="6">
        <f t="shared" si="1284"/>
        <v>79</v>
      </c>
      <c r="AE795" s="7"/>
      <c r="AF795" s="6">
        <f t="shared" si="1258"/>
        <v>48</v>
      </c>
      <c r="AG795" s="6">
        <f t="shared" si="1259"/>
        <v>24</v>
      </c>
      <c r="AH795" s="6">
        <f t="shared" si="1260"/>
        <v>7</v>
      </c>
      <c r="AI795" s="6">
        <f t="shared" si="1261"/>
        <v>0</v>
      </c>
      <c r="AJ795" s="6">
        <f t="shared" si="1262"/>
        <v>15.8</v>
      </c>
      <c r="AK795" s="6">
        <f t="shared" si="1263"/>
        <v>36</v>
      </c>
      <c r="AL795" s="6"/>
      <c r="AM7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5" s="9" t="e">
        <f t="shared" si="1264"/>
        <v>#REF!</v>
      </c>
      <c r="BD795" s="9" t="e">
        <f t="shared" si="1265"/>
        <v>#REF!</v>
      </c>
      <c r="BE795" s="9" t="e">
        <f t="shared" si="1266"/>
        <v>#REF!</v>
      </c>
      <c r="BF795" s="9" t="e">
        <f t="shared" si="1267"/>
        <v>#REF!</v>
      </c>
      <c r="BG795" s="9" t="e">
        <f t="shared" si="1268"/>
        <v>#REF!</v>
      </c>
      <c r="BH795" s="9" t="e">
        <f t="shared" si="1269"/>
        <v>#REF!</v>
      </c>
      <c r="BI795" s="9" t="e">
        <f t="shared" si="1270"/>
        <v>#REF!</v>
      </c>
      <c r="BL795" s="10" t="e">
        <f>SUMIF([3]gfs0910a!#REF!,'[3]total hrs'!#REF!,[3]gfs0910a!#REF!)</f>
        <v>#REF!</v>
      </c>
      <c r="BM795" s="10" t="e">
        <f t="shared" si="1285"/>
        <v>#REF!</v>
      </c>
      <c r="BN795" s="10" t="e">
        <f>SUMIF([3]gfs0910a!#REF!,'[3]total hrs'!#REF!,[3]gfs0910a!#REF!)</f>
        <v>#REF!</v>
      </c>
      <c r="BO795" s="10" t="e">
        <f t="shared" si="1286"/>
        <v>#REF!</v>
      </c>
      <c r="BP795" s="10" t="e">
        <f>SUMIF([3]gfs0910a!#REF!,'[3]total hrs'!#REF!,[3]gfs0910a!#REF!)</f>
        <v>#REF!</v>
      </c>
      <c r="BQ795" s="10" t="e">
        <f t="shared" si="1287"/>
        <v>#REF!</v>
      </c>
      <c r="BR795" s="10" t="e">
        <f>SUMIF([3]gfs0910a!#REF!,'[3]total hrs'!#REF!,[3]gfs0910a!#REF!)</f>
        <v>#REF!</v>
      </c>
      <c r="BS795" s="10" t="e">
        <f t="shared" si="1288"/>
        <v>#REF!</v>
      </c>
      <c r="BT795" s="10" t="e">
        <f>SUMIF([3]gfs0910a!#REF!,'[3]total hrs'!#REF!,[3]gfs0910a!#REF!)</f>
        <v>#REF!</v>
      </c>
      <c r="BU795" s="10" t="e">
        <f t="shared" si="1289"/>
        <v>#REF!</v>
      </c>
      <c r="BV795" s="10" t="e">
        <f>SUMIF([3]gfs0910a!#REF!,'[3]total hrs'!#REF!,[3]gfs0910a!#REF!)</f>
        <v>#REF!</v>
      </c>
      <c r="BW795" s="10" t="e">
        <f t="shared" si="1290"/>
        <v>#REF!</v>
      </c>
    </row>
    <row r="796" spans="1:75" ht="21" customHeight="1" x14ac:dyDescent="0.25">
      <c r="A796" s="12">
        <v>52908</v>
      </c>
      <c r="B796" s="12" t="s">
        <v>838</v>
      </c>
      <c r="C796" s="15" t="s">
        <v>20</v>
      </c>
      <c r="D796" s="29">
        <f>SUMIF(general!$C:$C,'control sheet'!$A:$A,general!$K:$K)</f>
        <v>0</v>
      </c>
      <c r="E796" s="5">
        <f>SUMIF(airport!C:C,'control sheet'!A:A,airport!K:K)</f>
        <v>82</v>
      </c>
      <c r="F796" s="5">
        <f>SUMIF(denarau!C:C,'control sheet'!A:A,denarau!K:K)</f>
        <v>0</v>
      </c>
      <c r="G796" s="98">
        <f>SUMIF(fijian!$C:$C,'control sheet'!$A:$A,fijian!$K:$K)</f>
        <v>0</v>
      </c>
      <c r="H796" s="5">
        <f>SUMIF(north!C:C,'control sheet'!A:A,north!K:K)</f>
        <v>0</v>
      </c>
      <c r="I796" s="5"/>
      <c r="J796" s="5"/>
      <c r="L796" s="6">
        <f t="shared" ref="L796:L840" si="1291">SUM(D796:J796)</f>
        <v>82</v>
      </c>
      <c r="N7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7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24</v>
      </c>
      <c r="P7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10</v>
      </c>
      <c r="Q796" s="96">
        <f t="shared" ref="Q796:Q840" si="1292">SUM(N796:P796)-L796</f>
        <v>0</v>
      </c>
      <c r="R7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16.400000000000002</v>
      </c>
      <c r="S7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796" s="6">
        <f t="shared" ref="AD796:AD840" si="1293">+L796-U796</f>
        <v>82</v>
      </c>
      <c r="AE796" s="7"/>
      <c r="AF796" s="6">
        <f t="shared" ref="AF796:AF840" si="1294">+N796-W796</f>
        <v>48</v>
      </c>
      <c r="AG796" s="6">
        <f t="shared" ref="AG796:AG840" si="1295">+O796-X796</f>
        <v>24</v>
      </c>
      <c r="AH796" s="6">
        <f t="shared" ref="AH796:AH840" si="1296">+P796-Y796</f>
        <v>10</v>
      </c>
      <c r="AI796" s="6">
        <f t="shared" ref="AI796:AI840" si="1297">+Q796-Z796</f>
        <v>0</v>
      </c>
      <c r="AJ796" s="6">
        <f t="shared" ref="AJ796:AJ840" si="1298">+R796-AA796</f>
        <v>16.400000000000002</v>
      </c>
      <c r="AK796" s="6">
        <f t="shared" ref="AK796:AK840" si="1299">+S796-AB796</f>
        <v>36</v>
      </c>
      <c r="AL796" s="6"/>
      <c r="AM7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6" s="9" t="e">
        <f t="shared" ref="BC796:BC840" si="1300">+AM796-AU796</f>
        <v>#REF!</v>
      </c>
      <c r="BD796" s="9" t="e">
        <f t="shared" ref="BD796:BD840" si="1301">+AN796-AV796</f>
        <v>#REF!</v>
      </c>
      <c r="BE796" s="9" t="e">
        <f t="shared" ref="BE796:BE840" si="1302">+AO796-AW796</f>
        <v>#REF!</v>
      </c>
      <c r="BF796" s="9" t="e">
        <f t="shared" ref="BF796:BF840" si="1303">+AP796-AX796</f>
        <v>#REF!</v>
      </c>
      <c r="BG796" s="9" t="e">
        <f t="shared" ref="BG796:BG840" si="1304">+AQ796-AY796</f>
        <v>#REF!</v>
      </c>
      <c r="BH796" s="9" t="e">
        <f t="shared" ref="BH796:BH840" si="1305">+AR796-AZ796</f>
        <v>#REF!</v>
      </c>
      <c r="BI796" s="9" t="e">
        <f t="shared" ref="BI796:BI840" si="1306">+AS796-BA796</f>
        <v>#REF!</v>
      </c>
      <c r="BL796" s="10" t="e">
        <f>SUMIF([3]gfs0910a!#REF!,'[3]total hrs'!#REF!,[3]gfs0910a!#REF!)</f>
        <v>#REF!</v>
      </c>
      <c r="BM796" s="10" t="e">
        <f t="shared" ref="BM796:BM840" si="1307">+BL796-L796</f>
        <v>#REF!</v>
      </c>
      <c r="BN796" s="10" t="e">
        <f>SUMIF([3]gfs0910a!#REF!,'[3]total hrs'!#REF!,[3]gfs0910a!#REF!)</f>
        <v>#REF!</v>
      </c>
      <c r="BO796" s="10" t="e">
        <f t="shared" ref="BO796:BO840" si="1308">+BN796-N796</f>
        <v>#REF!</v>
      </c>
      <c r="BP796" s="10" t="e">
        <f>SUMIF([3]gfs0910a!#REF!,'[3]total hrs'!#REF!,[3]gfs0910a!#REF!)</f>
        <v>#REF!</v>
      </c>
      <c r="BQ796" s="10" t="e">
        <f t="shared" ref="BQ796:BQ840" si="1309">+BP796-O796</f>
        <v>#REF!</v>
      </c>
      <c r="BR796" s="10" t="e">
        <f>SUMIF([3]gfs0910a!#REF!,'[3]total hrs'!#REF!,[3]gfs0910a!#REF!)</f>
        <v>#REF!</v>
      </c>
      <c r="BS796" s="10" t="e">
        <f t="shared" ref="BS796:BS840" si="1310">+BR796-P796</f>
        <v>#REF!</v>
      </c>
      <c r="BT796" s="10" t="e">
        <f>SUMIF([3]gfs0910a!#REF!,'[3]total hrs'!#REF!,[3]gfs0910a!#REF!)</f>
        <v>#REF!</v>
      </c>
      <c r="BU796" s="10" t="e">
        <f t="shared" ref="BU796:BU840" si="1311">+BT796-R796</f>
        <v>#REF!</v>
      </c>
      <c r="BV796" s="10" t="e">
        <f>SUMIF([3]gfs0910a!#REF!,'[3]total hrs'!#REF!,[3]gfs0910a!#REF!)</f>
        <v>#REF!</v>
      </c>
      <c r="BW796" s="10" t="e">
        <f t="shared" ref="BW796:BW840" si="1312">+BV796-S796</f>
        <v>#REF!</v>
      </c>
    </row>
    <row r="797" spans="1:75" ht="21" customHeight="1" x14ac:dyDescent="0.25">
      <c r="A797" s="12">
        <v>52909</v>
      </c>
      <c r="B797" s="12" t="s">
        <v>839</v>
      </c>
      <c r="C797" s="15" t="s">
        <v>20</v>
      </c>
      <c r="D797" s="29">
        <f>SUMIF(general!$C:$C,'control sheet'!$A:$A,general!$K:$K)</f>
        <v>0</v>
      </c>
      <c r="E797" s="5">
        <f>SUMIF(airport!C:C,'control sheet'!A:A,airport!K:K)</f>
        <v>0</v>
      </c>
      <c r="F797" s="5">
        <f>SUMIF(denarau!C:C,'control sheet'!A:A,denarau!K:K)</f>
        <v>0</v>
      </c>
      <c r="G797" s="98">
        <f>SUMIF(fijian!$C:$C,'control sheet'!$A:$A,fijian!$K:$K)</f>
        <v>0</v>
      </c>
      <c r="H797" s="5">
        <f>SUMIF(north!C:C,'control sheet'!A:A,north!K:K)</f>
        <v>0</v>
      </c>
      <c r="I797" s="5"/>
      <c r="J797" s="5"/>
      <c r="L797" s="6">
        <f t="shared" si="1291"/>
        <v>0</v>
      </c>
      <c r="N7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97" s="96">
        <f t="shared" si="1292"/>
        <v>0</v>
      </c>
      <c r="R7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97" s="6">
        <f t="shared" si="1293"/>
        <v>0</v>
      </c>
      <c r="AE797" s="7"/>
      <c r="AF797" s="6">
        <f t="shared" si="1294"/>
        <v>0</v>
      </c>
      <c r="AG797" s="6">
        <f t="shared" si="1295"/>
        <v>0</v>
      </c>
      <c r="AH797" s="6">
        <f t="shared" si="1296"/>
        <v>0</v>
      </c>
      <c r="AI797" s="6">
        <f t="shared" si="1297"/>
        <v>0</v>
      </c>
      <c r="AJ797" s="6">
        <f t="shared" si="1298"/>
        <v>0</v>
      </c>
      <c r="AK797" s="6">
        <f t="shared" si="1299"/>
        <v>0</v>
      </c>
      <c r="AL797" s="6"/>
      <c r="AM7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7" s="9" t="e">
        <f t="shared" si="1300"/>
        <v>#REF!</v>
      </c>
      <c r="BD797" s="9" t="e">
        <f t="shared" si="1301"/>
        <v>#REF!</v>
      </c>
      <c r="BE797" s="9" t="e">
        <f t="shared" si="1302"/>
        <v>#REF!</v>
      </c>
      <c r="BF797" s="9" t="e">
        <f t="shared" si="1303"/>
        <v>#REF!</v>
      </c>
      <c r="BG797" s="9" t="e">
        <f t="shared" si="1304"/>
        <v>#REF!</v>
      </c>
      <c r="BH797" s="9" t="e">
        <f t="shared" si="1305"/>
        <v>#REF!</v>
      </c>
      <c r="BI797" s="9" t="e">
        <f t="shared" si="1306"/>
        <v>#REF!</v>
      </c>
      <c r="BL797" s="10" t="e">
        <f>SUMIF([3]gfs0910a!#REF!,'[3]total hrs'!#REF!,[3]gfs0910a!#REF!)</f>
        <v>#REF!</v>
      </c>
      <c r="BM797" s="10" t="e">
        <f t="shared" si="1307"/>
        <v>#REF!</v>
      </c>
      <c r="BN797" s="10" t="e">
        <f>SUMIF([3]gfs0910a!#REF!,'[3]total hrs'!#REF!,[3]gfs0910a!#REF!)</f>
        <v>#REF!</v>
      </c>
      <c r="BO797" s="10" t="e">
        <f t="shared" si="1308"/>
        <v>#REF!</v>
      </c>
      <c r="BP797" s="10" t="e">
        <f>SUMIF([3]gfs0910a!#REF!,'[3]total hrs'!#REF!,[3]gfs0910a!#REF!)</f>
        <v>#REF!</v>
      </c>
      <c r="BQ797" s="10" t="e">
        <f t="shared" si="1309"/>
        <v>#REF!</v>
      </c>
      <c r="BR797" s="10" t="e">
        <f>SUMIF([3]gfs0910a!#REF!,'[3]total hrs'!#REF!,[3]gfs0910a!#REF!)</f>
        <v>#REF!</v>
      </c>
      <c r="BS797" s="10" t="e">
        <f t="shared" si="1310"/>
        <v>#REF!</v>
      </c>
      <c r="BT797" s="10" t="e">
        <f>SUMIF([3]gfs0910a!#REF!,'[3]total hrs'!#REF!,[3]gfs0910a!#REF!)</f>
        <v>#REF!</v>
      </c>
      <c r="BU797" s="10" t="e">
        <f t="shared" si="1311"/>
        <v>#REF!</v>
      </c>
      <c r="BV797" s="10" t="e">
        <f>SUMIF([3]gfs0910a!#REF!,'[3]total hrs'!#REF!,[3]gfs0910a!#REF!)</f>
        <v>#REF!</v>
      </c>
      <c r="BW797" s="10" t="e">
        <f t="shared" si="1312"/>
        <v>#REF!</v>
      </c>
    </row>
    <row r="798" spans="1:75" ht="21" customHeight="1" x14ac:dyDescent="0.25">
      <c r="A798" s="12">
        <v>52910</v>
      </c>
      <c r="B798" s="12" t="s">
        <v>846</v>
      </c>
      <c r="C798" s="15" t="s">
        <v>20</v>
      </c>
      <c r="D798" s="29">
        <f>SUMIF(general!$C:$C,'control sheet'!$A:$A,general!$K:$K)</f>
        <v>0</v>
      </c>
      <c r="E798" s="5">
        <f>SUMIF(airport!C:C,'control sheet'!A:A,airport!K:K)</f>
        <v>0</v>
      </c>
      <c r="F798" s="5">
        <f>SUMIF(denarau!C:C,'control sheet'!A:A,denarau!K:K)</f>
        <v>0</v>
      </c>
      <c r="G798" s="98">
        <f>SUMIF(fijian!$C:$C,'control sheet'!$A:$A,fijian!$K:$K)</f>
        <v>0</v>
      </c>
      <c r="H798" s="5">
        <f>SUMIF(north!C:C,'control sheet'!A:A,north!K:K)</f>
        <v>0</v>
      </c>
      <c r="I798" s="5"/>
      <c r="J798" s="5"/>
      <c r="L798" s="6">
        <f t="shared" si="1291"/>
        <v>0</v>
      </c>
      <c r="N7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98" s="96">
        <f t="shared" si="1292"/>
        <v>0</v>
      </c>
      <c r="R7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98" s="6">
        <f t="shared" si="1293"/>
        <v>0</v>
      </c>
      <c r="AE798" s="7"/>
      <c r="AF798" s="6">
        <f t="shared" si="1294"/>
        <v>0</v>
      </c>
      <c r="AG798" s="6">
        <f t="shared" si="1295"/>
        <v>0</v>
      </c>
      <c r="AH798" s="6">
        <f t="shared" si="1296"/>
        <v>0</v>
      </c>
      <c r="AI798" s="6">
        <f t="shared" si="1297"/>
        <v>0</v>
      </c>
      <c r="AJ798" s="6">
        <f t="shared" si="1298"/>
        <v>0</v>
      </c>
      <c r="AK798" s="6">
        <f t="shared" si="1299"/>
        <v>0</v>
      </c>
      <c r="AL798" s="6"/>
      <c r="AM7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8" s="9" t="e">
        <f t="shared" si="1300"/>
        <v>#REF!</v>
      </c>
      <c r="BD798" s="9" t="e">
        <f t="shared" si="1301"/>
        <v>#REF!</v>
      </c>
      <c r="BE798" s="9" t="e">
        <f t="shared" si="1302"/>
        <v>#REF!</v>
      </c>
      <c r="BF798" s="9" t="e">
        <f t="shared" si="1303"/>
        <v>#REF!</v>
      </c>
      <c r="BG798" s="9" t="e">
        <f t="shared" si="1304"/>
        <v>#REF!</v>
      </c>
      <c r="BH798" s="9" t="e">
        <f t="shared" si="1305"/>
        <v>#REF!</v>
      </c>
      <c r="BI798" s="9" t="e">
        <f t="shared" si="1306"/>
        <v>#REF!</v>
      </c>
      <c r="BL798" s="10" t="e">
        <f>SUMIF([3]gfs0910a!#REF!,'[3]total hrs'!#REF!,[3]gfs0910a!#REF!)</f>
        <v>#REF!</v>
      </c>
      <c r="BM798" s="10" t="e">
        <f t="shared" si="1307"/>
        <v>#REF!</v>
      </c>
      <c r="BN798" s="10" t="e">
        <f>SUMIF([3]gfs0910a!#REF!,'[3]total hrs'!#REF!,[3]gfs0910a!#REF!)</f>
        <v>#REF!</v>
      </c>
      <c r="BO798" s="10" t="e">
        <f t="shared" si="1308"/>
        <v>#REF!</v>
      </c>
      <c r="BP798" s="10" t="e">
        <f>SUMIF([3]gfs0910a!#REF!,'[3]total hrs'!#REF!,[3]gfs0910a!#REF!)</f>
        <v>#REF!</v>
      </c>
      <c r="BQ798" s="10" t="e">
        <f t="shared" si="1309"/>
        <v>#REF!</v>
      </c>
      <c r="BR798" s="10" t="e">
        <f>SUMIF([3]gfs0910a!#REF!,'[3]total hrs'!#REF!,[3]gfs0910a!#REF!)</f>
        <v>#REF!</v>
      </c>
      <c r="BS798" s="10" t="e">
        <f t="shared" si="1310"/>
        <v>#REF!</v>
      </c>
      <c r="BT798" s="10" t="e">
        <f>SUMIF([3]gfs0910a!#REF!,'[3]total hrs'!#REF!,[3]gfs0910a!#REF!)</f>
        <v>#REF!</v>
      </c>
      <c r="BU798" s="10" t="e">
        <f t="shared" si="1311"/>
        <v>#REF!</v>
      </c>
      <c r="BV798" s="10" t="e">
        <f>SUMIF([3]gfs0910a!#REF!,'[3]total hrs'!#REF!,[3]gfs0910a!#REF!)</f>
        <v>#REF!</v>
      </c>
      <c r="BW798" s="10" t="e">
        <f t="shared" si="1312"/>
        <v>#REF!</v>
      </c>
    </row>
    <row r="799" spans="1:75" ht="21" customHeight="1" x14ac:dyDescent="0.25">
      <c r="A799" s="12">
        <v>52911</v>
      </c>
      <c r="B799" s="12" t="s">
        <v>847</v>
      </c>
      <c r="C799" s="15" t="s">
        <v>20</v>
      </c>
      <c r="D799" s="29">
        <f>SUMIF(general!$C:$C,'control sheet'!$A:$A,general!$K:$K)</f>
        <v>0</v>
      </c>
      <c r="E799" s="5">
        <f>SUMIF(airport!C:C,'control sheet'!A:A,airport!K:K)</f>
        <v>0</v>
      </c>
      <c r="F799" s="5">
        <f>SUMIF(denarau!C:C,'control sheet'!A:A,denarau!K:K)</f>
        <v>0</v>
      </c>
      <c r="G799" s="98">
        <f>SUMIF(fijian!$C:$C,'control sheet'!$A:$A,fijian!$K:$K)</f>
        <v>0</v>
      </c>
      <c r="H799" s="5">
        <f>SUMIF(north!C:C,'control sheet'!A:A,north!K:K)</f>
        <v>0</v>
      </c>
      <c r="I799" s="5"/>
      <c r="J799" s="5"/>
      <c r="L799" s="6">
        <f t="shared" si="1291"/>
        <v>0</v>
      </c>
      <c r="N7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7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7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799" s="96">
        <f t="shared" si="1292"/>
        <v>0</v>
      </c>
      <c r="R7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7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799" s="6">
        <f t="shared" si="1293"/>
        <v>0</v>
      </c>
      <c r="AE799" s="7"/>
      <c r="AF799" s="6">
        <f t="shared" si="1294"/>
        <v>0</v>
      </c>
      <c r="AG799" s="6">
        <f t="shared" si="1295"/>
        <v>0</v>
      </c>
      <c r="AH799" s="6">
        <f t="shared" si="1296"/>
        <v>0</v>
      </c>
      <c r="AI799" s="6">
        <f t="shared" si="1297"/>
        <v>0</v>
      </c>
      <c r="AJ799" s="6">
        <f t="shared" si="1298"/>
        <v>0</v>
      </c>
      <c r="AK799" s="6">
        <f t="shared" si="1299"/>
        <v>0</v>
      </c>
      <c r="AL799" s="6"/>
      <c r="AM7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7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7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7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7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7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7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799" s="9" t="e">
        <f t="shared" si="1300"/>
        <v>#REF!</v>
      </c>
      <c r="BD799" s="9" t="e">
        <f t="shared" si="1301"/>
        <v>#REF!</v>
      </c>
      <c r="BE799" s="9" t="e">
        <f t="shared" si="1302"/>
        <v>#REF!</v>
      </c>
      <c r="BF799" s="9" t="e">
        <f t="shared" si="1303"/>
        <v>#REF!</v>
      </c>
      <c r="BG799" s="9" t="e">
        <f t="shared" si="1304"/>
        <v>#REF!</v>
      </c>
      <c r="BH799" s="9" t="e">
        <f t="shared" si="1305"/>
        <v>#REF!</v>
      </c>
      <c r="BI799" s="9" t="e">
        <f t="shared" si="1306"/>
        <v>#REF!</v>
      </c>
      <c r="BL799" s="10" t="e">
        <f>SUMIF([3]gfs0910a!#REF!,'[3]total hrs'!#REF!,[3]gfs0910a!#REF!)</f>
        <v>#REF!</v>
      </c>
      <c r="BM799" s="10" t="e">
        <f t="shared" si="1307"/>
        <v>#REF!</v>
      </c>
      <c r="BN799" s="10" t="e">
        <f>SUMIF([3]gfs0910a!#REF!,'[3]total hrs'!#REF!,[3]gfs0910a!#REF!)</f>
        <v>#REF!</v>
      </c>
      <c r="BO799" s="10" t="e">
        <f t="shared" si="1308"/>
        <v>#REF!</v>
      </c>
      <c r="BP799" s="10" t="e">
        <f>SUMIF([3]gfs0910a!#REF!,'[3]total hrs'!#REF!,[3]gfs0910a!#REF!)</f>
        <v>#REF!</v>
      </c>
      <c r="BQ799" s="10" t="e">
        <f t="shared" si="1309"/>
        <v>#REF!</v>
      </c>
      <c r="BR799" s="10" t="e">
        <f>SUMIF([3]gfs0910a!#REF!,'[3]total hrs'!#REF!,[3]gfs0910a!#REF!)</f>
        <v>#REF!</v>
      </c>
      <c r="BS799" s="10" t="e">
        <f t="shared" si="1310"/>
        <v>#REF!</v>
      </c>
      <c r="BT799" s="10" t="e">
        <f>SUMIF([3]gfs0910a!#REF!,'[3]total hrs'!#REF!,[3]gfs0910a!#REF!)</f>
        <v>#REF!</v>
      </c>
      <c r="BU799" s="10" t="e">
        <f t="shared" si="1311"/>
        <v>#REF!</v>
      </c>
      <c r="BV799" s="10" t="e">
        <f>SUMIF([3]gfs0910a!#REF!,'[3]total hrs'!#REF!,[3]gfs0910a!#REF!)</f>
        <v>#REF!</v>
      </c>
      <c r="BW799" s="10" t="e">
        <f t="shared" si="1312"/>
        <v>#REF!</v>
      </c>
    </row>
    <row r="800" spans="1:75" ht="21" customHeight="1" x14ac:dyDescent="0.25">
      <c r="A800" s="12">
        <v>52912</v>
      </c>
      <c r="B800" s="12" t="s">
        <v>848</v>
      </c>
      <c r="C800" s="15" t="s">
        <v>20</v>
      </c>
      <c r="D800" s="29">
        <f>SUMIF(general!$C:$C,'control sheet'!$A:$A,general!$K:$K)</f>
        <v>0</v>
      </c>
      <c r="E800" s="5">
        <f>SUMIF(airport!C:C,'control sheet'!A:A,airport!K:K)</f>
        <v>55</v>
      </c>
      <c r="F800" s="5">
        <f>SUMIF(denarau!C:C,'control sheet'!A:A,denarau!K:K)</f>
        <v>0</v>
      </c>
      <c r="G800" s="98">
        <f>SUMIF(fijian!$C:$C,'control sheet'!$A:$A,fijian!$K:$K)</f>
        <v>0</v>
      </c>
      <c r="H800" s="5">
        <f>SUMIF(north!C:C,'control sheet'!A:A,north!K:K)</f>
        <v>0</v>
      </c>
      <c r="I800" s="5"/>
      <c r="J800" s="5"/>
      <c r="L800" s="6">
        <f t="shared" si="1291"/>
        <v>55</v>
      </c>
      <c r="N8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8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0" s="96">
        <f t="shared" si="1292"/>
        <v>0</v>
      </c>
      <c r="R8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</v>
      </c>
      <c r="S8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00" s="6">
        <f t="shared" si="1293"/>
        <v>55</v>
      </c>
      <c r="AE800" s="7"/>
      <c r="AF800" s="6">
        <f t="shared" si="1294"/>
        <v>48</v>
      </c>
      <c r="AG800" s="6">
        <f t="shared" si="1295"/>
        <v>7</v>
      </c>
      <c r="AH800" s="6">
        <f t="shared" si="1296"/>
        <v>0</v>
      </c>
      <c r="AI800" s="6">
        <f t="shared" si="1297"/>
        <v>0</v>
      </c>
      <c r="AJ800" s="6">
        <f t="shared" si="1298"/>
        <v>11</v>
      </c>
      <c r="AK800" s="6">
        <f t="shared" si="1299"/>
        <v>6</v>
      </c>
      <c r="AL800" s="6"/>
      <c r="AM8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0" s="9" t="e">
        <f t="shared" si="1300"/>
        <v>#REF!</v>
      </c>
      <c r="BD800" s="9" t="e">
        <f t="shared" si="1301"/>
        <v>#REF!</v>
      </c>
      <c r="BE800" s="9" t="e">
        <f t="shared" si="1302"/>
        <v>#REF!</v>
      </c>
      <c r="BF800" s="9" t="e">
        <f t="shared" si="1303"/>
        <v>#REF!</v>
      </c>
      <c r="BG800" s="9" t="e">
        <f t="shared" si="1304"/>
        <v>#REF!</v>
      </c>
      <c r="BH800" s="9" t="e">
        <f t="shared" si="1305"/>
        <v>#REF!</v>
      </c>
      <c r="BI800" s="9" t="e">
        <f t="shared" si="1306"/>
        <v>#REF!</v>
      </c>
      <c r="BL800" s="10" t="e">
        <f>SUMIF([3]gfs0910a!#REF!,'[3]total hrs'!#REF!,[3]gfs0910a!#REF!)</f>
        <v>#REF!</v>
      </c>
      <c r="BM800" s="10" t="e">
        <f t="shared" si="1307"/>
        <v>#REF!</v>
      </c>
      <c r="BN800" s="10" t="e">
        <f>SUMIF([3]gfs0910a!#REF!,'[3]total hrs'!#REF!,[3]gfs0910a!#REF!)</f>
        <v>#REF!</v>
      </c>
      <c r="BO800" s="10" t="e">
        <f t="shared" si="1308"/>
        <v>#REF!</v>
      </c>
      <c r="BP800" s="10" t="e">
        <f>SUMIF([3]gfs0910a!#REF!,'[3]total hrs'!#REF!,[3]gfs0910a!#REF!)</f>
        <v>#REF!</v>
      </c>
      <c r="BQ800" s="10" t="e">
        <f t="shared" si="1309"/>
        <v>#REF!</v>
      </c>
      <c r="BR800" s="10" t="e">
        <f>SUMIF([3]gfs0910a!#REF!,'[3]total hrs'!#REF!,[3]gfs0910a!#REF!)</f>
        <v>#REF!</v>
      </c>
      <c r="BS800" s="10" t="e">
        <f t="shared" si="1310"/>
        <v>#REF!</v>
      </c>
      <c r="BT800" s="10" t="e">
        <f>SUMIF([3]gfs0910a!#REF!,'[3]total hrs'!#REF!,[3]gfs0910a!#REF!)</f>
        <v>#REF!</v>
      </c>
      <c r="BU800" s="10" t="e">
        <f t="shared" si="1311"/>
        <v>#REF!</v>
      </c>
      <c r="BV800" s="10" t="e">
        <f>SUMIF([3]gfs0910a!#REF!,'[3]total hrs'!#REF!,[3]gfs0910a!#REF!)</f>
        <v>#REF!</v>
      </c>
      <c r="BW800" s="10" t="e">
        <f t="shared" si="1312"/>
        <v>#REF!</v>
      </c>
    </row>
    <row r="801" spans="1:75" ht="21" customHeight="1" x14ac:dyDescent="0.25">
      <c r="A801" s="12">
        <v>52913</v>
      </c>
      <c r="B801" s="12" t="s">
        <v>849</v>
      </c>
      <c r="C801" s="15" t="s">
        <v>20</v>
      </c>
      <c r="D801" s="29">
        <f>SUMIF(general!$C:$C,'control sheet'!$A:$A,general!$K:$K)</f>
        <v>0</v>
      </c>
      <c r="E801" s="5">
        <f>SUMIF(airport!C:C,'control sheet'!A:A,airport!K:K)</f>
        <v>70.5</v>
      </c>
      <c r="F801" s="5">
        <f>SUMIF(denarau!C:C,'control sheet'!A:A,denarau!K:K)</f>
        <v>0</v>
      </c>
      <c r="G801" s="98">
        <f>SUMIF(fijian!$C:$C,'control sheet'!$A:$A,fijian!$K:$K)</f>
        <v>0</v>
      </c>
      <c r="H801" s="5">
        <f>SUMIF(north!C:C,'control sheet'!A:A,north!K:K)</f>
        <v>0</v>
      </c>
      <c r="I801" s="5"/>
      <c r="J801" s="5"/>
      <c r="L801" s="6">
        <f t="shared" si="1291"/>
        <v>70.5</v>
      </c>
      <c r="N8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20</v>
      </c>
      <c r="P8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2.5</v>
      </c>
      <c r="Q801" s="96">
        <f t="shared" si="1292"/>
        <v>0</v>
      </c>
      <c r="R8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14.1</v>
      </c>
      <c r="S8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801" s="6">
        <f t="shared" si="1293"/>
        <v>70.5</v>
      </c>
      <c r="AE801" s="7"/>
      <c r="AF801" s="6">
        <f t="shared" si="1294"/>
        <v>48</v>
      </c>
      <c r="AG801" s="6">
        <f t="shared" si="1295"/>
        <v>20</v>
      </c>
      <c r="AH801" s="6">
        <f t="shared" si="1296"/>
        <v>2.5</v>
      </c>
      <c r="AI801" s="6">
        <f t="shared" si="1297"/>
        <v>0</v>
      </c>
      <c r="AJ801" s="6">
        <f t="shared" si="1298"/>
        <v>14.1</v>
      </c>
      <c r="AK801" s="6">
        <f t="shared" si="1299"/>
        <v>24</v>
      </c>
      <c r="AL801" s="6"/>
      <c r="AM8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1" s="9" t="e">
        <f t="shared" si="1300"/>
        <v>#REF!</v>
      </c>
      <c r="BD801" s="9" t="e">
        <f t="shared" si="1301"/>
        <v>#REF!</v>
      </c>
      <c r="BE801" s="9" t="e">
        <f t="shared" si="1302"/>
        <v>#REF!</v>
      </c>
      <c r="BF801" s="9" t="e">
        <f t="shared" si="1303"/>
        <v>#REF!</v>
      </c>
      <c r="BG801" s="9" t="e">
        <f t="shared" si="1304"/>
        <v>#REF!</v>
      </c>
      <c r="BH801" s="9" t="e">
        <f t="shared" si="1305"/>
        <v>#REF!</v>
      </c>
      <c r="BI801" s="9" t="e">
        <f t="shared" si="1306"/>
        <v>#REF!</v>
      </c>
      <c r="BL801" s="10" t="e">
        <f>SUMIF([3]gfs0910a!#REF!,'[3]total hrs'!#REF!,[3]gfs0910a!#REF!)</f>
        <v>#REF!</v>
      </c>
      <c r="BM801" s="10" t="e">
        <f t="shared" si="1307"/>
        <v>#REF!</v>
      </c>
      <c r="BN801" s="10" t="e">
        <f>SUMIF([3]gfs0910a!#REF!,'[3]total hrs'!#REF!,[3]gfs0910a!#REF!)</f>
        <v>#REF!</v>
      </c>
      <c r="BO801" s="10" t="e">
        <f t="shared" si="1308"/>
        <v>#REF!</v>
      </c>
      <c r="BP801" s="10" t="e">
        <f>SUMIF([3]gfs0910a!#REF!,'[3]total hrs'!#REF!,[3]gfs0910a!#REF!)</f>
        <v>#REF!</v>
      </c>
      <c r="BQ801" s="10" t="e">
        <f t="shared" si="1309"/>
        <v>#REF!</v>
      </c>
      <c r="BR801" s="10" t="e">
        <f>SUMIF([3]gfs0910a!#REF!,'[3]total hrs'!#REF!,[3]gfs0910a!#REF!)</f>
        <v>#REF!</v>
      </c>
      <c r="BS801" s="10" t="e">
        <f t="shared" si="1310"/>
        <v>#REF!</v>
      </c>
      <c r="BT801" s="10" t="e">
        <f>SUMIF([3]gfs0910a!#REF!,'[3]total hrs'!#REF!,[3]gfs0910a!#REF!)</f>
        <v>#REF!</v>
      </c>
      <c r="BU801" s="10" t="e">
        <f t="shared" si="1311"/>
        <v>#REF!</v>
      </c>
      <c r="BV801" s="10" t="e">
        <f>SUMIF([3]gfs0910a!#REF!,'[3]total hrs'!#REF!,[3]gfs0910a!#REF!)</f>
        <v>#REF!</v>
      </c>
      <c r="BW801" s="10" t="e">
        <f t="shared" si="1312"/>
        <v>#REF!</v>
      </c>
    </row>
    <row r="802" spans="1:75" ht="21" customHeight="1" x14ac:dyDescent="0.25">
      <c r="A802" s="12">
        <v>52914</v>
      </c>
      <c r="B802" s="12" t="s">
        <v>850</v>
      </c>
      <c r="C802" s="15" t="s">
        <v>20</v>
      </c>
      <c r="D802" s="29">
        <f>SUMIF(general!$C:$C,'control sheet'!$A:$A,general!$K:$K)</f>
        <v>0</v>
      </c>
      <c r="E802" s="5">
        <f>SUMIF(airport!C:C,'control sheet'!A:A,airport!K:K)</f>
        <v>49</v>
      </c>
      <c r="F802" s="5">
        <f>SUMIF(denarau!C:C,'control sheet'!A:A,denarau!K:K)</f>
        <v>0</v>
      </c>
      <c r="G802" s="98">
        <f>SUMIF(fijian!$C:$C,'control sheet'!$A:$A,fijian!$K:$K)</f>
        <v>0</v>
      </c>
      <c r="H802" s="5">
        <f>SUMIF(north!C:C,'control sheet'!A:A,north!K:K)</f>
        <v>0</v>
      </c>
      <c r="I802" s="5"/>
      <c r="J802" s="5"/>
      <c r="L802" s="6">
        <f t="shared" si="1291"/>
        <v>49</v>
      </c>
      <c r="N8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40</v>
      </c>
      <c r="O8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9</v>
      </c>
      <c r="P8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2" s="96">
        <f t="shared" si="1292"/>
        <v>0</v>
      </c>
      <c r="R8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9.8000000000000007</v>
      </c>
      <c r="S8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802" s="6">
        <f t="shared" si="1293"/>
        <v>49</v>
      </c>
      <c r="AE802" s="7"/>
      <c r="AF802" s="6">
        <f t="shared" si="1294"/>
        <v>40</v>
      </c>
      <c r="AG802" s="6">
        <f t="shared" si="1295"/>
        <v>9</v>
      </c>
      <c r="AH802" s="6">
        <f t="shared" si="1296"/>
        <v>0</v>
      </c>
      <c r="AI802" s="6">
        <f t="shared" si="1297"/>
        <v>0</v>
      </c>
      <c r="AJ802" s="6">
        <f t="shared" si="1298"/>
        <v>9.8000000000000007</v>
      </c>
      <c r="AK802" s="6">
        <f t="shared" si="1299"/>
        <v>18</v>
      </c>
      <c r="AL802" s="6"/>
      <c r="AM8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2" s="9" t="e">
        <f t="shared" si="1300"/>
        <v>#REF!</v>
      </c>
      <c r="BD802" s="9" t="e">
        <f t="shared" si="1301"/>
        <v>#REF!</v>
      </c>
      <c r="BE802" s="9" t="e">
        <f t="shared" si="1302"/>
        <v>#REF!</v>
      </c>
      <c r="BF802" s="9" t="e">
        <f t="shared" si="1303"/>
        <v>#REF!</v>
      </c>
      <c r="BG802" s="9" t="e">
        <f t="shared" si="1304"/>
        <v>#REF!</v>
      </c>
      <c r="BH802" s="9" t="e">
        <f t="shared" si="1305"/>
        <v>#REF!</v>
      </c>
      <c r="BI802" s="9" t="e">
        <f t="shared" si="1306"/>
        <v>#REF!</v>
      </c>
      <c r="BL802" s="10" t="e">
        <f>SUMIF([3]gfs0910a!#REF!,'[3]total hrs'!#REF!,[3]gfs0910a!#REF!)</f>
        <v>#REF!</v>
      </c>
      <c r="BM802" s="10" t="e">
        <f t="shared" si="1307"/>
        <v>#REF!</v>
      </c>
      <c r="BN802" s="10" t="e">
        <f>SUMIF([3]gfs0910a!#REF!,'[3]total hrs'!#REF!,[3]gfs0910a!#REF!)</f>
        <v>#REF!</v>
      </c>
      <c r="BO802" s="10" t="e">
        <f t="shared" si="1308"/>
        <v>#REF!</v>
      </c>
      <c r="BP802" s="10" t="e">
        <f>SUMIF([3]gfs0910a!#REF!,'[3]total hrs'!#REF!,[3]gfs0910a!#REF!)</f>
        <v>#REF!</v>
      </c>
      <c r="BQ802" s="10" t="e">
        <f t="shared" si="1309"/>
        <v>#REF!</v>
      </c>
      <c r="BR802" s="10" t="e">
        <f>SUMIF([3]gfs0910a!#REF!,'[3]total hrs'!#REF!,[3]gfs0910a!#REF!)</f>
        <v>#REF!</v>
      </c>
      <c r="BS802" s="10" t="e">
        <f t="shared" si="1310"/>
        <v>#REF!</v>
      </c>
      <c r="BT802" s="10" t="e">
        <f>SUMIF([3]gfs0910a!#REF!,'[3]total hrs'!#REF!,[3]gfs0910a!#REF!)</f>
        <v>#REF!</v>
      </c>
      <c r="BU802" s="10" t="e">
        <f t="shared" si="1311"/>
        <v>#REF!</v>
      </c>
      <c r="BV802" s="10" t="e">
        <f>SUMIF([3]gfs0910a!#REF!,'[3]total hrs'!#REF!,[3]gfs0910a!#REF!)</f>
        <v>#REF!</v>
      </c>
      <c r="BW802" s="10" t="e">
        <f t="shared" si="1312"/>
        <v>#REF!</v>
      </c>
    </row>
    <row r="803" spans="1:75" ht="21" customHeight="1" x14ac:dyDescent="0.25">
      <c r="A803" s="12">
        <v>52915</v>
      </c>
      <c r="B803" s="12" t="s">
        <v>851</v>
      </c>
      <c r="C803" s="15" t="s">
        <v>20</v>
      </c>
      <c r="D803" s="29">
        <f>SUMIF(general!$C:$C,'control sheet'!$A:$A,general!$K:$K)</f>
        <v>0</v>
      </c>
      <c r="E803" s="5">
        <f>SUMIF(airport!C:C,'control sheet'!A:A,airport!K:K)</f>
        <v>0</v>
      </c>
      <c r="F803" s="5">
        <f>SUMIF(denarau!C:C,'control sheet'!A:A,denarau!K:K)</f>
        <v>0</v>
      </c>
      <c r="G803" s="98">
        <f>SUMIF(fijian!$C:$C,'control sheet'!$A:$A,fijian!$K:$K)</f>
        <v>0</v>
      </c>
      <c r="H803" s="5">
        <f>SUMIF(north!C:C,'control sheet'!A:A,north!K:K)</f>
        <v>0</v>
      </c>
      <c r="I803" s="5"/>
      <c r="J803" s="5"/>
      <c r="L803" s="6">
        <f t="shared" si="1291"/>
        <v>0</v>
      </c>
      <c r="N8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3" s="96">
        <f t="shared" si="1292"/>
        <v>0</v>
      </c>
      <c r="R8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03" s="6">
        <f t="shared" si="1293"/>
        <v>0</v>
      </c>
      <c r="AE803" s="7"/>
      <c r="AF803" s="6">
        <f t="shared" si="1294"/>
        <v>0</v>
      </c>
      <c r="AG803" s="6">
        <f t="shared" si="1295"/>
        <v>0</v>
      </c>
      <c r="AH803" s="6">
        <f t="shared" si="1296"/>
        <v>0</v>
      </c>
      <c r="AI803" s="6">
        <f t="shared" si="1297"/>
        <v>0</v>
      </c>
      <c r="AJ803" s="6">
        <f t="shared" si="1298"/>
        <v>0</v>
      </c>
      <c r="AK803" s="6">
        <f t="shared" si="1299"/>
        <v>0</v>
      </c>
      <c r="AL803" s="6"/>
      <c r="AM8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3" s="9" t="e">
        <f t="shared" si="1300"/>
        <v>#REF!</v>
      </c>
      <c r="BD803" s="9" t="e">
        <f t="shared" si="1301"/>
        <v>#REF!</v>
      </c>
      <c r="BE803" s="9" t="e">
        <f t="shared" si="1302"/>
        <v>#REF!</v>
      </c>
      <c r="BF803" s="9" t="e">
        <f t="shared" si="1303"/>
        <v>#REF!</v>
      </c>
      <c r="BG803" s="9" t="e">
        <f t="shared" si="1304"/>
        <v>#REF!</v>
      </c>
      <c r="BH803" s="9" t="e">
        <f t="shared" si="1305"/>
        <v>#REF!</v>
      </c>
      <c r="BI803" s="9" t="e">
        <f t="shared" si="1306"/>
        <v>#REF!</v>
      </c>
      <c r="BL803" s="10" t="e">
        <f>SUMIF([3]gfs0910a!#REF!,'[3]total hrs'!#REF!,[3]gfs0910a!#REF!)</f>
        <v>#REF!</v>
      </c>
      <c r="BM803" s="10" t="e">
        <f t="shared" si="1307"/>
        <v>#REF!</v>
      </c>
      <c r="BN803" s="10" t="e">
        <f>SUMIF([3]gfs0910a!#REF!,'[3]total hrs'!#REF!,[3]gfs0910a!#REF!)</f>
        <v>#REF!</v>
      </c>
      <c r="BO803" s="10" t="e">
        <f t="shared" si="1308"/>
        <v>#REF!</v>
      </c>
      <c r="BP803" s="10" t="e">
        <f>SUMIF([3]gfs0910a!#REF!,'[3]total hrs'!#REF!,[3]gfs0910a!#REF!)</f>
        <v>#REF!</v>
      </c>
      <c r="BQ803" s="10" t="e">
        <f t="shared" si="1309"/>
        <v>#REF!</v>
      </c>
      <c r="BR803" s="10" t="e">
        <f>SUMIF([3]gfs0910a!#REF!,'[3]total hrs'!#REF!,[3]gfs0910a!#REF!)</f>
        <v>#REF!</v>
      </c>
      <c r="BS803" s="10" t="e">
        <f t="shared" si="1310"/>
        <v>#REF!</v>
      </c>
      <c r="BT803" s="10" t="e">
        <f>SUMIF([3]gfs0910a!#REF!,'[3]total hrs'!#REF!,[3]gfs0910a!#REF!)</f>
        <v>#REF!</v>
      </c>
      <c r="BU803" s="10" t="e">
        <f t="shared" si="1311"/>
        <v>#REF!</v>
      </c>
      <c r="BV803" s="10" t="e">
        <f>SUMIF([3]gfs0910a!#REF!,'[3]total hrs'!#REF!,[3]gfs0910a!#REF!)</f>
        <v>#REF!</v>
      </c>
      <c r="BW803" s="10" t="e">
        <f t="shared" si="1312"/>
        <v>#REF!</v>
      </c>
    </row>
    <row r="804" spans="1:75" ht="21" customHeight="1" x14ac:dyDescent="0.25">
      <c r="A804" s="12">
        <v>52916</v>
      </c>
      <c r="B804" s="12" t="s">
        <v>852</v>
      </c>
      <c r="C804" s="15" t="s">
        <v>20</v>
      </c>
      <c r="D804" s="29">
        <f>SUMIF(general!$C:$C,'control sheet'!$A:$A,general!$K:$K)</f>
        <v>0</v>
      </c>
      <c r="E804" s="5">
        <f>SUMIF(airport!C:C,'control sheet'!A:A,airport!K:K)</f>
        <v>37</v>
      </c>
      <c r="F804" s="5">
        <f>SUMIF(denarau!C:C,'control sheet'!A:A,denarau!K:K)</f>
        <v>0</v>
      </c>
      <c r="G804" s="98">
        <f>SUMIF(fijian!$C:$C,'control sheet'!$A:$A,fijian!$K:$K)</f>
        <v>0</v>
      </c>
      <c r="H804" s="5">
        <f>SUMIF(north!C:C,'control sheet'!A:A,north!K:K)</f>
        <v>0</v>
      </c>
      <c r="I804" s="5"/>
      <c r="J804" s="5"/>
      <c r="L804" s="6">
        <f t="shared" si="1291"/>
        <v>37</v>
      </c>
      <c r="N8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33</v>
      </c>
      <c r="O8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8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4" s="96">
        <f t="shared" si="1292"/>
        <v>0</v>
      </c>
      <c r="R8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7.4</v>
      </c>
      <c r="S8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04" s="6">
        <f t="shared" si="1293"/>
        <v>37</v>
      </c>
      <c r="AE804" s="7"/>
      <c r="AF804" s="6">
        <f t="shared" si="1294"/>
        <v>33</v>
      </c>
      <c r="AG804" s="6">
        <f t="shared" si="1295"/>
        <v>4</v>
      </c>
      <c r="AH804" s="6">
        <f t="shared" si="1296"/>
        <v>0</v>
      </c>
      <c r="AI804" s="6">
        <f t="shared" si="1297"/>
        <v>0</v>
      </c>
      <c r="AJ804" s="6">
        <f t="shared" si="1298"/>
        <v>7.4</v>
      </c>
      <c r="AK804" s="6">
        <f t="shared" si="1299"/>
        <v>6</v>
      </c>
      <c r="AL804" s="6"/>
      <c r="AM8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4" s="9" t="e">
        <f t="shared" si="1300"/>
        <v>#REF!</v>
      </c>
      <c r="BD804" s="9" t="e">
        <f t="shared" si="1301"/>
        <v>#REF!</v>
      </c>
      <c r="BE804" s="9" t="e">
        <f t="shared" si="1302"/>
        <v>#REF!</v>
      </c>
      <c r="BF804" s="9" t="e">
        <f t="shared" si="1303"/>
        <v>#REF!</v>
      </c>
      <c r="BG804" s="9" t="e">
        <f t="shared" si="1304"/>
        <v>#REF!</v>
      </c>
      <c r="BH804" s="9" t="e">
        <f t="shared" si="1305"/>
        <v>#REF!</v>
      </c>
      <c r="BI804" s="9" t="e">
        <f t="shared" si="1306"/>
        <v>#REF!</v>
      </c>
      <c r="BL804" s="10" t="e">
        <f>SUMIF([3]gfs0910a!#REF!,'[3]total hrs'!#REF!,[3]gfs0910a!#REF!)</f>
        <v>#REF!</v>
      </c>
      <c r="BM804" s="10" t="e">
        <f t="shared" si="1307"/>
        <v>#REF!</v>
      </c>
      <c r="BN804" s="10" t="e">
        <f>SUMIF([3]gfs0910a!#REF!,'[3]total hrs'!#REF!,[3]gfs0910a!#REF!)</f>
        <v>#REF!</v>
      </c>
      <c r="BO804" s="10" t="e">
        <f t="shared" si="1308"/>
        <v>#REF!</v>
      </c>
      <c r="BP804" s="10" t="e">
        <f>SUMIF([3]gfs0910a!#REF!,'[3]total hrs'!#REF!,[3]gfs0910a!#REF!)</f>
        <v>#REF!</v>
      </c>
      <c r="BQ804" s="10" t="e">
        <f t="shared" si="1309"/>
        <v>#REF!</v>
      </c>
      <c r="BR804" s="10" t="e">
        <f>SUMIF([3]gfs0910a!#REF!,'[3]total hrs'!#REF!,[3]gfs0910a!#REF!)</f>
        <v>#REF!</v>
      </c>
      <c r="BS804" s="10" t="e">
        <f t="shared" si="1310"/>
        <v>#REF!</v>
      </c>
      <c r="BT804" s="10" t="e">
        <f>SUMIF([3]gfs0910a!#REF!,'[3]total hrs'!#REF!,[3]gfs0910a!#REF!)</f>
        <v>#REF!</v>
      </c>
      <c r="BU804" s="10" t="e">
        <f t="shared" si="1311"/>
        <v>#REF!</v>
      </c>
      <c r="BV804" s="10" t="e">
        <f>SUMIF([3]gfs0910a!#REF!,'[3]total hrs'!#REF!,[3]gfs0910a!#REF!)</f>
        <v>#REF!</v>
      </c>
      <c r="BW804" s="10" t="e">
        <f t="shared" si="1312"/>
        <v>#REF!</v>
      </c>
    </row>
    <row r="805" spans="1:75" ht="21" customHeight="1" x14ac:dyDescent="0.25">
      <c r="A805" s="12">
        <v>52917</v>
      </c>
      <c r="B805" s="12" t="s">
        <v>853</v>
      </c>
      <c r="C805" s="15" t="s">
        <v>20</v>
      </c>
      <c r="D805" s="29">
        <f>SUMIF(general!$C:$C,'control sheet'!$A:$A,general!$K:$K)</f>
        <v>0</v>
      </c>
      <c r="E805" s="5">
        <f>SUMIF(airport!C:C,'control sheet'!A:A,airport!K:K)</f>
        <v>0</v>
      </c>
      <c r="F805" s="5">
        <f>SUMIF(denarau!C:C,'control sheet'!A:A,denarau!K:K)</f>
        <v>0</v>
      </c>
      <c r="G805" s="98">
        <f>SUMIF(fijian!$C:$C,'control sheet'!$A:$A,fijian!$K:$K)</f>
        <v>0</v>
      </c>
      <c r="H805" s="5">
        <f>SUMIF(north!C:C,'control sheet'!A:A,north!K:K)</f>
        <v>0</v>
      </c>
      <c r="I805" s="5"/>
      <c r="J805" s="5"/>
      <c r="L805" s="6">
        <f t="shared" si="1291"/>
        <v>0</v>
      </c>
      <c r="N8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5" s="96">
        <f t="shared" si="1292"/>
        <v>0</v>
      </c>
      <c r="R8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05" s="6">
        <f t="shared" si="1293"/>
        <v>0</v>
      </c>
      <c r="AE805" s="7"/>
      <c r="AF805" s="6">
        <f t="shared" si="1294"/>
        <v>0</v>
      </c>
      <c r="AG805" s="6">
        <f t="shared" si="1295"/>
        <v>0</v>
      </c>
      <c r="AH805" s="6">
        <f t="shared" si="1296"/>
        <v>0</v>
      </c>
      <c r="AI805" s="6">
        <f t="shared" si="1297"/>
        <v>0</v>
      </c>
      <c r="AJ805" s="6">
        <f t="shared" si="1298"/>
        <v>0</v>
      </c>
      <c r="AK805" s="6">
        <f t="shared" si="1299"/>
        <v>0</v>
      </c>
      <c r="AL805" s="6"/>
      <c r="AM8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5" s="9" t="e">
        <f t="shared" si="1300"/>
        <v>#REF!</v>
      </c>
      <c r="BD805" s="9" t="e">
        <f t="shared" si="1301"/>
        <v>#REF!</v>
      </c>
      <c r="BE805" s="9" t="e">
        <f t="shared" si="1302"/>
        <v>#REF!</v>
      </c>
      <c r="BF805" s="9" t="e">
        <f t="shared" si="1303"/>
        <v>#REF!</v>
      </c>
      <c r="BG805" s="9" t="e">
        <f t="shared" si="1304"/>
        <v>#REF!</v>
      </c>
      <c r="BH805" s="9" t="e">
        <f t="shared" si="1305"/>
        <v>#REF!</v>
      </c>
      <c r="BI805" s="9" t="e">
        <f t="shared" si="1306"/>
        <v>#REF!</v>
      </c>
      <c r="BL805" s="10" t="e">
        <f>SUMIF([3]gfs0910a!#REF!,'[3]total hrs'!#REF!,[3]gfs0910a!#REF!)</f>
        <v>#REF!</v>
      </c>
      <c r="BM805" s="10" t="e">
        <f t="shared" si="1307"/>
        <v>#REF!</v>
      </c>
      <c r="BN805" s="10" t="e">
        <f>SUMIF([3]gfs0910a!#REF!,'[3]total hrs'!#REF!,[3]gfs0910a!#REF!)</f>
        <v>#REF!</v>
      </c>
      <c r="BO805" s="10" t="e">
        <f t="shared" si="1308"/>
        <v>#REF!</v>
      </c>
      <c r="BP805" s="10" t="e">
        <f>SUMIF([3]gfs0910a!#REF!,'[3]total hrs'!#REF!,[3]gfs0910a!#REF!)</f>
        <v>#REF!</v>
      </c>
      <c r="BQ805" s="10" t="e">
        <f t="shared" si="1309"/>
        <v>#REF!</v>
      </c>
      <c r="BR805" s="10" t="e">
        <f>SUMIF([3]gfs0910a!#REF!,'[3]total hrs'!#REF!,[3]gfs0910a!#REF!)</f>
        <v>#REF!</v>
      </c>
      <c r="BS805" s="10" t="e">
        <f t="shared" si="1310"/>
        <v>#REF!</v>
      </c>
      <c r="BT805" s="10" t="e">
        <f>SUMIF([3]gfs0910a!#REF!,'[3]total hrs'!#REF!,[3]gfs0910a!#REF!)</f>
        <v>#REF!</v>
      </c>
      <c r="BU805" s="10" t="e">
        <f t="shared" si="1311"/>
        <v>#REF!</v>
      </c>
      <c r="BV805" s="10" t="e">
        <f>SUMIF([3]gfs0910a!#REF!,'[3]total hrs'!#REF!,[3]gfs0910a!#REF!)</f>
        <v>#REF!</v>
      </c>
      <c r="BW805" s="10" t="e">
        <f t="shared" si="1312"/>
        <v>#REF!</v>
      </c>
    </row>
    <row r="806" spans="1:75" ht="21" customHeight="1" x14ac:dyDescent="0.25">
      <c r="A806" s="12">
        <v>52918</v>
      </c>
      <c r="B806" s="12" t="s">
        <v>854</v>
      </c>
      <c r="C806" s="15" t="s">
        <v>20</v>
      </c>
      <c r="D806" s="29">
        <f>SUMIF(general!$C:$C,'control sheet'!$A:$A,general!$K:$K)</f>
        <v>0</v>
      </c>
      <c r="E806" s="5">
        <f>SUMIF(airport!C:C,'control sheet'!A:A,airport!K:K)</f>
        <v>0</v>
      </c>
      <c r="F806" s="5">
        <f>SUMIF(denarau!C:C,'control sheet'!A:A,denarau!K:K)</f>
        <v>0</v>
      </c>
      <c r="G806" s="98">
        <f>SUMIF(fijian!$C:$C,'control sheet'!$A:$A,fijian!$K:$K)</f>
        <v>0</v>
      </c>
      <c r="H806" s="5">
        <f>SUMIF(north!C:C,'control sheet'!A:A,north!K:K)</f>
        <v>0</v>
      </c>
      <c r="I806" s="5"/>
      <c r="J806" s="5"/>
      <c r="L806" s="6">
        <f t="shared" si="1291"/>
        <v>0</v>
      </c>
      <c r="N8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6" s="96">
        <f t="shared" si="1292"/>
        <v>0</v>
      </c>
      <c r="R8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06" s="6">
        <f t="shared" si="1293"/>
        <v>0</v>
      </c>
      <c r="AE806" s="7"/>
      <c r="AF806" s="6">
        <f t="shared" si="1294"/>
        <v>0</v>
      </c>
      <c r="AG806" s="6">
        <f t="shared" si="1295"/>
        <v>0</v>
      </c>
      <c r="AH806" s="6">
        <f t="shared" si="1296"/>
        <v>0</v>
      </c>
      <c r="AI806" s="6">
        <f t="shared" si="1297"/>
        <v>0</v>
      </c>
      <c r="AJ806" s="6">
        <f t="shared" si="1298"/>
        <v>0</v>
      </c>
      <c r="AK806" s="6">
        <f t="shared" si="1299"/>
        <v>0</v>
      </c>
      <c r="AL806" s="6"/>
      <c r="AM8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6" s="9" t="e">
        <f t="shared" si="1300"/>
        <v>#REF!</v>
      </c>
      <c r="BD806" s="9" t="e">
        <f t="shared" si="1301"/>
        <v>#REF!</v>
      </c>
      <c r="BE806" s="9" t="e">
        <f t="shared" si="1302"/>
        <v>#REF!</v>
      </c>
      <c r="BF806" s="9" t="e">
        <f t="shared" si="1303"/>
        <v>#REF!</v>
      </c>
      <c r="BG806" s="9" t="e">
        <f t="shared" si="1304"/>
        <v>#REF!</v>
      </c>
      <c r="BH806" s="9" t="e">
        <f t="shared" si="1305"/>
        <v>#REF!</v>
      </c>
      <c r="BI806" s="9" t="e">
        <f t="shared" si="1306"/>
        <v>#REF!</v>
      </c>
      <c r="BL806" s="10" t="e">
        <f>SUMIF([3]gfs0910a!#REF!,'[3]total hrs'!#REF!,[3]gfs0910a!#REF!)</f>
        <v>#REF!</v>
      </c>
      <c r="BM806" s="10" t="e">
        <f t="shared" si="1307"/>
        <v>#REF!</v>
      </c>
      <c r="BN806" s="10" t="e">
        <f>SUMIF([3]gfs0910a!#REF!,'[3]total hrs'!#REF!,[3]gfs0910a!#REF!)</f>
        <v>#REF!</v>
      </c>
      <c r="BO806" s="10" t="e">
        <f t="shared" si="1308"/>
        <v>#REF!</v>
      </c>
      <c r="BP806" s="10" t="e">
        <f>SUMIF([3]gfs0910a!#REF!,'[3]total hrs'!#REF!,[3]gfs0910a!#REF!)</f>
        <v>#REF!</v>
      </c>
      <c r="BQ806" s="10" t="e">
        <f t="shared" si="1309"/>
        <v>#REF!</v>
      </c>
      <c r="BR806" s="10" t="e">
        <f>SUMIF([3]gfs0910a!#REF!,'[3]total hrs'!#REF!,[3]gfs0910a!#REF!)</f>
        <v>#REF!</v>
      </c>
      <c r="BS806" s="10" t="e">
        <f t="shared" si="1310"/>
        <v>#REF!</v>
      </c>
      <c r="BT806" s="10" t="e">
        <f>SUMIF([3]gfs0910a!#REF!,'[3]total hrs'!#REF!,[3]gfs0910a!#REF!)</f>
        <v>#REF!</v>
      </c>
      <c r="BU806" s="10" t="e">
        <f t="shared" si="1311"/>
        <v>#REF!</v>
      </c>
      <c r="BV806" s="10" t="e">
        <f>SUMIF([3]gfs0910a!#REF!,'[3]total hrs'!#REF!,[3]gfs0910a!#REF!)</f>
        <v>#REF!</v>
      </c>
      <c r="BW806" s="10" t="e">
        <f t="shared" si="1312"/>
        <v>#REF!</v>
      </c>
    </row>
    <row r="807" spans="1:75" ht="21" customHeight="1" x14ac:dyDescent="0.25">
      <c r="A807" s="12">
        <v>52919</v>
      </c>
      <c r="B807" s="12" t="s">
        <v>855</v>
      </c>
      <c r="C807" s="15" t="s">
        <v>20</v>
      </c>
      <c r="D807" s="29">
        <f>SUMIF(general!$C:$C,'control sheet'!$A:$A,general!$K:$K)</f>
        <v>0</v>
      </c>
      <c r="E807" s="5">
        <f>SUMIF(airport!C:C,'control sheet'!A:A,airport!K:K)</f>
        <v>0</v>
      </c>
      <c r="F807" s="5">
        <f>SUMIF(denarau!C:C,'control sheet'!A:A,denarau!K:K)</f>
        <v>0</v>
      </c>
      <c r="G807" s="98">
        <f>SUMIF(fijian!$C:$C,'control sheet'!$A:$A,fijian!$K:$K)</f>
        <v>0</v>
      </c>
      <c r="H807" s="5">
        <f>SUMIF(north!C:C,'control sheet'!A:A,north!K:K)</f>
        <v>0</v>
      </c>
      <c r="I807" s="5"/>
      <c r="J807" s="5"/>
      <c r="L807" s="6">
        <f t="shared" si="1291"/>
        <v>0</v>
      </c>
      <c r="N8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7" s="96">
        <f t="shared" si="1292"/>
        <v>0</v>
      </c>
      <c r="R8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07" s="6">
        <f t="shared" si="1293"/>
        <v>0</v>
      </c>
      <c r="AE807" s="7"/>
      <c r="AF807" s="6">
        <f t="shared" si="1294"/>
        <v>0</v>
      </c>
      <c r="AG807" s="6">
        <f t="shared" si="1295"/>
        <v>0</v>
      </c>
      <c r="AH807" s="6">
        <f t="shared" si="1296"/>
        <v>0</v>
      </c>
      <c r="AI807" s="6">
        <f t="shared" si="1297"/>
        <v>0</v>
      </c>
      <c r="AJ807" s="6">
        <f t="shared" si="1298"/>
        <v>0</v>
      </c>
      <c r="AK807" s="6">
        <f t="shared" si="1299"/>
        <v>0</v>
      </c>
      <c r="AL807" s="6"/>
      <c r="AM8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7" s="9" t="e">
        <f t="shared" si="1300"/>
        <v>#REF!</v>
      </c>
      <c r="BD807" s="9" t="e">
        <f t="shared" si="1301"/>
        <v>#REF!</v>
      </c>
      <c r="BE807" s="9" t="e">
        <f t="shared" si="1302"/>
        <v>#REF!</v>
      </c>
      <c r="BF807" s="9" t="e">
        <f t="shared" si="1303"/>
        <v>#REF!</v>
      </c>
      <c r="BG807" s="9" t="e">
        <f t="shared" si="1304"/>
        <v>#REF!</v>
      </c>
      <c r="BH807" s="9" t="e">
        <f t="shared" si="1305"/>
        <v>#REF!</v>
      </c>
      <c r="BI807" s="9" t="e">
        <f t="shared" si="1306"/>
        <v>#REF!</v>
      </c>
      <c r="BL807" s="10" t="e">
        <f>SUMIF([3]gfs0910a!#REF!,'[3]total hrs'!#REF!,[3]gfs0910a!#REF!)</f>
        <v>#REF!</v>
      </c>
      <c r="BM807" s="10" t="e">
        <f t="shared" si="1307"/>
        <v>#REF!</v>
      </c>
      <c r="BN807" s="10" t="e">
        <f>SUMIF([3]gfs0910a!#REF!,'[3]total hrs'!#REF!,[3]gfs0910a!#REF!)</f>
        <v>#REF!</v>
      </c>
      <c r="BO807" s="10" t="e">
        <f t="shared" si="1308"/>
        <v>#REF!</v>
      </c>
      <c r="BP807" s="10" t="e">
        <f>SUMIF([3]gfs0910a!#REF!,'[3]total hrs'!#REF!,[3]gfs0910a!#REF!)</f>
        <v>#REF!</v>
      </c>
      <c r="BQ807" s="10" t="e">
        <f t="shared" si="1309"/>
        <v>#REF!</v>
      </c>
      <c r="BR807" s="10" t="e">
        <f>SUMIF([3]gfs0910a!#REF!,'[3]total hrs'!#REF!,[3]gfs0910a!#REF!)</f>
        <v>#REF!</v>
      </c>
      <c r="BS807" s="10" t="e">
        <f t="shared" si="1310"/>
        <v>#REF!</v>
      </c>
      <c r="BT807" s="10" t="e">
        <f>SUMIF([3]gfs0910a!#REF!,'[3]total hrs'!#REF!,[3]gfs0910a!#REF!)</f>
        <v>#REF!</v>
      </c>
      <c r="BU807" s="10" t="e">
        <f t="shared" si="1311"/>
        <v>#REF!</v>
      </c>
      <c r="BV807" s="10" t="e">
        <f>SUMIF([3]gfs0910a!#REF!,'[3]total hrs'!#REF!,[3]gfs0910a!#REF!)</f>
        <v>#REF!</v>
      </c>
      <c r="BW807" s="10" t="e">
        <f t="shared" si="1312"/>
        <v>#REF!</v>
      </c>
    </row>
    <row r="808" spans="1:75" ht="21" customHeight="1" x14ac:dyDescent="0.25">
      <c r="A808" s="12">
        <v>52920</v>
      </c>
      <c r="B808" s="12" t="s">
        <v>856</v>
      </c>
      <c r="C808" s="15" t="s">
        <v>20</v>
      </c>
      <c r="D808" s="29">
        <f>SUMIF(general!$C:$C,'control sheet'!$A:$A,general!$K:$K)</f>
        <v>0</v>
      </c>
      <c r="E808" s="5">
        <f>SUMIF(airport!C:C,'control sheet'!A:A,airport!K:K)</f>
        <v>0</v>
      </c>
      <c r="F808" s="5">
        <f>SUMIF(denarau!C:C,'control sheet'!A:A,denarau!K:K)</f>
        <v>0</v>
      </c>
      <c r="G808" s="98">
        <f>SUMIF(fijian!$C:$C,'control sheet'!$A:$A,fijian!$K:$K)</f>
        <v>0</v>
      </c>
      <c r="H808" s="5">
        <f>SUMIF(north!C:C,'control sheet'!A:A,north!K:K)</f>
        <v>0</v>
      </c>
      <c r="I808" s="5"/>
      <c r="J808" s="5"/>
      <c r="L808" s="6">
        <f t="shared" si="1291"/>
        <v>0</v>
      </c>
      <c r="N8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8" s="96">
        <f t="shared" si="1292"/>
        <v>0</v>
      </c>
      <c r="R8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08" s="6">
        <f t="shared" si="1293"/>
        <v>0</v>
      </c>
      <c r="AE808" s="7"/>
      <c r="AF808" s="6">
        <f t="shared" si="1294"/>
        <v>0</v>
      </c>
      <c r="AG808" s="6">
        <f t="shared" si="1295"/>
        <v>0</v>
      </c>
      <c r="AH808" s="6">
        <f t="shared" si="1296"/>
        <v>0</v>
      </c>
      <c r="AI808" s="6">
        <f t="shared" si="1297"/>
        <v>0</v>
      </c>
      <c r="AJ808" s="6">
        <f t="shared" si="1298"/>
        <v>0</v>
      </c>
      <c r="AK808" s="6">
        <f t="shared" si="1299"/>
        <v>0</v>
      </c>
      <c r="AL808" s="6"/>
      <c r="AM8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8" s="9" t="e">
        <f t="shared" si="1300"/>
        <v>#REF!</v>
      </c>
      <c r="BD808" s="9" t="e">
        <f t="shared" si="1301"/>
        <v>#REF!</v>
      </c>
      <c r="BE808" s="9" t="e">
        <f t="shared" si="1302"/>
        <v>#REF!</v>
      </c>
      <c r="BF808" s="9" t="e">
        <f t="shared" si="1303"/>
        <v>#REF!</v>
      </c>
      <c r="BG808" s="9" t="e">
        <f t="shared" si="1304"/>
        <v>#REF!</v>
      </c>
      <c r="BH808" s="9" t="e">
        <f t="shared" si="1305"/>
        <v>#REF!</v>
      </c>
      <c r="BI808" s="9" t="e">
        <f t="shared" si="1306"/>
        <v>#REF!</v>
      </c>
      <c r="BL808" s="10" t="e">
        <f>SUMIF([3]gfs0910a!#REF!,'[3]total hrs'!#REF!,[3]gfs0910a!#REF!)</f>
        <v>#REF!</v>
      </c>
      <c r="BM808" s="10" t="e">
        <f t="shared" si="1307"/>
        <v>#REF!</v>
      </c>
      <c r="BN808" s="10" t="e">
        <f>SUMIF([3]gfs0910a!#REF!,'[3]total hrs'!#REF!,[3]gfs0910a!#REF!)</f>
        <v>#REF!</v>
      </c>
      <c r="BO808" s="10" t="e">
        <f t="shared" si="1308"/>
        <v>#REF!</v>
      </c>
      <c r="BP808" s="10" t="e">
        <f>SUMIF([3]gfs0910a!#REF!,'[3]total hrs'!#REF!,[3]gfs0910a!#REF!)</f>
        <v>#REF!</v>
      </c>
      <c r="BQ808" s="10" t="e">
        <f t="shared" si="1309"/>
        <v>#REF!</v>
      </c>
      <c r="BR808" s="10" t="e">
        <f>SUMIF([3]gfs0910a!#REF!,'[3]total hrs'!#REF!,[3]gfs0910a!#REF!)</f>
        <v>#REF!</v>
      </c>
      <c r="BS808" s="10" t="e">
        <f t="shared" si="1310"/>
        <v>#REF!</v>
      </c>
      <c r="BT808" s="10" t="e">
        <f>SUMIF([3]gfs0910a!#REF!,'[3]total hrs'!#REF!,[3]gfs0910a!#REF!)</f>
        <v>#REF!</v>
      </c>
      <c r="BU808" s="10" t="e">
        <f t="shared" si="1311"/>
        <v>#REF!</v>
      </c>
      <c r="BV808" s="10" t="e">
        <f>SUMIF([3]gfs0910a!#REF!,'[3]total hrs'!#REF!,[3]gfs0910a!#REF!)</f>
        <v>#REF!</v>
      </c>
      <c r="BW808" s="10" t="e">
        <f t="shared" si="1312"/>
        <v>#REF!</v>
      </c>
    </row>
    <row r="809" spans="1:75" ht="21" customHeight="1" x14ac:dyDescent="0.25">
      <c r="A809" s="12">
        <v>52921</v>
      </c>
      <c r="B809" s="12" t="s">
        <v>857</v>
      </c>
      <c r="C809" s="15" t="s">
        <v>20</v>
      </c>
      <c r="D809" s="29">
        <f>SUMIF(general!$C:$C,'control sheet'!$A:$A,general!$K:$K)</f>
        <v>0</v>
      </c>
      <c r="E809" s="5">
        <f>SUMIF(airport!C:C,'control sheet'!A:A,airport!K:K)</f>
        <v>0</v>
      </c>
      <c r="F809" s="5">
        <f>SUMIF(denarau!C:C,'control sheet'!A:A,denarau!K:K)</f>
        <v>0</v>
      </c>
      <c r="G809" s="98">
        <f>SUMIF(fijian!$C:$C,'control sheet'!$A:$A,fijian!$K:$K)</f>
        <v>0</v>
      </c>
      <c r="H809" s="5">
        <f>SUMIF(north!C:C,'control sheet'!A:A,north!K:K)</f>
        <v>0</v>
      </c>
      <c r="I809" s="5"/>
      <c r="J809" s="5"/>
      <c r="L809" s="6">
        <f t="shared" si="1291"/>
        <v>0</v>
      </c>
      <c r="N8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09" s="96">
        <f t="shared" si="1292"/>
        <v>0</v>
      </c>
      <c r="R8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09" s="6">
        <f t="shared" si="1293"/>
        <v>0</v>
      </c>
      <c r="AE809" s="7"/>
      <c r="AF809" s="6">
        <f t="shared" si="1294"/>
        <v>0</v>
      </c>
      <c r="AG809" s="6">
        <f t="shared" si="1295"/>
        <v>0</v>
      </c>
      <c r="AH809" s="6">
        <f t="shared" si="1296"/>
        <v>0</v>
      </c>
      <c r="AI809" s="6">
        <f t="shared" si="1297"/>
        <v>0</v>
      </c>
      <c r="AJ809" s="6">
        <f t="shared" si="1298"/>
        <v>0</v>
      </c>
      <c r="AK809" s="6">
        <f t="shared" si="1299"/>
        <v>0</v>
      </c>
      <c r="AL809" s="6"/>
      <c r="AM8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09" s="9" t="e">
        <f t="shared" si="1300"/>
        <v>#REF!</v>
      </c>
      <c r="BD809" s="9" t="e">
        <f t="shared" si="1301"/>
        <v>#REF!</v>
      </c>
      <c r="BE809" s="9" t="e">
        <f t="shared" si="1302"/>
        <v>#REF!</v>
      </c>
      <c r="BF809" s="9" t="e">
        <f t="shared" si="1303"/>
        <v>#REF!</v>
      </c>
      <c r="BG809" s="9" t="e">
        <f t="shared" si="1304"/>
        <v>#REF!</v>
      </c>
      <c r="BH809" s="9" t="e">
        <f t="shared" si="1305"/>
        <v>#REF!</v>
      </c>
      <c r="BI809" s="9" t="e">
        <f t="shared" si="1306"/>
        <v>#REF!</v>
      </c>
      <c r="BL809" s="10" t="e">
        <f>SUMIF([3]gfs0910a!#REF!,'[3]total hrs'!#REF!,[3]gfs0910a!#REF!)</f>
        <v>#REF!</v>
      </c>
      <c r="BM809" s="10" t="e">
        <f t="shared" si="1307"/>
        <v>#REF!</v>
      </c>
      <c r="BN809" s="10" t="e">
        <f>SUMIF([3]gfs0910a!#REF!,'[3]total hrs'!#REF!,[3]gfs0910a!#REF!)</f>
        <v>#REF!</v>
      </c>
      <c r="BO809" s="10" t="e">
        <f t="shared" si="1308"/>
        <v>#REF!</v>
      </c>
      <c r="BP809" s="10" t="e">
        <f>SUMIF([3]gfs0910a!#REF!,'[3]total hrs'!#REF!,[3]gfs0910a!#REF!)</f>
        <v>#REF!</v>
      </c>
      <c r="BQ809" s="10" t="e">
        <f t="shared" si="1309"/>
        <v>#REF!</v>
      </c>
      <c r="BR809" s="10" t="e">
        <f>SUMIF([3]gfs0910a!#REF!,'[3]total hrs'!#REF!,[3]gfs0910a!#REF!)</f>
        <v>#REF!</v>
      </c>
      <c r="BS809" s="10" t="e">
        <f t="shared" si="1310"/>
        <v>#REF!</v>
      </c>
      <c r="BT809" s="10" t="e">
        <f>SUMIF([3]gfs0910a!#REF!,'[3]total hrs'!#REF!,[3]gfs0910a!#REF!)</f>
        <v>#REF!</v>
      </c>
      <c r="BU809" s="10" t="e">
        <f t="shared" si="1311"/>
        <v>#REF!</v>
      </c>
      <c r="BV809" s="10" t="e">
        <f>SUMIF([3]gfs0910a!#REF!,'[3]total hrs'!#REF!,[3]gfs0910a!#REF!)</f>
        <v>#REF!</v>
      </c>
      <c r="BW809" s="10" t="e">
        <f t="shared" si="1312"/>
        <v>#REF!</v>
      </c>
    </row>
    <row r="810" spans="1:75" ht="21" customHeight="1" x14ac:dyDescent="0.25">
      <c r="A810" s="12">
        <v>52922</v>
      </c>
      <c r="B810" s="12" t="s">
        <v>858</v>
      </c>
      <c r="C810" s="15" t="s">
        <v>20</v>
      </c>
      <c r="D810" s="29">
        <f>SUMIF(general!$C:$C,'control sheet'!$A:$A,general!$K:$K)</f>
        <v>0</v>
      </c>
      <c r="E810" s="5">
        <f>SUMIF(airport!C:C,'control sheet'!A:A,airport!K:K)</f>
        <v>0</v>
      </c>
      <c r="F810" s="5">
        <f>SUMIF(denarau!C:C,'control sheet'!A:A,denarau!K:K)</f>
        <v>0</v>
      </c>
      <c r="G810" s="98">
        <f>SUMIF(fijian!$C:$C,'control sheet'!$A:$A,fijian!$K:$K)</f>
        <v>0</v>
      </c>
      <c r="H810" s="5">
        <f>SUMIF(north!C:C,'control sheet'!A:A,north!K:K)</f>
        <v>0</v>
      </c>
      <c r="I810" s="5"/>
      <c r="J810" s="5"/>
      <c r="L810" s="6">
        <f t="shared" si="1291"/>
        <v>0</v>
      </c>
      <c r="N8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0" s="96">
        <f t="shared" si="1292"/>
        <v>0</v>
      </c>
      <c r="R8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0" s="6">
        <f t="shared" si="1293"/>
        <v>0</v>
      </c>
      <c r="AE810" s="7"/>
      <c r="AF810" s="6">
        <f t="shared" si="1294"/>
        <v>0</v>
      </c>
      <c r="AG810" s="6">
        <f t="shared" si="1295"/>
        <v>0</v>
      </c>
      <c r="AH810" s="6">
        <f t="shared" si="1296"/>
        <v>0</v>
      </c>
      <c r="AI810" s="6">
        <f t="shared" si="1297"/>
        <v>0</v>
      </c>
      <c r="AJ810" s="6">
        <f t="shared" si="1298"/>
        <v>0</v>
      </c>
      <c r="AK810" s="6">
        <f t="shared" si="1299"/>
        <v>0</v>
      </c>
      <c r="AL810" s="6"/>
      <c r="AM8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0" s="9" t="e">
        <f t="shared" si="1300"/>
        <v>#REF!</v>
      </c>
      <c r="BD810" s="9" t="e">
        <f t="shared" si="1301"/>
        <v>#REF!</v>
      </c>
      <c r="BE810" s="9" t="e">
        <f t="shared" si="1302"/>
        <v>#REF!</v>
      </c>
      <c r="BF810" s="9" t="e">
        <f t="shared" si="1303"/>
        <v>#REF!</v>
      </c>
      <c r="BG810" s="9" t="e">
        <f t="shared" si="1304"/>
        <v>#REF!</v>
      </c>
      <c r="BH810" s="9" t="e">
        <f t="shared" si="1305"/>
        <v>#REF!</v>
      </c>
      <c r="BI810" s="9" t="e">
        <f t="shared" si="1306"/>
        <v>#REF!</v>
      </c>
      <c r="BL810" s="10" t="e">
        <f>SUMIF([3]gfs0910a!#REF!,'[3]total hrs'!#REF!,[3]gfs0910a!#REF!)</f>
        <v>#REF!</v>
      </c>
      <c r="BM810" s="10" t="e">
        <f t="shared" si="1307"/>
        <v>#REF!</v>
      </c>
      <c r="BN810" s="10" t="e">
        <f>SUMIF([3]gfs0910a!#REF!,'[3]total hrs'!#REF!,[3]gfs0910a!#REF!)</f>
        <v>#REF!</v>
      </c>
      <c r="BO810" s="10" t="e">
        <f t="shared" si="1308"/>
        <v>#REF!</v>
      </c>
      <c r="BP810" s="10" t="e">
        <f>SUMIF([3]gfs0910a!#REF!,'[3]total hrs'!#REF!,[3]gfs0910a!#REF!)</f>
        <v>#REF!</v>
      </c>
      <c r="BQ810" s="10" t="e">
        <f t="shared" si="1309"/>
        <v>#REF!</v>
      </c>
      <c r="BR810" s="10" t="e">
        <f>SUMIF([3]gfs0910a!#REF!,'[3]total hrs'!#REF!,[3]gfs0910a!#REF!)</f>
        <v>#REF!</v>
      </c>
      <c r="BS810" s="10" t="e">
        <f t="shared" si="1310"/>
        <v>#REF!</v>
      </c>
      <c r="BT810" s="10" t="e">
        <f>SUMIF([3]gfs0910a!#REF!,'[3]total hrs'!#REF!,[3]gfs0910a!#REF!)</f>
        <v>#REF!</v>
      </c>
      <c r="BU810" s="10" t="e">
        <f t="shared" si="1311"/>
        <v>#REF!</v>
      </c>
      <c r="BV810" s="10" t="e">
        <f>SUMIF([3]gfs0910a!#REF!,'[3]total hrs'!#REF!,[3]gfs0910a!#REF!)</f>
        <v>#REF!</v>
      </c>
      <c r="BW810" s="10" t="e">
        <f t="shared" si="1312"/>
        <v>#REF!</v>
      </c>
    </row>
    <row r="811" spans="1:75" ht="21" customHeight="1" x14ac:dyDescent="0.25">
      <c r="A811" s="12">
        <v>52923</v>
      </c>
      <c r="B811" s="12" t="s">
        <v>859</v>
      </c>
      <c r="C811" s="15" t="s">
        <v>20</v>
      </c>
      <c r="D811" s="29">
        <f>SUMIF(general!$C:$C,'control sheet'!$A:$A,general!$K:$K)</f>
        <v>0</v>
      </c>
      <c r="E811" s="5">
        <f>SUMIF(airport!C:C,'control sheet'!A:A,airport!K:K)</f>
        <v>0</v>
      </c>
      <c r="F811" s="5">
        <f>SUMIF(denarau!C:C,'control sheet'!A:A,denarau!K:K)</f>
        <v>0</v>
      </c>
      <c r="G811" s="98">
        <f>SUMIF(fijian!$C:$C,'control sheet'!$A:$A,fijian!$K:$K)</f>
        <v>0</v>
      </c>
      <c r="H811" s="5">
        <f>SUMIF(north!C:C,'control sheet'!A:A,north!K:K)</f>
        <v>0</v>
      </c>
      <c r="I811" s="5"/>
      <c r="J811" s="5"/>
      <c r="L811" s="6">
        <f t="shared" si="1291"/>
        <v>0</v>
      </c>
      <c r="N8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1" s="96">
        <f t="shared" si="1292"/>
        <v>0</v>
      </c>
      <c r="R8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1" s="6">
        <f t="shared" si="1293"/>
        <v>0</v>
      </c>
      <c r="AE811" s="7"/>
      <c r="AF811" s="6">
        <f t="shared" si="1294"/>
        <v>0</v>
      </c>
      <c r="AG811" s="6">
        <f t="shared" si="1295"/>
        <v>0</v>
      </c>
      <c r="AH811" s="6">
        <f t="shared" si="1296"/>
        <v>0</v>
      </c>
      <c r="AI811" s="6">
        <f t="shared" si="1297"/>
        <v>0</v>
      </c>
      <c r="AJ811" s="6">
        <f t="shared" si="1298"/>
        <v>0</v>
      </c>
      <c r="AK811" s="6">
        <f t="shared" si="1299"/>
        <v>0</v>
      </c>
      <c r="AL811" s="6"/>
      <c r="AM8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1" s="9" t="e">
        <f t="shared" si="1300"/>
        <v>#REF!</v>
      </c>
      <c r="BD811" s="9" t="e">
        <f t="shared" si="1301"/>
        <v>#REF!</v>
      </c>
      <c r="BE811" s="9" t="e">
        <f t="shared" si="1302"/>
        <v>#REF!</v>
      </c>
      <c r="BF811" s="9" t="e">
        <f t="shared" si="1303"/>
        <v>#REF!</v>
      </c>
      <c r="BG811" s="9" t="e">
        <f t="shared" si="1304"/>
        <v>#REF!</v>
      </c>
      <c r="BH811" s="9" t="e">
        <f t="shared" si="1305"/>
        <v>#REF!</v>
      </c>
      <c r="BI811" s="9" t="e">
        <f t="shared" si="1306"/>
        <v>#REF!</v>
      </c>
      <c r="BL811" s="10" t="e">
        <f>SUMIF([3]gfs0910a!#REF!,'[3]total hrs'!#REF!,[3]gfs0910a!#REF!)</f>
        <v>#REF!</v>
      </c>
      <c r="BM811" s="10" t="e">
        <f t="shared" si="1307"/>
        <v>#REF!</v>
      </c>
      <c r="BN811" s="10" t="e">
        <f>SUMIF([3]gfs0910a!#REF!,'[3]total hrs'!#REF!,[3]gfs0910a!#REF!)</f>
        <v>#REF!</v>
      </c>
      <c r="BO811" s="10" t="e">
        <f t="shared" si="1308"/>
        <v>#REF!</v>
      </c>
      <c r="BP811" s="10" t="e">
        <f>SUMIF([3]gfs0910a!#REF!,'[3]total hrs'!#REF!,[3]gfs0910a!#REF!)</f>
        <v>#REF!</v>
      </c>
      <c r="BQ811" s="10" t="e">
        <f t="shared" si="1309"/>
        <v>#REF!</v>
      </c>
      <c r="BR811" s="10" t="e">
        <f>SUMIF([3]gfs0910a!#REF!,'[3]total hrs'!#REF!,[3]gfs0910a!#REF!)</f>
        <v>#REF!</v>
      </c>
      <c r="BS811" s="10" t="e">
        <f t="shared" si="1310"/>
        <v>#REF!</v>
      </c>
      <c r="BT811" s="10" t="e">
        <f>SUMIF([3]gfs0910a!#REF!,'[3]total hrs'!#REF!,[3]gfs0910a!#REF!)</f>
        <v>#REF!</v>
      </c>
      <c r="BU811" s="10" t="e">
        <f t="shared" si="1311"/>
        <v>#REF!</v>
      </c>
      <c r="BV811" s="10" t="e">
        <f>SUMIF([3]gfs0910a!#REF!,'[3]total hrs'!#REF!,[3]gfs0910a!#REF!)</f>
        <v>#REF!</v>
      </c>
      <c r="BW811" s="10" t="e">
        <f t="shared" si="1312"/>
        <v>#REF!</v>
      </c>
    </row>
    <row r="812" spans="1:75" ht="21" customHeight="1" x14ac:dyDescent="0.25">
      <c r="A812" s="12">
        <v>52924</v>
      </c>
      <c r="B812" s="12" t="s">
        <v>860</v>
      </c>
      <c r="C812" s="15" t="s">
        <v>20</v>
      </c>
      <c r="D812" s="29">
        <f>SUMIF(general!$C:$C,'control sheet'!$A:$A,general!$K:$K)</f>
        <v>0</v>
      </c>
      <c r="E812" s="5">
        <f>SUMIF(airport!C:C,'control sheet'!A:A,airport!K:K)</f>
        <v>0</v>
      </c>
      <c r="F812" s="5">
        <f>SUMIF(denarau!C:C,'control sheet'!A:A,denarau!K:K)</f>
        <v>0</v>
      </c>
      <c r="G812" s="98">
        <f>SUMIF(fijian!$C:$C,'control sheet'!$A:$A,fijian!$K:$K)</f>
        <v>0</v>
      </c>
      <c r="H812" s="5">
        <f>SUMIF(north!C:C,'control sheet'!A:A,north!K:K)</f>
        <v>0</v>
      </c>
      <c r="I812" s="5"/>
      <c r="J812" s="5"/>
      <c r="L812" s="6">
        <f t="shared" si="1291"/>
        <v>0</v>
      </c>
      <c r="N8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2" s="96">
        <f t="shared" si="1292"/>
        <v>0</v>
      </c>
      <c r="R8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2" s="6">
        <f t="shared" si="1293"/>
        <v>0</v>
      </c>
      <c r="AE812" s="7"/>
      <c r="AF812" s="6">
        <f t="shared" si="1294"/>
        <v>0</v>
      </c>
      <c r="AG812" s="6">
        <f t="shared" si="1295"/>
        <v>0</v>
      </c>
      <c r="AH812" s="6">
        <f t="shared" si="1296"/>
        <v>0</v>
      </c>
      <c r="AI812" s="6">
        <f t="shared" si="1297"/>
        <v>0</v>
      </c>
      <c r="AJ812" s="6">
        <f t="shared" si="1298"/>
        <v>0</v>
      </c>
      <c r="AK812" s="6">
        <f t="shared" si="1299"/>
        <v>0</v>
      </c>
      <c r="AL812" s="6"/>
      <c r="AM8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2" s="9" t="e">
        <f t="shared" si="1300"/>
        <v>#REF!</v>
      </c>
      <c r="BD812" s="9" t="e">
        <f t="shared" si="1301"/>
        <v>#REF!</v>
      </c>
      <c r="BE812" s="9" t="e">
        <f t="shared" si="1302"/>
        <v>#REF!</v>
      </c>
      <c r="BF812" s="9" t="e">
        <f t="shared" si="1303"/>
        <v>#REF!</v>
      </c>
      <c r="BG812" s="9" t="e">
        <f t="shared" si="1304"/>
        <v>#REF!</v>
      </c>
      <c r="BH812" s="9" t="e">
        <f t="shared" si="1305"/>
        <v>#REF!</v>
      </c>
      <c r="BI812" s="9" t="e">
        <f t="shared" si="1306"/>
        <v>#REF!</v>
      </c>
      <c r="BL812" s="10" t="e">
        <f>SUMIF([3]gfs0910a!#REF!,'[3]total hrs'!#REF!,[3]gfs0910a!#REF!)</f>
        <v>#REF!</v>
      </c>
      <c r="BM812" s="10" t="e">
        <f t="shared" si="1307"/>
        <v>#REF!</v>
      </c>
      <c r="BN812" s="10" t="e">
        <f>SUMIF([3]gfs0910a!#REF!,'[3]total hrs'!#REF!,[3]gfs0910a!#REF!)</f>
        <v>#REF!</v>
      </c>
      <c r="BO812" s="10" t="e">
        <f t="shared" si="1308"/>
        <v>#REF!</v>
      </c>
      <c r="BP812" s="10" t="e">
        <f>SUMIF([3]gfs0910a!#REF!,'[3]total hrs'!#REF!,[3]gfs0910a!#REF!)</f>
        <v>#REF!</v>
      </c>
      <c r="BQ812" s="10" t="e">
        <f t="shared" si="1309"/>
        <v>#REF!</v>
      </c>
      <c r="BR812" s="10" t="e">
        <f>SUMIF([3]gfs0910a!#REF!,'[3]total hrs'!#REF!,[3]gfs0910a!#REF!)</f>
        <v>#REF!</v>
      </c>
      <c r="BS812" s="10" t="e">
        <f t="shared" si="1310"/>
        <v>#REF!</v>
      </c>
      <c r="BT812" s="10" t="e">
        <f>SUMIF([3]gfs0910a!#REF!,'[3]total hrs'!#REF!,[3]gfs0910a!#REF!)</f>
        <v>#REF!</v>
      </c>
      <c r="BU812" s="10" t="e">
        <f t="shared" si="1311"/>
        <v>#REF!</v>
      </c>
      <c r="BV812" s="10" t="e">
        <f>SUMIF([3]gfs0910a!#REF!,'[3]total hrs'!#REF!,[3]gfs0910a!#REF!)</f>
        <v>#REF!</v>
      </c>
      <c r="BW812" s="10" t="e">
        <f t="shared" si="1312"/>
        <v>#REF!</v>
      </c>
    </row>
    <row r="813" spans="1:75" ht="21" customHeight="1" x14ac:dyDescent="0.25">
      <c r="A813" s="12">
        <v>52925</v>
      </c>
      <c r="B813" s="12" t="s">
        <v>861</v>
      </c>
      <c r="C813" s="15" t="s">
        <v>20</v>
      </c>
      <c r="D813" s="29">
        <f>SUMIF(general!$C:$C,'control sheet'!$A:$A,general!$K:$K)</f>
        <v>0</v>
      </c>
      <c r="E813" s="5">
        <f>SUMIF(airport!C:C,'control sheet'!A:A,airport!K:K)</f>
        <v>0</v>
      </c>
      <c r="F813" s="5">
        <f>SUMIF(denarau!C:C,'control sheet'!A:A,denarau!K:K)</f>
        <v>0</v>
      </c>
      <c r="G813" s="98">
        <f>SUMIF(fijian!$C:$C,'control sheet'!$A:$A,fijian!$K:$K)</f>
        <v>0</v>
      </c>
      <c r="H813" s="5">
        <f>SUMIF(north!C:C,'control sheet'!A:A,north!K:K)</f>
        <v>0</v>
      </c>
      <c r="I813" s="5"/>
      <c r="J813" s="5"/>
      <c r="L813" s="6">
        <f t="shared" si="1291"/>
        <v>0</v>
      </c>
      <c r="N8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3" s="96">
        <f t="shared" si="1292"/>
        <v>0</v>
      </c>
      <c r="R8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3" s="6">
        <f t="shared" si="1293"/>
        <v>0</v>
      </c>
      <c r="AE813" s="7"/>
      <c r="AF813" s="6">
        <f t="shared" si="1294"/>
        <v>0</v>
      </c>
      <c r="AG813" s="6">
        <f t="shared" si="1295"/>
        <v>0</v>
      </c>
      <c r="AH813" s="6">
        <f t="shared" si="1296"/>
        <v>0</v>
      </c>
      <c r="AI813" s="6">
        <f t="shared" si="1297"/>
        <v>0</v>
      </c>
      <c r="AJ813" s="6">
        <f t="shared" si="1298"/>
        <v>0</v>
      </c>
      <c r="AK813" s="6">
        <f t="shared" si="1299"/>
        <v>0</v>
      </c>
      <c r="AL813" s="6"/>
      <c r="AM8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3" s="9" t="e">
        <f t="shared" si="1300"/>
        <v>#REF!</v>
      </c>
      <c r="BD813" s="9" t="e">
        <f t="shared" si="1301"/>
        <v>#REF!</v>
      </c>
      <c r="BE813" s="9" t="e">
        <f t="shared" si="1302"/>
        <v>#REF!</v>
      </c>
      <c r="BF813" s="9" t="e">
        <f t="shared" si="1303"/>
        <v>#REF!</v>
      </c>
      <c r="BG813" s="9" t="e">
        <f t="shared" si="1304"/>
        <v>#REF!</v>
      </c>
      <c r="BH813" s="9" t="e">
        <f t="shared" si="1305"/>
        <v>#REF!</v>
      </c>
      <c r="BI813" s="9" t="e">
        <f t="shared" si="1306"/>
        <v>#REF!</v>
      </c>
      <c r="BL813" s="10" t="e">
        <f>SUMIF([3]gfs0910a!#REF!,'[3]total hrs'!#REF!,[3]gfs0910a!#REF!)</f>
        <v>#REF!</v>
      </c>
      <c r="BM813" s="10" t="e">
        <f t="shared" si="1307"/>
        <v>#REF!</v>
      </c>
      <c r="BN813" s="10" t="e">
        <f>SUMIF([3]gfs0910a!#REF!,'[3]total hrs'!#REF!,[3]gfs0910a!#REF!)</f>
        <v>#REF!</v>
      </c>
      <c r="BO813" s="10" t="e">
        <f t="shared" si="1308"/>
        <v>#REF!</v>
      </c>
      <c r="BP813" s="10" t="e">
        <f>SUMIF([3]gfs0910a!#REF!,'[3]total hrs'!#REF!,[3]gfs0910a!#REF!)</f>
        <v>#REF!</v>
      </c>
      <c r="BQ813" s="10" t="e">
        <f t="shared" si="1309"/>
        <v>#REF!</v>
      </c>
      <c r="BR813" s="10" t="e">
        <f>SUMIF([3]gfs0910a!#REF!,'[3]total hrs'!#REF!,[3]gfs0910a!#REF!)</f>
        <v>#REF!</v>
      </c>
      <c r="BS813" s="10" t="e">
        <f t="shared" si="1310"/>
        <v>#REF!</v>
      </c>
      <c r="BT813" s="10" t="e">
        <f>SUMIF([3]gfs0910a!#REF!,'[3]total hrs'!#REF!,[3]gfs0910a!#REF!)</f>
        <v>#REF!</v>
      </c>
      <c r="BU813" s="10" t="e">
        <f t="shared" si="1311"/>
        <v>#REF!</v>
      </c>
      <c r="BV813" s="10" t="e">
        <f>SUMIF([3]gfs0910a!#REF!,'[3]total hrs'!#REF!,[3]gfs0910a!#REF!)</f>
        <v>#REF!</v>
      </c>
      <c r="BW813" s="10" t="e">
        <f t="shared" si="1312"/>
        <v>#REF!</v>
      </c>
    </row>
    <row r="814" spans="1:75" ht="21" customHeight="1" x14ac:dyDescent="0.25">
      <c r="A814" s="12">
        <v>52926</v>
      </c>
      <c r="B814" s="12" t="s">
        <v>862</v>
      </c>
      <c r="C814" s="15" t="s">
        <v>20</v>
      </c>
      <c r="D814" s="29">
        <f>SUMIF(general!$C:$C,'control sheet'!$A:$A,general!$K:$K)</f>
        <v>0</v>
      </c>
      <c r="E814" s="5">
        <f>SUMIF(airport!C:C,'control sheet'!A:A,airport!K:K)</f>
        <v>0</v>
      </c>
      <c r="F814" s="5">
        <f>SUMIF(denarau!C:C,'control sheet'!A:A,denarau!K:K)</f>
        <v>0</v>
      </c>
      <c r="G814" s="98">
        <f>SUMIF(fijian!$C:$C,'control sheet'!$A:$A,fijian!$K:$K)</f>
        <v>0</v>
      </c>
      <c r="H814" s="5">
        <f>SUMIF(north!C:C,'control sheet'!A:A,north!K:K)</f>
        <v>0</v>
      </c>
      <c r="I814" s="5"/>
      <c r="J814" s="5"/>
      <c r="L814" s="6">
        <f t="shared" si="1291"/>
        <v>0</v>
      </c>
      <c r="N8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4" s="96">
        <f t="shared" si="1292"/>
        <v>0</v>
      </c>
      <c r="R8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4" s="6">
        <f t="shared" si="1293"/>
        <v>0</v>
      </c>
      <c r="AE814" s="7"/>
      <c r="AF814" s="6">
        <f t="shared" si="1294"/>
        <v>0</v>
      </c>
      <c r="AG814" s="6">
        <f t="shared" si="1295"/>
        <v>0</v>
      </c>
      <c r="AH814" s="6">
        <f t="shared" si="1296"/>
        <v>0</v>
      </c>
      <c r="AI814" s="6">
        <f t="shared" si="1297"/>
        <v>0</v>
      </c>
      <c r="AJ814" s="6">
        <f t="shared" si="1298"/>
        <v>0</v>
      </c>
      <c r="AK814" s="6">
        <f t="shared" si="1299"/>
        <v>0</v>
      </c>
      <c r="AL814" s="6"/>
      <c r="AM8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4" s="9" t="e">
        <f t="shared" si="1300"/>
        <v>#REF!</v>
      </c>
      <c r="BD814" s="9" t="e">
        <f t="shared" si="1301"/>
        <v>#REF!</v>
      </c>
      <c r="BE814" s="9" t="e">
        <f t="shared" si="1302"/>
        <v>#REF!</v>
      </c>
      <c r="BF814" s="9" t="e">
        <f t="shared" si="1303"/>
        <v>#REF!</v>
      </c>
      <c r="BG814" s="9" t="e">
        <f t="shared" si="1304"/>
        <v>#REF!</v>
      </c>
      <c r="BH814" s="9" t="e">
        <f t="shared" si="1305"/>
        <v>#REF!</v>
      </c>
      <c r="BI814" s="9" t="e">
        <f t="shared" si="1306"/>
        <v>#REF!</v>
      </c>
      <c r="BL814" s="10" t="e">
        <f>SUMIF([3]gfs0910a!#REF!,'[3]total hrs'!#REF!,[3]gfs0910a!#REF!)</f>
        <v>#REF!</v>
      </c>
      <c r="BM814" s="10" t="e">
        <f t="shared" si="1307"/>
        <v>#REF!</v>
      </c>
      <c r="BN814" s="10" t="e">
        <f>SUMIF([3]gfs0910a!#REF!,'[3]total hrs'!#REF!,[3]gfs0910a!#REF!)</f>
        <v>#REF!</v>
      </c>
      <c r="BO814" s="10" t="e">
        <f t="shared" si="1308"/>
        <v>#REF!</v>
      </c>
      <c r="BP814" s="10" t="e">
        <f>SUMIF([3]gfs0910a!#REF!,'[3]total hrs'!#REF!,[3]gfs0910a!#REF!)</f>
        <v>#REF!</v>
      </c>
      <c r="BQ814" s="10" t="e">
        <f t="shared" si="1309"/>
        <v>#REF!</v>
      </c>
      <c r="BR814" s="10" t="e">
        <f>SUMIF([3]gfs0910a!#REF!,'[3]total hrs'!#REF!,[3]gfs0910a!#REF!)</f>
        <v>#REF!</v>
      </c>
      <c r="BS814" s="10" t="e">
        <f t="shared" si="1310"/>
        <v>#REF!</v>
      </c>
      <c r="BT814" s="10" t="e">
        <f>SUMIF([3]gfs0910a!#REF!,'[3]total hrs'!#REF!,[3]gfs0910a!#REF!)</f>
        <v>#REF!</v>
      </c>
      <c r="BU814" s="10" t="e">
        <f t="shared" si="1311"/>
        <v>#REF!</v>
      </c>
      <c r="BV814" s="10" t="e">
        <f>SUMIF([3]gfs0910a!#REF!,'[3]total hrs'!#REF!,[3]gfs0910a!#REF!)</f>
        <v>#REF!</v>
      </c>
      <c r="BW814" s="10" t="e">
        <f t="shared" si="1312"/>
        <v>#REF!</v>
      </c>
    </row>
    <row r="815" spans="1:75" ht="21" customHeight="1" x14ac:dyDescent="0.25">
      <c r="A815" s="12">
        <v>52927</v>
      </c>
      <c r="B815" s="12" t="s">
        <v>863</v>
      </c>
      <c r="C815" s="15" t="s">
        <v>20</v>
      </c>
      <c r="D815" s="29">
        <f>SUMIF(general!$C:$C,'control sheet'!$A:$A,general!$K:$K)</f>
        <v>0</v>
      </c>
      <c r="E815" s="5">
        <f>SUMIF(airport!C:C,'control sheet'!A:A,airport!K:K)</f>
        <v>49</v>
      </c>
      <c r="F815" s="5">
        <f>SUMIF(denarau!C:C,'control sheet'!A:A,denarau!K:K)</f>
        <v>0</v>
      </c>
      <c r="G815" s="98">
        <f>SUMIF(fijian!$C:$C,'control sheet'!$A:$A,fijian!$K:$K)</f>
        <v>0</v>
      </c>
      <c r="H815" s="5">
        <f>SUMIF(north!C:C,'control sheet'!A:A,north!K:K)</f>
        <v>0</v>
      </c>
      <c r="I815" s="5"/>
      <c r="J815" s="5"/>
      <c r="L815" s="6">
        <f t="shared" si="1291"/>
        <v>49</v>
      </c>
      <c r="N8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8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8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5" s="96">
        <f t="shared" si="1292"/>
        <v>0</v>
      </c>
      <c r="R8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9.8000000000000007</v>
      </c>
      <c r="S8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15" s="6">
        <f t="shared" si="1293"/>
        <v>49</v>
      </c>
      <c r="AE815" s="7"/>
      <c r="AF815" s="6">
        <f t="shared" si="1294"/>
        <v>45</v>
      </c>
      <c r="AG815" s="6">
        <f t="shared" si="1295"/>
        <v>4</v>
      </c>
      <c r="AH815" s="6">
        <f t="shared" si="1296"/>
        <v>0</v>
      </c>
      <c r="AI815" s="6">
        <f t="shared" si="1297"/>
        <v>0</v>
      </c>
      <c r="AJ815" s="6">
        <f t="shared" si="1298"/>
        <v>9.8000000000000007</v>
      </c>
      <c r="AK815" s="6">
        <f t="shared" si="1299"/>
        <v>6</v>
      </c>
      <c r="AL815" s="6"/>
      <c r="AM8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5" s="9" t="e">
        <f t="shared" si="1300"/>
        <v>#REF!</v>
      </c>
      <c r="BD815" s="9" t="e">
        <f t="shared" si="1301"/>
        <v>#REF!</v>
      </c>
      <c r="BE815" s="9" t="e">
        <f t="shared" si="1302"/>
        <v>#REF!</v>
      </c>
      <c r="BF815" s="9" t="e">
        <f t="shared" si="1303"/>
        <v>#REF!</v>
      </c>
      <c r="BG815" s="9" t="e">
        <f t="shared" si="1304"/>
        <v>#REF!</v>
      </c>
      <c r="BH815" s="9" t="e">
        <f t="shared" si="1305"/>
        <v>#REF!</v>
      </c>
      <c r="BI815" s="9" t="e">
        <f t="shared" si="1306"/>
        <v>#REF!</v>
      </c>
      <c r="BL815" s="10" t="e">
        <f>SUMIF([3]gfs0910a!#REF!,'[3]total hrs'!#REF!,[3]gfs0910a!#REF!)</f>
        <v>#REF!</v>
      </c>
      <c r="BM815" s="10" t="e">
        <f t="shared" si="1307"/>
        <v>#REF!</v>
      </c>
      <c r="BN815" s="10" t="e">
        <f>SUMIF([3]gfs0910a!#REF!,'[3]total hrs'!#REF!,[3]gfs0910a!#REF!)</f>
        <v>#REF!</v>
      </c>
      <c r="BO815" s="10" t="e">
        <f t="shared" si="1308"/>
        <v>#REF!</v>
      </c>
      <c r="BP815" s="10" t="e">
        <f>SUMIF([3]gfs0910a!#REF!,'[3]total hrs'!#REF!,[3]gfs0910a!#REF!)</f>
        <v>#REF!</v>
      </c>
      <c r="BQ815" s="10" t="e">
        <f t="shared" si="1309"/>
        <v>#REF!</v>
      </c>
      <c r="BR815" s="10" t="e">
        <f>SUMIF([3]gfs0910a!#REF!,'[3]total hrs'!#REF!,[3]gfs0910a!#REF!)</f>
        <v>#REF!</v>
      </c>
      <c r="BS815" s="10" t="e">
        <f t="shared" si="1310"/>
        <v>#REF!</v>
      </c>
      <c r="BT815" s="10" t="e">
        <f>SUMIF([3]gfs0910a!#REF!,'[3]total hrs'!#REF!,[3]gfs0910a!#REF!)</f>
        <v>#REF!</v>
      </c>
      <c r="BU815" s="10" t="e">
        <f t="shared" si="1311"/>
        <v>#REF!</v>
      </c>
      <c r="BV815" s="10" t="e">
        <f>SUMIF([3]gfs0910a!#REF!,'[3]total hrs'!#REF!,[3]gfs0910a!#REF!)</f>
        <v>#REF!</v>
      </c>
      <c r="BW815" s="10" t="e">
        <f t="shared" si="1312"/>
        <v>#REF!</v>
      </c>
    </row>
    <row r="816" spans="1:75" ht="21" customHeight="1" x14ac:dyDescent="0.25">
      <c r="A816" s="12">
        <v>52928</v>
      </c>
      <c r="B816" s="12" t="s">
        <v>864</v>
      </c>
      <c r="C816" s="15" t="s">
        <v>20</v>
      </c>
      <c r="D816" s="29">
        <f>SUMIF(general!$C:$C,'control sheet'!$A:$A,general!$K:$K)</f>
        <v>0</v>
      </c>
      <c r="E816" s="5">
        <f>SUMIF(airport!C:C,'control sheet'!A:A,airport!K:K)</f>
        <v>0</v>
      </c>
      <c r="F816" s="5">
        <f>SUMIF(denarau!C:C,'control sheet'!A:A,denarau!K:K)</f>
        <v>0</v>
      </c>
      <c r="G816" s="98">
        <f>SUMIF(fijian!$C:$C,'control sheet'!$A:$A,fijian!$K:$K)</f>
        <v>0</v>
      </c>
      <c r="H816" s="5">
        <f>SUMIF(north!C:C,'control sheet'!A:A,north!K:K)</f>
        <v>0</v>
      </c>
      <c r="I816" s="5"/>
      <c r="J816" s="5"/>
      <c r="L816" s="6">
        <f t="shared" si="1291"/>
        <v>0</v>
      </c>
      <c r="N8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6" s="96">
        <f t="shared" si="1292"/>
        <v>0</v>
      </c>
      <c r="R8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6" s="6">
        <f t="shared" si="1293"/>
        <v>0</v>
      </c>
      <c r="AE816" s="7"/>
      <c r="AF816" s="6">
        <f t="shared" si="1294"/>
        <v>0</v>
      </c>
      <c r="AG816" s="6">
        <f t="shared" si="1295"/>
        <v>0</v>
      </c>
      <c r="AH816" s="6">
        <f t="shared" si="1296"/>
        <v>0</v>
      </c>
      <c r="AI816" s="6">
        <f t="shared" si="1297"/>
        <v>0</v>
      </c>
      <c r="AJ816" s="6">
        <f t="shared" si="1298"/>
        <v>0</v>
      </c>
      <c r="AK816" s="6">
        <f t="shared" si="1299"/>
        <v>0</v>
      </c>
      <c r="AL816" s="6"/>
      <c r="AM8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6" s="9" t="e">
        <f t="shared" si="1300"/>
        <v>#REF!</v>
      </c>
      <c r="BD816" s="9" t="e">
        <f t="shared" si="1301"/>
        <v>#REF!</v>
      </c>
      <c r="BE816" s="9" t="e">
        <f t="shared" si="1302"/>
        <v>#REF!</v>
      </c>
      <c r="BF816" s="9" t="e">
        <f t="shared" si="1303"/>
        <v>#REF!</v>
      </c>
      <c r="BG816" s="9" t="e">
        <f t="shared" si="1304"/>
        <v>#REF!</v>
      </c>
      <c r="BH816" s="9" t="e">
        <f t="shared" si="1305"/>
        <v>#REF!</v>
      </c>
      <c r="BI816" s="9" t="e">
        <f t="shared" si="1306"/>
        <v>#REF!</v>
      </c>
      <c r="BL816" s="10" t="e">
        <f>SUMIF([3]gfs0910a!#REF!,'[3]total hrs'!#REF!,[3]gfs0910a!#REF!)</f>
        <v>#REF!</v>
      </c>
      <c r="BM816" s="10" t="e">
        <f t="shared" si="1307"/>
        <v>#REF!</v>
      </c>
      <c r="BN816" s="10" t="e">
        <f>SUMIF([3]gfs0910a!#REF!,'[3]total hrs'!#REF!,[3]gfs0910a!#REF!)</f>
        <v>#REF!</v>
      </c>
      <c r="BO816" s="10" t="e">
        <f t="shared" si="1308"/>
        <v>#REF!</v>
      </c>
      <c r="BP816" s="10" t="e">
        <f>SUMIF([3]gfs0910a!#REF!,'[3]total hrs'!#REF!,[3]gfs0910a!#REF!)</f>
        <v>#REF!</v>
      </c>
      <c r="BQ816" s="10" t="e">
        <f t="shared" si="1309"/>
        <v>#REF!</v>
      </c>
      <c r="BR816" s="10" t="e">
        <f>SUMIF([3]gfs0910a!#REF!,'[3]total hrs'!#REF!,[3]gfs0910a!#REF!)</f>
        <v>#REF!</v>
      </c>
      <c r="BS816" s="10" t="e">
        <f t="shared" si="1310"/>
        <v>#REF!</v>
      </c>
      <c r="BT816" s="10" t="e">
        <f>SUMIF([3]gfs0910a!#REF!,'[3]total hrs'!#REF!,[3]gfs0910a!#REF!)</f>
        <v>#REF!</v>
      </c>
      <c r="BU816" s="10" t="e">
        <f t="shared" si="1311"/>
        <v>#REF!</v>
      </c>
      <c r="BV816" s="10" t="e">
        <f>SUMIF([3]gfs0910a!#REF!,'[3]total hrs'!#REF!,[3]gfs0910a!#REF!)</f>
        <v>#REF!</v>
      </c>
      <c r="BW816" s="10" t="e">
        <f t="shared" si="1312"/>
        <v>#REF!</v>
      </c>
    </row>
    <row r="817" spans="1:75" ht="21" customHeight="1" x14ac:dyDescent="0.25">
      <c r="A817" s="12">
        <v>52929</v>
      </c>
      <c r="B817" s="12" t="s">
        <v>865</v>
      </c>
      <c r="C817" s="15" t="s">
        <v>20</v>
      </c>
      <c r="D817" s="29">
        <f>SUMIF(general!$C:$C,'control sheet'!$A:$A,general!$K:$K)</f>
        <v>0</v>
      </c>
      <c r="E817" s="5">
        <f>SUMIF(airport!C:C,'control sheet'!A:A,airport!K:K)</f>
        <v>55.5</v>
      </c>
      <c r="F817" s="5">
        <f>SUMIF(denarau!C:C,'control sheet'!A:A,denarau!K:K)</f>
        <v>0</v>
      </c>
      <c r="G817" s="98">
        <f>SUMIF(fijian!$C:$C,'control sheet'!$A:$A,fijian!$K:$K)</f>
        <v>0</v>
      </c>
      <c r="H817" s="5">
        <f>SUMIF(north!C:C,'control sheet'!A:A,north!K:K)</f>
        <v>0</v>
      </c>
      <c r="I817" s="5"/>
      <c r="J817" s="5"/>
      <c r="L817" s="6">
        <f t="shared" si="1291"/>
        <v>55.5</v>
      </c>
      <c r="N8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7.5</v>
      </c>
      <c r="P8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7" s="96">
        <f t="shared" si="1292"/>
        <v>0</v>
      </c>
      <c r="R8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11.100000000000001</v>
      </c>
      <c r="S8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17" s="6">
        <f t="shared" si="1293"/>
        <v>55.5</v>
      </c>
      <c r="AE817" s="7"/>
      <c r="AF817" s="6">
        <f t="shared" si="1294"/>
        <v>48</v>
      </c>
      <c r="AG817" s="6">
        <f t="shared" si="1295"/>
        <v>7.5</v>
      </c>
      <c r="AH817" s="6">
        <f t="shared" si="1296"/>
        <v>0</v>
      </c>
      <c r="AI817" s="6">
        <f t="shared" si="1297"/>
        <v>0</v>
      </c>
      <c r="AJ817" s="6">
        <f t="shared" si="1298"/>
        <v>11.100000000000001</v>
      </c>
      <c r="AK817" s="6">
        <f t="shared" si="1299"/>
        <v>6</v>
      </c>
      <c r="AL817" s="6"/>
      <c r="AM8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7" s="9" t="e">
        <f t="shared" si="1300"/>
        <v>#REF!</v>
      </c>
      <c r="BD817" s="9" t="e">
        <f t="shared" si="1301"/>
        <v>#REF!</v>
      </c>
      <c r="BE817" s="9" t="e">
        <f t="shared" si="1302"/>
        <v>#REF!</v>
      </c>
      <c r="BF817" s="9" t="e">
        <f t="shared" si="1303"/>
        <v>#REF!</v>
      </c>
      <c r="BG817" s="9" t="e">
        <f t="shared" si="1304"/>
        <v>#REF!</v>
      </c>
      <c r="BH817" s="9" t="e">
        <f t="shared" si="1305"/>
        <v>#REF!</v>
      </c>
      <c r="BI817" s="9" t="e">
        <f t="shared" si="1306"/>
        <v>#REF!</v>
      </c>
      <c r="BL817" s="10" t="e">
        <f>SUMIF([3]gfs0910a!#REF!,'[3]total hrs'!#REF!,[3]gfs0910a!#REF!)</f>
        <v>#REF!</v>
      </c>
      <c r="BM817" s="10" t="e">
        <f t="shared" si="1307"/>
        <v>#REF!</v>
      </c>
      <c r="BN817" s="10" t="e">
        <f>SUMIF([3]gfs0910a!#REF!,'[3]total hrs'!#REF!,[3]gfs0910a!#REF!)</f>
        <v>#REF!</v>
      </c>
      <c r="BO817" s="10" t="e">
        <f t="shared" si="1308"/>
        <v>#REF!</v>
      </c>
      <c r="BP817" s="10" t="e">
        <f>SUMIF([3]gfs0910a!#REF!,'[3]total hrs'!#REF!,[3]gfs0910a!#REF!)</f>
        <v>#REF!</v>
      </c>
      <c r="BQ817" s="10" t="e">
        <f t="shared" si="1309"/>
        <v>#REF!</v>
      </c>
      <c r="BR817" s="10" t="e">
        <f>SUMIF([3]gfs0910a!#REF!,'[3]total hrs'!#REF!,[3]gfs0910a!#REF!)</f>
        <v>#REF!</v>
      </c>
      <c r="BS817" s="10" t="e">
        <f t="shared" si="1310"/>
        <v>#REF!</v>
      </c>
      <c r="BT817" s="10" t="e">
        <f>SUMIF([3]gfs0910a!#REF!,'[3]total hrs'!#REF!,[3]gfs0910a!#REF!)</f>
        <v>#REF!</v>
      </c>
      <c r="BU817" s="10" t="e">
        <f t="shared" si="1311"/>
        <v>#REF!</v>
      </c>
      <c r="BV817" s="10" t="e">
        <f>SUMIF([3]gfs0910a!#REF!,'[3]total hrs'!#REF!,[3]gfs0910a!#REF!)</f>
        <v>#REF!</v>
      </c>
      <c r="BW817" s="10" t="e">
        <f t="shared" si="1312"/>
        <v>#REF!</v>
      </c>
    </row>
    <row r="818" spans="1:75" ht="21" customHeight="1" x14ac:dyDescent="0.25">
      <c r="A818" s="12">
        <v>52930</v>
      </c>
      <c r="B818" s="12" t="s">
        <v>866</v>
      </c>
      <c r="C818" s="15" t="s">
        <v>20</v>
      </c>
      <c r="D818" s="29">
        <f>SUMIF(general!$C:$C,'control sheet'!$A:$A,general!$K:$K)</f>
        <v>0</v>
      </c>
      <c r="E818" s="5">
        <f>SUMIF(airport!C:C,'control sheet'!A:A,airport!K:K)</f>
        <v>0</v>
      </c>
      <c r="F818" s="5">
        <f>SUMIF(denarau!C:C,'control sheet'!A:A,denarau!K:K)</f>
        <v>0</v>
      </c>
      <c r="G818" s="98">
        <f>SUMIF(fijian!$C:$C,'control sheet'!$A:$A,fijian!$K:$K)</f>
        <v>0</v>
      </c>
      <c r="H818" s="5">
        <f>SUMIF(north!C:C,'control sheet'!A:A,north!K:K)</f>
        <v>0</v>
      </c>
      <c r="I818" s="5"/>
      <c r="J818" s="5"/>
      <c r="L818" s="6">
        <f t="shared" si="1291"/>
        <v>0</v>
      </c>
      <c r="N8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8" s="96">
        <f t="shared" si="1292"/>
        <v>0</v>
      </c>
      <c r="R8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8" s="6">
        <f t="shared" si="1293"/>
        <v>0</v>
      </c>
      <c r="AE818" s="7"/>
      <c r="AF818" s="6">
        <f t="shared" si="1294"/>
        <v>0</v>
      </c>
      <c r="AG818" s="6">
        <f t="shared" si="1295"/>
        <v>0</v>
      </c>
      <c r="AH818" s="6">
        <f t="shared" si="1296"/>
        <v>0</v>
      </c>
      <c r="AI818" s="6">
        <f t="shared" si="1297"/>
        <v>0</v>
      </c>
      <c r="AJ818" s="6">
        <f t="shared" si="1298"/>
        <v>0</v>
      </c>
      <c r="AK818" s="6">
        <f t="shared" si="1299"/>
        <v>0</v>
      </c>
      <c r="AL818" s="6"/>
      <c r="AM8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8" s="9" t="e">
        <f t="shared" si="1300"/>
        <v>#REF!</v>
      </c>
      <c r="BD818" s="9" t="e">
        <f t="shared" si="1301"/>
        <v>#REF!</v>
      </c>
      <c r="BE818" s="9" t="e">
        <f t="shared" si="1302"/>
        <v>#REF!</v>
      </c>
      <c r="BF818" s="9" t="e">
        <f t="shared" si="1303"/>
        <v>#REF!</v>
      </c>
      <c r="BG818" s="9" t="e">
        <f t="shared" si="1304"/>
        <v>#REF!</v>
      </c>
      <c r="BH818" s="9" t="e">
        <f t="shared" si="1305"/>
        <v>#REF!</v>
      </c>
      <c r="BI818" s="9" t="e">
        <f t="shared" si="1306"/>
        <v>#REF!</v>
      </c>
      <c r="BL818" s="10" t="e">
        <f>SUMIF([3]gfs0910a!#REF!,'[3]total hrs'!#REF!,[3]gfs0910a!#REF!)</f>
        <v>#REF!</v>
      </c>
      <c r="BM818" s="10" t="e">
        <f t="shared" si="1307"/>
        <v>#REF!</v>
      </c>
      <c r="BN818" s="10" t="e">
        <f>SUMIF([3]gfs0910a!#REF!,'[3]total hrs'!#REF!,[3]gfs0910a!#REF!)</f>
        <v>#REF!</v>
      </c>
      <c r="BO818" s="10" t="e">
        <f t="shared" si="1308"/>
        <v>#REF!</v>
      </c>
      <c r="BP818" s="10" t="e">
        <f>SUMIF([3]gfs0910a!#REF!,'[3]total hrs'!#REF!,[3]gfs0910a!#REF!)</f>
        <v>#REF!</v>
      </c>
      <c r="BQ818" s="10" t="e">
        <f t="shared" si="1309"/>
        <v>#REF!</v>
      </c>
      <c r="BR818" s="10" t="e">
        <f>SUMIF([3]gfs0910a!#REF!,'[3]total hrs'!#REF!,[3]gfs0910a!#REF!)</f>
        <v>#REF!</v>
      </c>
      <c r="BS818" s="10" t="e">
        <f t="shared" si="1310"/>
        <v>#REF!</v>
      </c>
      <c r="BT818" s="10" t="e">
        <f>SUMIF([3]gfs0910a!#REF!,'[3]total hrs'!#REF!,[3]gfs0910a!#REF!)</f>
        <v>#REF!</v>
      </c>
      <c r="BU818" s="10" t="e">
        <f t="shared" si="1311"/>
        <v>#REF!</v>
      </c>
      <c r="BV818" s="10" t="e">
        <f>SUMIF([3]gfs0910a!#REF!,'[3]total hrs'!#REF!,[3]gfs0910a!#REF!)</f>
        <v>#REF!</v>
      </c>
      <c r="BW818" s="10" t="e">
        <f t="shared" si="1312"/>
        <v>#REF!</v>
      </c>
    </row>
    <row r="819" spans="1:75" ht="21" customHeight="1" x14ac:dyDescent="0.25">
      <c r="A819" s="12">
        <v>52931</v>
      </c>
      <c r="B819" s="12" t="s">
        <v>867</v>
      </c>
      <c r="C819" s="15" t="s">
        <v>20</v>
      </c>
      <c r="D819" s="29">
        <f>SUMIF(general!$C:$C,'control sheet'!$A:$A,general!$K:$K)</f>
        <v>0</v>
      </c>
      <c r="E819" s="5">
        <f>SUMIF(airport!C:C,'control sheet'!A:A,airport!K:K)</f>
        <v>0</v>
      </c>
      <c r="F819" s="5">
        <f>SUMIF(denarau!C:C,'control sheet'!A:A,denarau!K:K)</f>
        <v>0</v>
      </c>
      <c r="G819" s="98">
        <f>SUMIF(fijian!$C:$C,'control sheet'!$A:$A,fijian!$K:$K)</f>
        <v>0</v>
      </c>
      <c r="H819" s="5">
        <f>SUMIF(north!C:C,'control sheet'!A:A,north!K:K)</f>
        <v>0</v>
      </c>
      <c r="I819" s="5"/>
      <c r="J819" s="5"/>
      <c r="L819" s="6">
        <f t="shared" si="1291"/>
        <v>0</v>
      </c>
      <c r="N8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19" s="96">
        <f t="shared" si="1292"/>
        <v>0</v>
      </c>
      <c r="R8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19" s="6">
        <f t="shared" si="1293"/>
        <v>0</v>
      </c>
      <c r="AE819" s="7"/>
      <c r="AF819" s="6">
        <f t="shared" si="1294"/>
        <v>0</v>
      </c>
      <c r="AG819" s="6">
        <f t="shared" si="1295"/>
        <v>0</v>
      </c>
      <c r="AH819" s="6">
        <f t="shared" si="1296"/>
        <v>0</v>
      </c>
      <c r="AI819" s="6">
        <f t="shared" si="1297"/>
        <v>0</v>
      </c>
      <c r="AJ819" s="6">
        <f t="shared" si="1298"/>
        <v>0</v>
      </c>
      <c r="AK819" s="6">
        <f t="shared" si="1299"/>
        <v>0</v>
      </c>
      <c r="AL819" s="6"/>
      <c r="AM8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19" s="9" t="e">
        <f t="shared" si="1300"/>
        <v>#REF!</v>
      </c>
      <c r="BD819" s="9" t="e">
        <f t="shared" si="1301"/>
        <v>#REF!</v>
      </c>
      <c r="BE819" s="9" t="e">
        <f t="shared" si="1302"/>
        <v>#REF!</v>
      </c>
      <c r="BF819" s="9" t="e">
        <f t="shared" si="1303"/>
        <v>#REF!</v>
      </c>
      <c r="BG819" s="9" t="e">
        <f t="shared" si="1304"/>
        <v>#REF!</v>
      </c>
      <c r="BH819" s="9" t="e">
        <f t="shared" si="1305"/>
        <v>#REF!</v>
      </c>
      <c r="BI819" s="9" t="e">
        <f t="shared" si="1306"/>
        <v>#REF!</v>
      </c>
      <c r="BL819" s="10" t="e">
        <f>SUMIF([3]gfs0910a!#REF!,'[3]total hrs'!#REF!,[3]gfs0910a!#REF!)</f>
        <v>#REF!</v>
      </c>
      <c r="BM819" s="10" t="e">
        <f t="shared" si="1307"/>
        <v>#REF!</v>
      </c>
      <c r="BN819" s="10" t="e">
        <f>SUMIF([3]gfs0910a!#REF!,'[3]total hrs'!#REF!,[3]gfs0910a!#REF!)</f>
        <v>#REF!</v>
      </c>
      <c r="BO819" s="10" t="e">
        <f t="shared" si="1308"/>
        <v>#REF!</v>
      </c>
      <c r="BP819" s="10" t="e">
        <f>SUMIF([3]gfs0910a!#REF!,'[3]total hrs'!#REF!,[3]gfs0910a!#REF!)</f>
        <v>#REF!</v>
      </c>
      <c r="BQ819" s="10" t="e">
        <f t="shared" si="1309"/>
        <v>#REF!</v>
      </c>
      <c r="BR819" s="10" t="e">
        <f>SUMIF([3]gfs0910a!#REF!,'[3]total hrs'!#REF!,[3]gfs0910a!#REF!)</f>
        <v>#REF!</v>
      </c>
      <c r="BS819" s="10" t="e">
        <f t="shared" si="1310"/>
        <v>#REF!</v>
      </c>
      <c r="BT819" s="10" t="e">
        <f>SUMIF([3]gfs0910a!#REF!,'[3]total hrs'!#REF!,[3]gfs0910a!#REF!)</f>
        <v>#REF!</v>
      </c>
      <c r="BU819" s="10" t="e">
        <f t="shared" si="1311"/>
        <v>#REF!</v>
      </c>
      <c r="BV819" s="10" t="e">
        <f>SUMIF([3]gfs0910a!#REF!,'[3]total hrs'!#REF!,[3]gfs0910a!#REF!)</f>
        <v>#REF!</v>
      </c>
      <c r="BW819" s="10" t="e">
        <f t="shared" si="1312"/>
        <v>#REF!</v>
      </c>
    </row>
    <row r="820" spans="1:75" ht="21" customHeight="1" x14ac:dyDescent="0.25">
      <c r="A820" s="12">
        <v>52932</v>
      </c>
      <c r="B820" s="12" t="s">
        <v>868</v>
      </c>
      <c r="C820" s="15" t="s">
        <v>20</v>
      </c>
      <c r="D820" s="29">
        <f>SUMIF(general!$C:$C,'control sheet'!$A:$A,general!$K:$K)</f>
        <v>0</v>
      </c>
      <c r="E820" s="5">
        <f>SUMIF(airport!C:C,'control sheet'!A:A,airport!K:K)</f>
        <v>0</v>
      </c>
      <c r="F820" s="5">
        <f>SUMIF(denarau!C:C,'control sheet'!A:A,denarau!K:K)</f>
        <v>0</v>
      </c>
      <c r="G820" s="98">
        <f>SUMIF(fijian!$C:$C,'control sheet'!$A:$A,fijian!$K:$K)</f>
        <v>0</v>
      </c>
      <c r="H820" s="5">
        <f>SUMIF(north!C:C,'control sheet'!A:A,north!K:K)</f>
        <v>0</v>
      </c>
      <c r="I820" s="5"/>
      <c r="J820" s="5"/>
      <c r="L820" s="6">
        <f t="shared" ref="L820:L839" si="1313">SUM(D820:J820)</f>
        <v>0</v>
      </c>
      <c r="N8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0" s="96">
        <f t="shared" ref="Q820:Q839" si="1314">SUM(N820:P820)-L820</f>
        <v>0</v>
      </c>
      <c r="R8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0" s="6">
        <f t="shared" ref="AD820:AD839" si="1315">+L820-U820</f>
        <v>0</v>
      </c>
      <c r="AE820" s="7"/>
      <c r="AF820" s="6">
        <f t="shared" ref="AF820:AF839" si="1316">+N820-W820</f>
        <v>0</v>
      </c>
      <c r="AG820" s="6">
        <f t="shared" ref="AG820:AG839" si="1317">+O820-X820</f>
        <v>0</v>
      </c>
      <c r="AH820" s="6">
        <f t="shared" ref="AH820:AH839" si="1318">+P820-Y820</f>
        <v>0</v>
      </c>
      <c r="AI820" s="6">
        <f t="shared" ref="AI820:AI839" si="1319">+Q820-Z820</f>
        <v>0</v>
      </c>
      <c r="AJ820" s="6">
        <f t="shared" ref="AJ820:AJ839" si="1320">+R820-AA820</f>
        <v>0</v>
      </c>
      <c r="AK820" s="6">
        <f t="shared" ref="AK820:AK839" si="1321">+S820-AB820</f>
        <v>0</v>
      </c>
      <c r="AL820" s="6"/>
      <c r="AM8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0" s="9" t="e">
        <f t="shared" ref="BC820:BC839" si="1322">+AM820-AU820</f>
        <v>#REF!</v>
      </c>
      <c r="BD820" s="9" t="e">
        <f t="shared" ref="BD820:BD839" si="1323">+AN820-AV820</f>
        <v>#REF!</v>
      </c>
      <c r="BE820" s="9" t="e">
        <f t="shared" ref="BE820:BE839" si="1324">+AO820-AW820</f>
        <v>#REF!</v>
      </c>
      <c r="BF820" s="9" t="e">
        <f t="shared" ref="BF820:BF839" si="1325">+AP820-AX820</f>
        <v>#REF!</v>
      </c>
      <c r="BG820" s="9" t="e">
        <f t="shared" ref="BG820:BG839" si="1326">+AQ820-AY820</f>
        <v>#REF!</v>
      </c>
      <c r="BH820" s="9" t="e">
        <f t="shared" ref="BH820:BH839" si="1327">+AR820-AZ820</f>
        <v>#REF!</v>
      </c>
      <c r="BI820" s="9" t="e">
        <f t="shared" ref="BI820:BI839" si="1328">+AS820-BA820</f>
        <v>#REF!</v>
      </c>
      <c r="BL820" s="10" t="e">
        <f>SUMIF([3]gfs0910a!#REF!,'[3]total hrs'!#REF!,[3]gfs0910a!#REF!)</f>
        <v>#REF!</v>
      </c>
      <c r="BM820" s="10" t="e">
        <f t="shared" ref="BM820:BM839" si="1329">+BL820-L820</f>
        <v>#REF!</v>
      </c>
      <c r="BN820" s="10" t="e">
        <f>SUMIF([3]gfs0910a!#REF!,'[3]total hrs'!#REF!,[3]gfs0910a!#REF!)</f>
        <v>#REF!</v>
      </c>
      <c r="BO820" s="10" t="e">
        <f t="shared" ref="BO820:BO839" si="1330">+BN820-N820</f>
        <v>#REF!</v>
      </c>
      <c r="BP820" s="10" t="e">
        <f>SUMIF([3]gfs0910a!#REF!,'[3]total hrs'!#REF!,[3]gfs0910a!#REF!)</f>
        <v>#REF!</v>
      </c>
      <c r="BQ820" s="10" t="e">
        <f t="shared" ref="BQ820:BQ839" si="1331">+BP820-O820</f>
        <v>#REF!</v>
      </c>
      <c r="BR820" s="10" t="e">
        <f>SUMIF([3]gfs0910a!#REF!,'[3]total hrs'!#REF!,[3]gfs0910a!#REF!)</f>
        <v>#REF!</v>
      </c>
      <c r="BS820" s="10" t="e">
        <f t="shared" ref="BS820:BS839" si="1332">+BR820-P820</f>
        <v>#REF!</v>
      </c>
      <c r="BT820" s="10" t="e">
        <f>SUMIF([3]gfs0910a!#REF!,'[3]total hrs'!#REF!,[3]gfs0910a!#REF!)</f>
        <v>#REF!</v>
      </c>
      <c r="BU820" s="10" t="e">
        <f t="shared" ref="BU820:BU839" si="1333">+BT820-R820</f>
        <v>#REF!</v>
      </c>
      <c r="BV820" s="10" t="e">
        <f>SUMIF([3]gfs0910a!#REF!,'[3]total hrs'!#REF!,[3]gfs0910a!#REF!)</f>
        <v>#REF!</v>
      </c>
      <c r="BW820" s="10" t="e">
        <f t="shared" ref="BW820:BW839" si="1334">+BV820-S820</f>
        <v>#REF!</v>
      </c>
    </row>
    <row r="821" spans="1:75" ht="21" customHeight="1" x14ac:dyDescent="0.25">
      <c r="A821" s="12">
        <v>52933</v>
      </c>
      <c r="B821" s="12" t="s">
        <v>869</v>
      </c>
      <c r="C821" s="15" t="s">
        <v>20</v>
      </c>
      <c r="D821" s="29">
        <f>SUMIF(general!$C:$C,'control sheet'!$A:$A,general!$K:$K)</f>
        <v>0</v>
      </c>
      <c r="E821" s="5">
        <f>SUMIF(airport!C:C,'control sheet'!A:A,airport!K:K)</f>
        <v>0</v>
      </c>
      <c r="F821" s="5">
        <f>SUMIF(denarau!C:C,'control sheet'!A:A,denarau!K:K)</f>
        <v>0</v>
      </c>
      <c r="G821" s="98">
        <f>SUMIF(fijian!$C:$C,'control sheet'!$A:$A,fijian!$K:$K)</f>
        <v>0</v>
      </c>
      <c r="H821" s="5">
        <f>SUMIF(north!C:C,'control sheet'!A:A,north!K:K)</f>
        <v>0</v>
      </c>
      <c r="I821" s="5"/>
      <c r="J821" s="5"/>
      <c r="L821" s="6">
        <f t="shared" si="1313"/>
        <v>0</v>
      </c>
      <c r="N8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1" s="96">
        <f t="shared" si="1314"/>
        <v>0</v>
      </c>
      <c r="R8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1" s="6">
        <f t="shared" si="1315"/>
        <v>0</v>
      </c>
      <c r="AE821" s="7"/>
      <c r="AF821" s="6">
        <f t="shared" si="1316"/>
        <v>0</v>
      </c>
      <c r="AG821" s="6">
        <f t="shared" si="1317"/>
        <v>0</v>
      </c>
      <c r="AH821" s="6">
        <f t="shared" si="1318"/>
        <v>0</v>
      </c>
      <c r="AI821" s="6">
        <f t="shared" si="1319"/>
        <v>0</v>
      </c>
      <c r="AJ821" s="6">
        <f t="shared" si="1320"/>
        <v>0</v>
      </c>
      <c r="AK821" s="6">
        <f t="shared" si="1321"/>
        <v>0</v>
      </c>
      <c r="AL821" s="6"/>
      <c r="AM8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1" s="9" t="e">
        <f t="shared" si="1322"/>
        <v>#REF!</v>
      </c>
      <c r="BD821" s="9" t="e">
        <f t="shared" si="1323"/>
        <v>#REF!</v>
      </c>
      <c r="BE821" s="9" t="e">
        <f t="shared" si="1324"/>
        <v>#REF!</v>
      </c>
      <c r="BF821" s="9" t="e">
        <f t="shared" si="1325"/>
        <v>#REF!</v>
      </c>
      <c r="BG821" s="9" t="e">
        <f t="shared" si="1326"/>
        <v>#REF!</v>
      </c>
      <c r="BH821" s="9" t="e">
        <f t="shared" si="1327"/>
        <v>#REF!</v>
      </c>
      <c r="BI821" s="9" t="e">
        <f t="shared" si="1328"/>
        <v>#REF!</v>
      </c>
      <c r="BL821" s="10" t="e">
        <f>SUMIF([3]gfs0910a!#REF!,'[3]total hrs'!#REF!,[3]gfs0910a!#REF!)</f>
        <v>#REF!</v>
      </c>
      <c r="BM821" s="10" t="e">
        <f t="shared" si="1329"/>
        <v>#REF!</v>
      </c>
      <c r="BN821" s="10" t="e">
        <f>SUMIF([3]gfs0910a!#REF!,'[3]total hrs'!#REF!,[3]gfs0910a!#REF!)</f>
        <v>#REF!</v>
      </c>
      <c r="BO821" s="10" t="e">
        <f t="shared" si="1330"/>
        <v>#REF!</v>
      </c>
      <c r="BP821" s="10" t="e">
        <f>SUMIF([3]gfs0910a!#REF!,'[3]total hrs'!#REF!,[3]gfs0910a!#REF!)</f>
        <v>#REF!</v>
      </c>
      <c r="BQ821" s="10" t="e">
        <f t="shared" si="1331"/>
        <v>#REF!</v>
      </c>
      <c r="BR821" s="10" t="e">
        <f>SUMIF([3]gfs0910a!#REF!,'[3]total hrs'!#REF!,[3]gfs0910a!#REF!)</f>
        <v>#REF!</v>
      </c>
      <c r="BS821" s="10" t="e">
        <f t="shared" si="1332"/>
        <v>#REF!</v>
      </c>
      <c r="BT821" s="10" t="e">
        <f>SUMIF([3]gfs0910a!#REF!,'[3]total hrs'!#REF!,[3]gfs0910a!#REF!)</f>
        <v>#REF!</v>
      </c>
      <c r="BU821" s="10" t="e">
        <f t="shared" si="1333"/>
        <v>#REF!</v>
      </c>
      <c r="BV821" s="10" t="e">
        <f>SUMIF([3]gfs0910a!#REF!,'[3]total hrs'!#REF!,[3]gfs0910a!#REF!)</f>
        <v>#REF!</v>
      </c>
      <c r="BW821" s="10" t="e">
        <f t="shared" si="1334"/>
        <v>#REF!</v>
      </c>
    </row>
    <row r="822" spans="1:75" ht="21" customHeight="1" x14ac:dyDescent="0.25">
      <c r="A822" s="12">
        <v>52934</v>
      </c>
      <c r="B822" s="12" t="s">
        <v>870</v>
      </c>
      <c r="C822" s="15" t="s">
        <v>20</v>
      </c>
      <c r="D822" s="29">
        <f>SUMIF(general!$C:$C,'control sheet'!$A:$A,general!$K:$K)</f>
        <v>0</v>
      </c>
      <c r="E822" s="5">
        <f>SUMIF(airport!C:C,'control sheet'!A:A,airport!K:K)</f>
        <v>0</v>
      </c>
      <c r="F822" s="5">
        <f>SUMIF(denarau!C:C,'control sheet'!A:A,denarau!K:K)</f>
        <v>0</v>
      </c>
      <c r="G822" s="98">
        <f>SUMIF(fijian!$C:$C,'control sheet'!$A:$A,fijian!$K:$K)</f>
        <v>0</v>
      </c>
      <c r="H822" s="5">
        <f>SUMIF(north!C:C,'control sheet'!A:A,north!K:K)</f>
        <v>0</v>
      </c>
      <c r="I822" s="5"/>
      <c r="J822" s="5"/>
      <c r="L822" s="6">
        <f t="shared" si="1313"/>
        <v>0</v>
      </c>
      <c r="N8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2" s="96">
        <f t="shared" si="1314"/>
        <v>0</v>
      </c>
      <c r="R8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2" s="6">
        <f t="shared" si="1315"/>
        <v>0</v>
      </c>
      <c r="AE822" s="7"/>
      <c r="AF822" s="6">
        <f t="shared" si="1316"/>
        <v>0</v>
      </c>
      <c r="AG822" s="6">
        <f t="shared" si="1317"/>
        <v>0</v>
      </c>
      <c r="AH822" s="6">
        <f t="shared" si="1318"/>
        <v>0</v>
      </c>
      <c r="AI822" s="6">
        <f t="shared" si="1319"/>
        <v>0</v>
      </c>
      <c r="AJ822" s="6">
        <f t="shared" si="1320"/>
        <v>0</v>
      </c>
      <c r="AK822" s="6">
        <f t="shared" si="1321"/>
        <v>0</v>
      </c>
      <c r="AL822" s="6"/>
      <c r="AM8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2" s="9" t="e">
        <f t="shared" si="1322"/>
        <v>#REF!</v>
      </c>
      <c r="BD822" s="9" t="e">
        <f t="shared" si="1323"/>
        <v>#REF!</v>
      </c>
      <c r="BE822" s="9" t="e">
        <f t="shared" si="1324"/>
        <v>#REF!</v>
      </c>
      <c r="BF822" s="9" t="e">
        <f t="shared" si="1325"/>
        <v>#REF!</v>
      </c>
      <c r="BG822" s="9" t="e">
        <f t="shared" si="1326"/>
        <v>#REF!</v>
      </c>
      <c r="BH822" s="9" t="e">
        <f t="shared" si="1327"/>
        <v>#REF!</v>
      </c>
      <c r="BI822" s="9" t="e">
        <f t="shared" si="1328"/>
        <v>#REF!</v>
      </c>
      <c r="BL822" s="10" t="e">
        <f>SUMIF([3]gfs0910a!#REF!,'[3]total hrs'!#REF!,[3]gfs0910a!#REF!)</f>
        <v>#REF!</v>
      </c>
      <c r="BM822" s="10" t="e">
        <f t="shared" si="1329"/>
        <v>#REF!</v>
      </c>
      <c r="BN822" s="10" t="e">
        <f>SUMIF([3]gfs0910a!#REF!,'[3]total hrs'!#REF!,[3]gfs0910a!#REF!)</f>
        <v>#REF!</v>
      </c>
      <c r="BO822" s="10" t="e">
        <f t="shared" si="1330"/>
        <v>#REF!</v>
      </c>
      <c r="BP822" s="10" t="e">
        <f>SUMIF([3]gfs0910a!#REF!,'[3]total hrs'!#REF!,[3]gfs0910a!#REF!)</f>
        <v>#REF!</v>
      </c>
      <c r="BQ822" s="10" t="e">
        <f t="shared" si="1331"/>
        <v>#REF!</v>
      </c>
      <c r="BR822" s="10" t="e">
        <f>SUMIF([3]gfs0910a!#REF!,'[3]total hrs'!#REF!,[3]gfs0910a!#REF!)</f>
        <v>#REF!</v>
      </c>
      <c r="BS822" s="10" t="e">
        <f t="shared" si="1332"/>
        <v>#REF!</v>
      </c>
      <c r="BT822" s="10" t="e">
        <f>SUMIF([3]gfs0910a!#REF!,'[3]total hrs'!#REF!,[3]gfs0910a!#REF!)</f>
        <v>#REF!</v>
      </c>
      <c r="BU822" s="10" t="e">
        <f t="shared" si="1333"/>
        <v>#REF!</v>
      </c>
      <c r="BV822" s="10" t="e">
        <f>SUMIF([3]gfs0910a!#REF!,'[3]total hrs'!#REF!,[3]gfs0910a!#REF!)</f>
        <v>#REF!</v>
      </c>
      <c r="BW822" s="10" t="e">
        <f t="shared" si="1334"/>
        <v>#REF!</v>
      </c>
    </row>
    <row r="823" spans="1:75" ht="21" customHeight="1" x14ac:dyDescent="0.25">
      <c r="A823" s="12">
        <v>52935</v>
      </c>
      <c r="B823" s="12" t="s">
        <v>871</v>
      </c>
      <c r="C823" s="15" t="s">
        <v>20</v>
      </c>
      <c r="D823" s="29">
        <f>SUMIF(general!$C:$C,'control sheet'!$A:$A,general!$K:$K)</f>
        <v>0</v>
      </c>
      <c r="E823" s="5">
        <f>SUMIF(airport!C:C,'control sheet'!A:A,airport!K:K)</f>
        <v>0</v>
      </c>
      <c r="F823" s="5">
        <f>SUMIF(denarau!C:C,'control sheet'!A:A,denarau!K:K)</f>
        <v>0</v>
      </c>
      <c r="G823" s="98">
        <f>SUMIF(fijian!$C:$C,'control sheet'!$A:$A,fijian!$K:$K)</f>
        <v>0</v>
      </c>
      <c r="H823" s="5">
        <f>SUMIF(north!C:C,'control sheet'!A:A,north!K:K)</f>
        <v>0</v>
      </c>
      <c r="I823" s="5"/>
      <c r="J823" s="5"/>
      <c r="L823" s="6">
        <f t="shared" si="1313"/>
        <v>0</v>
      </c>
      <c r="N8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3" s="96">
        <f t="shared" si="1314"/>
        <v>0</v>
      </c>
      <c r="R8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3" s="6">
        <f t="shared" si="1315"/>
        <v>0</v>
      </c>
      <c r="AE823" s="7"/>
      <c r="AF823" s="6">
        <f t="shared" si="1316"/>
        <v>0</v>
      </c>
      <c r="AG823" s="6">
        <f t="shared" si="1317"/>
        <v>0</v>
      </c>
      <c r="AH823" s="6">
        <f t="shared" si="1318"/>
        <v>0</v>
      </c>
      <c r="AI823" s="6">
        <f t="shared" si="1319"/>
        <v>0</v>
      </c>
      <c r="AJ823" s="6">
        <f t="shared" si="1320"/>
        <v>0</v>
      </c>
      <c r="AK823" s="6">
        <f t="shared" si="1321"/>
        <v>0</v>
      </c>
      <c r="AL823" s="6"/>
      <c r="AM8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3" s="9" t="e">
        <f t="shared" si="1322"/>
        <v>#REF!</v>
      </c>
      <c r="BD823" s="9" t="e">
        <f t="shared" si="1323"/>
        <v>#REF!</v>
      </c>
      <c r="BE823" s="9" t="e">
        <f t="shared" si="1324"/>
        <v>#REF!</v>
      </c>
      <c r="BF823" s="9" t="e">
        <f t="shared" si="1325"/>
        <v>#REF!</v>
      </c>
      <c r="BG823" s="9" t="e">
        <f t="shared" si="1326"/>
        <v>#REF!</v>
      </c>
      <c r="BH823" s="9" t="e">
        <f t="shared" si="1327"/>
        <v>#REF!</v>
      </c>
      <c r="BI823" s="9" t="e">
        <f t="shared" si="1328"/>
        <v>#REF!</v>
      </c>
      <c r="BL823" s="10" t="e">
        <f>SUMIF([3]gfs0910a!#REF!,'[3]total hrs'!#REF!,[3]gfs0910a!#REF!)</f>
        <v>#REF!</v>
      </c>
      <c r="BM823" s="10" t="e">
        <f t="shared" si="1329"/>
        <v>#REF!</v>
      </c>
      <c r="BN823" s="10" t="e">
        <f>SUMIF([3]gfs0910a!#REF!,'[3]total hrs'!#REF!,[3]gfs0910a!#REF!)</f>
        <v>#REF!</v>
      </c>
      <c r="BO823" s="10" t="e">
        <f t="shared" si="1330"/>
        <v>#REF!</v>
      </c>
      <c r="BP823" s="10" t="e">
        <f>SUMIF([3]gfs0910a!#REF!,'[3]total hrs'!#REF!,[3]gfs0910a!#REF!)</f>
        <v>#REF!</v>
      </c>
      <c r="BQ823" s="10" t="e">
        <f t="shared" si="1331"/>
        <v>#REF!</v>
      </c>
      <c r="BR823" s="10" t="e">
        <f>SUMIF([3]gfs0910a!#REF!,'[3]total hrs'!#REF!,[3]gfs0910a!#REF!)</f>
        <v>#REF!</v>
      </c>
      <c r="BS823" s="10" t="e">
        <f t="shared" si="1332"/>
        <v>#REF!</v>
      </c>
      <c r="BT823" s="10" t="e">
        <f>SUMIF([3]gfs0910a!#REF!,'[3]total hrs'!#REF!,[3]gfs0910a!#REF!)</f>
        <v>#REF!</v>
      </c>
      <c r="BU823" s="10" t="e">
        <f t="shared" si="1333"/>
        <v>#REF!</v>
      </c>
      <c r="BV823" s="10" t="e">
        <f>SUMIF([3]gfs0910a!#REF!,'[3]total hrs'!#REF!,[3]gfs0910a!#REF!)</f>
        <v>#REF!</v>
      </c>
      <c r="BW823" s="10" t="e">
        <f t="shared" si="1334"/>
        <v>#REF!</v>
      </c>
    </row>
    <row r="824" spans="1:75" ht="21" customHeight="1" x14ac:dyDescent="0.25">
      <c r="A824" s="12">
        <v>52936</v>
      </c>
      <c r="B824" s="12" t="s">
        <v>872</v>
      </c>
      <c r="C824" s="15" t="s">
        <v>20</v>
      </c>
      <c r="D824" s="29">
        <f>SUMIF(general!$C:$C,'control sheet'!$A:$A,general!$K:$K)</f>
        <v>0</v>
      </c>
      <c r="E824" s="5">
        <f>SUMIF(airport!C:C,'control sheet'!A:A,airport!K:K)</f>
        <v>0</v>
      </c>
      <c r="F824" s="5">
        <f>SUMIF(denarau!C:C,'control sheet'!A:A,denarau!K:K)</f>
        <v>0</v>
      </c>
      <c r="G824" s="98">
        <f>SUMIF(fijian!$C:$C,'control sheet'!$A:$A,fijian!$K:$K)</f>
        <v>0</v>
      </c>
      <c r="H824" s="5">
        <f>SUMIF(north!C:C,'control sheet'!A:A,north!K:K)</f>
        <v>0</v>
      </c>
      <c r="I824" s="5"/>
      <c r="J824" s="5"/>
      <c r="L824" s="6">
        <f t="shared" si="1313"/>
        <v>0</v>
      </c>
      <c r="N8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4" s="96">
        <f t="shared" si="1314"/>
        <v>0</v>
      </c>
      <c r="R8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4" s="6">
        <f t="shared" si="1315"/>
        <v>0</v>
      </c>
      <c r="AE824" s="7"/>
      <c r="AF824" s="6">
        <f t="shared" si="1316"/>
        <v>0</v>
      </c>
      <c r="AG824" s="6">
        <f t="shared" si="1317"/>
        <v>0</v>
      </c>
      <c r="AH824" s="6">
        <f t="shared" si="1318"/>
        <v>0</v>
      </c>
      <c r="AI824" s="6">
        <f t="shared" si="1319"/>
        <v>0</v>
      </c>
      <c r="AJ824" s="6">
        <f t="shared" si="1320"/>
        <v>0</v>
      </c>
      <c r="AK824" s="6">
        <f t="shared" si="1321"/>
        <v>0</v>
      </c>
      <c r="AL824" s="6"/>
      <c r="AM8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4" s="9" t="e">
        <f t="shared" si="1322"/>
        <v>#REF!</v>
      </c>
      <c r="BD824" s="9" t="e">
        <f t="shared" si="1323"/>
        <v>#REF!</v>
      </c>
      <c r="BE824" s="9" t="e">
        <f t="shared" si="1324"/>
        <v>#REF!</v>
      </c>
      <c r="BF824" s="9" t="e">
        <f t="shared" si="1325"/>
        <v>#REF!</v>
      </c>
      <c r="BG824" s="9" t="e">
        <f t="shared" si="1326"/>
        <v>#REF!</v>
      </c>
      <c r="BH824" s="9" t="e">
        <f t="shared" si="1327"/>
        <v>#REF!</v>
      </c>
      <c r="BI824" s="9" t="e">
        <f t="shared" si="1328"/>
        <v>#REF!</v>
      </c>
      <c r="BL824" s="10" t="e">
        <f>SUMIF([3]gfs0910a!#REF!,'[3]total hrs'!#REF!,[3]gfs0910a!#REF!)</f>
        <v>#REF!</v>
      </c>
      <c r="BM824" s="10" t="e">
        <f t="shared" si="1329"/>
        <v>#REF!</v>
      </c>
      <c r="BN824" s="10" t="e">
        <f>SUMIF([3]gfs0910a!#REF!,'[3]total hrs'!#REF!,[3]gfs0910a!#REF!)</f>
        <v>#REF!</v>
      </c>
      <c r="BO824" s="10" t="e">
        <f t="shared" si="1330"/>
        <v>#REF!</v>
      </c>
      <c r="BP824" s="10" t="e">
        <f>SUMIF([3]gfs0910a!#REF!,'[3]total hrs'!#REF!,[3]gfs0910a!#REF!)</f>
        <v>#REF!</v>
      </c>
      <c r="BQ824" s="10" t="e">
        <f t="shared" si="1331"/>
        <v>#REF!</v>
      </c>
      <c r="BR824" s="10" t="e">
        <f>SUMIF([3]gfs0910a!#REF!,'[3]total hrs'!#REF!,[3]gfs0910a!#REF!)</f>
        <v>#REF!</v>
      </c>
      <c r="BS824" s="10" t="e">
        <f t="shared" si="1332"/>
        <v>#REF!</v>
      </c>
      <c r="BT824" s="10" t="e">
        <f>SUMIF([3]gfs0910a!#REF!,'[3]total hrs'!#REF!,[3]gfs0910a!#REF!)</f>
        <v>#REF!</v>
      </c>
      <c r="BU824" s="10" t="e">
        <f t="shared" si="1333"/>
        <v>#REF!</v>
      </c>
      <c r="BV824" s="10" t="e">
        <f>SUMIF([3]gfs0910a!#REF!,'[3]total hrs'!#REF!,[3]gfs0910a!#REF!)</f>
        <v>#REF!</v>
      </c>
      <c r="BW824" s="10" t="e">
        <f t="shared" si="1334"/>
        <v>#REF!</v>
      </c>
    </row>
    <row r="825" spans="1:75" ht="21" customHeight="1" x14ac:dyDescent="0.25">
      <c r="A825" s="12">
        <v>52937</v>
      </c>
      <c r="B825" s="12" t="s">
        <v>873</v>
      </c>
      <c r="C825" s="15" t="s">
        <v>20</v>
      </c>
      <c r="D825" s="29">
        <f>SUMIF(general!$C:$C,'control sheet'!$A:$A,general!$K:$K)</f>
        <v>0</v>
      </c>
      <c r="E825" s="5">
        <f>SUMIF(airport!C:C,'control sheet'!A:A,airport!K:K)</f>
        <v>0</v>
      </c>
      <c r="F825" s="5">
        <f>SUMIF(denarau!C:C,'control sheet'!A:A,denarau!K:K)</f>
        <v>0</v>
      </c>
      <c r="G825" s="98">
        <f>SUMIF(fijian!$C:$C,'control sheet'!$A:$A,fijian!$K:$K)</f>
        <v>0</v>
      </c>
      <c r="H825" s="5">
        <f>SUMIF(north!C:C,'control sheet'!A:A,north!K:K)</f>
        <v>0</v>
      </c>
      <c r="I825" s="5"/>
      <c r="J825" s="5"/>
      <c r="L825" s="6">
        <f t="shared" si="1313"/>
        <v>0</v>
      </c>
      <c r="N8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5" s="96">
        <f t="shared" si="1314"/>
        <v>0</v>
      </c>
      <c r="R8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5" s="6">
        <f t="shared" si="1315"/>
        <v>0</v>
      </c>
      <c r="AE825" s="7"/>
      <c r="AF825" s="6">
        <f t="shared" si="1316"/>
        <v>0</v>
      </c>
      <c r="AG825" s="6">
        <f t="shared" si="1317"/>
        <v>0</v>
      </c>
      <c r="AH825" s="6">
        <f t="shared" si="1318"/>
        <v>0</v>
      </c>
      <c r="AI825" s="6">
        <f t="shared" si="1319"/>
        <v>0</v>
      </c>
      <c r="AJ825" s="6">
        <f t="shared" si="1320"/>
        <v>0</v>
      </c>
      <c r="AK825" s="6">
        <f t="shared" si="1321"/>
        <v>0</v>
      </c>
      <c r="AL825" s="6"/>
      <c r="AM8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5" s="9" t="e">
        <f t="shared" si="1322"/>
        <v>#REF!</v>
      </c>
      <c r="BD825" s="9" t="e">
        <f t="shared" si="1323"/>
        <v>#REF!</v>
      </c>
      <c r="BE825" s="9" t="e">
        <f t="shared" si="1324"/>
        <v>#REF!</v>
      </c>
      <c r="BF825" s="9" t="e">
        <f t="shared" si="1325"/>
        <v>#REF!</v>
      </c>
      <c r="BG825" s="9" t="e">
        <f t="shared" si="1326"/>
        <v>#REF!</v>
      </c>
      <c r="BH825" s="9" t="e">
        <f t="shared" si="1327"/>
        <v>#REF!</v>
      </c>
      <c r="BI825" s="9" t="e">
        <f t="shared" si="1328"/>
        <v>#REF!</v>
      </c>
      <c r="BL825" s="10" t="e">
        <f>SUMIF([3]gfs0910a!#REF!,'[3]total hrs'!#REF!,[3]gfs0910a!#REF!)</f>
        <v>#REF!</v>
      </c>
      <c r="BM825" s="10" t="e">
        <f t="shared" si="1329"/>
        <v>#REF!</v>
      </c>
      <c r="BN825" s="10" t="e">
        <f>SUMIF([3]gfs0910a!#REF!,'[3]total hrs'!#REF!,[3]gfs0910a!#REF!)</f>
        <v>#REF!</v>
      </c>
      <c r="BO825" s="10" t="e">
        <f t="shared" si="1330"/>
        <v>#REF!</v>
      </c>
      <c r="BP825" s="10" t="e">
        <f>SUMIF([3]gfs0910a!#REF!,'[3]total hrs'!#REF!,[3]gfs0910a!#REF!)</f>
        <v>#REF!</v>
      </c>
      <c r="BQ825" s="10" t="e">
        <f t="shared" si="1331"/>
        <v>#REF!</v>
      </c>
      <c r="BR825" s="10" t="e">
        <f>SUMIF([3]gfs0910a!#REF!,'[3]total hrs'!#REF!,[3]gfs0910a!#REF!)</f>
        <v>#REF!</v>
      </c>
      <c r="BS825" s="10" t="e">
        <f t="shared" si="1332"/>
        <v>#REF!</v>
      </c>
      <c r="BT825" s="10" t="e">
        <f>SUMIF([3]gfs0910a!#REF!,'[3]total hrs'!#REF!,[3]gfs0910a!#REF!)</f>
        <v>#REF!</v>
      </c>
      <c r="BU825" s="10" t="e">
        <f t="shared" si="1333"/>
        <v>#REF!</v>
      </c>
      <c r="BV825" s="10" t="e">
        <f>SUMIF([3]gfs0910a!#REF!,'[3]total hrs'!#REF!,[3]gfs0910a!#REF!)</f>
        <v>#REF!</v>
      </c>
      <c r="BW825" s="10" t="e">
        <f t="shared" si="1334"/>
        <v>#REF!</v>
      </c>
    </row>
    <row r="826" spans="1:75" ht="21" customHeight="1" x14ac:dyDescent="0.25">
      <c r="A826" s="12">
        <v>52938</v>
      </c>
      <c r="B826" s="12" t="s">
        <v>874</v>
      </c>
      <c r="C826" s="15" t="s">
        <v>20</v>
      </c>
      <c r="D826" s="29">
        <f>SUMIF(general!$C:$C,'control sheet'!$A:$A,general!$K:$K)</f>
        <v>0</v>
      </c>
      <c r="E826" s="5">
        <f>SUMIF(airport!C:C,'control sheet'!A:A,airport!K:K)</f>
        <v>0</v>
      </c>
      <c r="F826" s="5">
        <f>SUMIF(denarau!C:C,'control sheet'!A:A,denarau!K:K)</f>
        <v>0</v>
      </c>
      <c r="G826" s="98">
        <f>SUMIF(fijian!$C:$C,'control sheet'!$A:$A,fijian!$K:$K)</f>
        <v>0</v>
      </c>
      <c r="H826" s="5">
        <f>SUMIF(north!C:C,'control sheet'!A:A,north!K:K)</f>
        <v>0</v>
      </c>
      <c r="I826" s="5"/>
      <c r="J826" s="5"/>
      <c r="L826" s="6">
        <f t="shared" si="1313"/>
        <v>0</v>
      </c>
      <c r="N8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6" s="96">
        <f t="shared" si="1314"/>
        <v>0</v>
      </c>
      <c r="R8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6" s="6">
        <f t="shared" si="1315"/>
        <v>0</v>
      </c>
      <c r="AE826" s="7"/>
      <c r="AF826" s="6">
        <f t="shared" si="1316"/>
        <v>0</v>
      </c>
      <c r="AG826" s="6">
        <f t="shared" si="1317"/>
        <v>0</v>
      </c>
      <c r="AH826" s="6">
        <f t="shared" si="1318"/>
        <v>0</v>
      </c>
      <c r="AI826" s="6">
        <f t="shared" si="1319"/>
        <v>0</v>
      </c>
      <c r="AJ826" s="6">
        <f t="shared" si="1320"/>
        <v>0</v>
      </c>
      <c r="AK826" s="6">
        <f t="shared" si="1321"/>
        <v>0</v>
      </c>
      <c r="AL826" s="6"/>
      <c r="AM8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6" s="9" t="e">
        <f t="shared" si="1322"/>
        <v>#REF!</v>
      </c>
      <c r="BD826" s="9" t="e">
        <f t="shared" si="1323"/>
        <v>#REF!</v>
      </c>
      <c r="BE826" s="9" t="e">
        <f t="shared" si="1324"/>
        <v>#REF!</v>
      </c>
      <c r="BF826" s="9" t="e">
        <f t="shared" si="1325"/>
        <v>#REF!</v>
      </c>
      <c r="BG826" s="9" t="e">
        <f t="shared" si="1326"/>
        <v>#REF!</v>
      </c>
      <c r="BH826" s="9" t="e">
        <f t="shared" si="1327"/>
        <v>#REF!</v>
      </c>
      <c r="BI826" s="9" t="e">
        <f t="shared" si="1328"/>
        <v>#REF!</v>
      </c>
      <c r="BL826" s="10" t="e">
        <f>SUMIF([3]gfs0910a!#REF!,'[3]total hrs'!#REF!,[3]gfs0910a!#REF!)</f>
        <v>#REF!</v>
      </c>
      <c r="BM826" s="10" t="e">
        <f t="shared" si="1329"/>
        <v>#REF!</v>
      </c>
      <c r="BN826" s="10" t="e">
        <f>SUMIF([3]gfs0910a!#REF!,'[3]total hrs'!#REF!,[3]gfs0910a!#REF!)</f>
        <v>#REF!</v>
      </c>
      <c r="BO826" s="10" t="e">
        <f t="shared" si="1330"/>
        <v>#REF!</v>
      </c>
      <c r="BP826" s="10" t="e">
        <f>SUMIF([3]gfs0910a!#REF!,'[3]total hrs'!#REF!,[3]gfs0910a!#REF!)</f>
        <v>#REF!</v>
      </c>
      <c r="BQ826" s="10" t="e">
        <f t="shared" si="1331"/>
        <v>#REF!</v>
      </c>
      <c r="BR826" s="10" t="e">
        <f>SUMIF([3]gfs0910a!#REF!,'[3]total hrs'!#REF!,[3]gfs0910a!#REF!)</f>
        <v>#REF!</v>
      </c>
      <c r="BS826" s="10" t="e">
        <f t="shared" si="1332"/>
        <v>#REF!</v>
      </c>
      <c r="BT826" s="10" t="e">
        <f>SUMIF([3]gfs0910a!#REF!,'[3]total hrs'!#REF!,[3]gfs0910a!#REF!)</f>
        <v>#REF!</v>
      </c>
      <c r="BU826" s="10" t="e">
        <f t="shared" si="1333"/>
        <v>#REF!</v>
      </c>
      <c r="BV826" s="10" t="e">
        <f>SUMIF([3]gfs0910a!#REF!,'[3]total hrs'!#REF!,[3]gfs0910a!#REF!)</f>
        <v>#REF!</v>
      </c>
      <c r="BW826" s="10" t="e">
        <f t="shared" si="1334"/>
        <v>#REF!</v>
      </c>
    </row>
    <row r="827" spans="1:75" ht="21" customHeight="1" x14ac:dyDescent="0.25">
      <c r="A827" s="12">
        <v>52939</v>
      </c>
      <c r="B827" s="12" t="s">
        <v>875</v>
      </c>
      <c r="C827" s="15" t="s">
        <v>20</v>
      </c>
      <c r="D827" s="29">
        <f>SUMIF(general!$C:$C,'control sheet'!$A:$A,general!$K:$K)</f>
        <v>0</v>
      </c>
      <c r="E827" s="5">
        <f>SUMIF(airport!C:C,'control sheet'!A:A,airport!K:K)</f>
        <v>0</v>
      </c>
      <c r="F827" s="5">
        <f>SUMIF(denarau!C:C,'control sheet'!A:A,denarau!K:K)</f>
        <v>0</v>
      </c>
      <c r="G827" s="98">
        <f>SUMIF(fijian!$C:$C,'control sheet'!$A:$A,fijian!$K:$K)</f>
        <v>0</v>
      </c>
      <c r="H827" s="5">
        <f>SUMIF(north!C:C,'control sheet'!A:A,north!K:K)</f>
        <v>0</v>
      </c>
      <c r="I827" s="5"/>
      <c r="J827" s="5"/>
      <c r="L827" s="6">
        <f t="shared" si="1313"/>
        <v>0</v>
      </c>
      <c r="N8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7" s="96">
        <f t="shared" si="1314"/>
        <v>0</v>
      </c>
      <c r="R8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7" s="6">
        <f t="shared" si="1315"/>
        <v>0</v>
      </c>
      <c r="AE827" s="7"/>
      <c r="AF827" s="6">
        <f t="shared" si="1316"/>
        <v>0</v>
      </c>
      <c r="AG827" s="6">
        <f t="shared" si="1317"/>
        <v>0</v>
      </c>
      <c r="AH827" s="6">
        <f t="shared" si="1318"/>
        <v>0</v>
      </c>
      <c r="AI827" s="6">
        <f t="shared" si="1319"/>
        <v>0</v>
      </c>
      <c r="AJ827" s="6">
        <f t="shared" si="1320"/>
        <v>0</v>
      </c>
      <c r="AK827" s="6">
        <f t="shared" si="1321"/>
        <v>0</v>
      </c>
      <c r="AL827" s="6"/>
      <c r="AM8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7" s="9" t="e">
        <f t="shared" si="1322"/>
        <v>#REF!</v>
      </c>
      <c r="BD827" s="9" t="e">
        <f t="shared" si="1323"/>
        <v>#REF!</v>
      </c>
      <c r="BE827" s="9" t="e">
        <f t="shared" si="1324"/>
        <v>#REF!</v>
      </c>
      <c r="BF827" s="9" t="e">
        <f t="shared" si="1325"/>
        <v>#REF!</v>
      </c>
      <c r="BG827" s="9" t="e">
        <f t="shared" si="1326"/>
        <v>#REF!</v>
      </c>
      <c r="BH827" s="9" t="e">
        <f t="shared" si="1327"/>
        <v>#REF!</v>
      </c>
      <c r="BI827" s="9" t="e">
        <f t="shared" si="1328"/>
        <v>#REF!</v>
      </c>
      <c r="BL827" s="10" t="e">
        <f>SUMIF([3]gfs0910a!#REF!,'[3]total hrs'!#REF!,[3]gfs0910a!#REF!)</f>
        <v>#REF!</v>
      </c>
      <c r="BM827" s="10" t="e">
        <f t="shared" si="1329"/>
        <v>#REF!</v>
      </c>
      <c r="BN827" s="10" t="e">
        <f>SUMIF([3]gfs0910a!#REF!,'[3]total hrs'!#REF!,[3]gfs0910a!#REF!)</f>
        <v>#REF!</v>
      </c>
      <c r="BO827" s="10" t="e">
        <f t="shared" si="1330"/>
        <v>#REF!</v>
      </c>
      <c r="BP827" s="10" t="e">
        <f>SUMIF([3]gfs0910a!#REF!,'[3]total hrs'!#REF!,[3]gfs0910a!#REF!)</f>
        <v>#REF!</v>
      </c>
      <c r="BQ827" s="10" t="e">
        <f t="shared" si="1331"/>
        <v>#REF!</v>
      </c>
      <c r="BR827" s="10" t="e">
        <f>SUMIF([3]gfs0910a!#REF!,'[3]total hrs'!#REF!,[3]gfs0910a!#REF!)</f>
        <v>#REF!</v>
      </c>
      <c r="BS827" s="10" t="e">
        <f t="shared" si="1332"/>
        <v>#REF!</v>
      </c>
      <c r="BT827" s="10" t="e">
        <f>SUMIF([3]gfs0910a!#REF!,'[3]total hrs'!#REF!,[3]gfs0910a!#REF!)</f>
        <v>#REF!</v>
      </c>
      <c r="BU827" s="10" t="e">
        <f t="shared" si="1333"/>
        <v>#REF!</v>
      </c>
      <c r="BV827" s="10" t="e">
        <f>SUMIF([3]gfs0910a!#REF!,'[3]total hrs'!#REF!,[3]gfs0910a!#REF!)</f>
        <v>#REF!</v>
      </c>
      <c r="BW827" s="10" t="e">
        <f t="shared" si="1334"/>
        <v>#REF!</v>
      </c>
    </row>
    <row r="828" spans="1:75" ht="21" customHeight="1" x14ac:dyDescent="0.25">
      <c r="A828" s="12">
        <v>52940</v>
      </c>
      <c r="B828" s="12" t="s">
        <v>876</v>
      </c>
      <c r="C828" s="15" t="s">
        <v>20</v>
      </c>
      <c r="D828" s="29">
        <f>SUMIF(general!$C:$C,'control sheet'!$A:$A,general!$K:$K)</f>
        <v>0</v>
      </c>
      <c r="E828" s="5">
        <f>SUMIF(airport!C:C,'control sheet'!A:A,airport!K:K)</f>
        <v>0</v>
      </c>
      <c r="F828" s="5">
        <f>SUMIF(denarau!C:C,'control sheet'!A:A,denarau!K:K)</f>
        <v>0</v>
      </c>
      <c r="G828" s="98">
        <f>SUMIF(fijian!$C:$C,'control sheet'!$A:$A,fijian!$K:$K)</f>
        <v>0</v>
      </c>
      <c r="H828" s="5">
        <f>SUMIF(north!C:C,'control sheet'!A:A,north!K:K)</f>
        <v>0</v>
      </c>
      <c r="I828" s="5"/>
      <c r="J828" s="5"/>
      <c r="L828" s="6">
        <f t="shared" si="1313"/>
        <v>0</v>
      </c>
      <c r="N8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8" s="96">
        <f t="shared" si="1314"/>
        <v>0</v>
      </c>
      <c r="R8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8" s="6">
        <f t="shared" si="1315"/>
        <v>0</v>
      </c>
      <c r="AE828" s="7"/>
      <c r="AF828" s="6">
        <f t="shared" si="1316"/>
        <v>0</v>
      </c>
      <c r="AG828" s="6">
        <f t="shared" si="1317"/>
        <v>0</v>
      </c>
      <c r="AH828" s="6">
        <f t="shared" si="1318"/>
        <v>0</v>
      </c>
      <c r="AI828" s="6">
        <f t="shared" si="1319"/>
        <v>0</v>
      </c>
      <c r="AJ828" s="6">
        <f t="shared" si="1320"/>
        <v>0</v>
      </c>
      <c r="AK828" s="6">
        <f t="shared" si="1321"/>
        <v>0</v>
      </c>
      <c r="AL828" s="6"/>
      <c r="AM8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8" s="9" t="e">
        <f t="shared" si="1322"/>
        <v>#REF!</v>
      </c>
      <c r="BD828" s="9" t="e">
        <f t="shared" si="1323"/>
        <v>#REF!</v>
      </c>
      <c r="BE828" s="9" t="e">
        <f t="shared" si="1324"/>
        <v>#REF!</v>
      </c>
      <c r="BF828" s="9" t="e">
        <f t="shared" si="1325"/>
        <v>#REF!</v>
      </c>
      <c r="BG828" s="9" t="e">
        <f t="shared" si="1326"/>
        <v>#REF!</v>
      </c>
      <c r="BH828" s="9" t="e">
        <f t="shared" si="1327"/>
        <v>#REF!</v>
      </c>
      <c r="BI828" s="9" t="e">
        <f t="shared" si="1328"/>
        <v>#REF!</v>
      </c>
      <c r="BL828" s="10" t="e">
        <f>SUMIF([3]gfs0910a!#REF!,'[3]total hrs'!#REF!,[3]gfs0910a!#REF!)</f>
        <v>#REF!</v>
      </c>
      <c r="BM828" s="10" t="e">
        <f t="shared" si="1329"/>
        <v>#REF!</v>
      </c>
      <c r="BN828" s="10" t="e">
        <f>SUMIF([3]gfs0910a!#REF!,'[3]total hrs'!#REF!,[3]gfs0910a!#REF!)</f>
        <v>#REF!</v>
      </c>
      <c r="BO828" s="10" t="e">
        <f t="shared" si="1330"/>
        <v>#REF!</v>
      </c>
      <c r="BP828" s="10" t="e">
        <f>SUMIF([3]gfs0910a!#REF!,'[3]total hrs'!#REF!,[3]gfs0910a!#REF!)</f>
        <v>#REF!</v>
      </c>
      <c r="BQ828" s="10" t="e">
        <f t="shared" si="1331"/>
        <v>#REF!</v>
      </c>
      <c r="BR828" s="10" t="e">
        <f>SUMIF([3]gfs0910a!#REF!,'[3]total hrs'!#REF!,[3]gfs0910a!#REF!)</f>
        <v>#REF!</v>
      </c>
      <c r="BS828" s="10" t="e">
        <f t="shared" si="1332"/>
        <v>#REF!</v>
      </c>
      <c r="BT828" s="10" t="e">
        <f>SUMIF([3]gfs0910a!#REF!,'[3]total hrs'!#REF!,[3]gfs0910a!#REF!)</f>
        <v>#REF!</v>
      </c>
      <c r="BU828" s="10" t="e">
        <f t="shared" si="1333"/>
        <v>#REF!</v>
      </c>
      <c r="BV828" s="10" t="e">
        <f>SUMIF([3]gfs0910a!#REF!,'[3]total hrs'!#REF!,[3]gfs0910a!#REF!)</f>
        <v>#REF!</v>
      </c>
      <c r="BW828" s="10" t="e">
        <f t="shared" si="1334"/>
        <v>#REF!</v>
      </c>
    </row>
    <row r="829" spans="1:75" ht="21" customHeight="1" x14ac:dyDescent="0.25">
      <c r="A829" s="12">
        <v>52941</v>
      </c>
      <c r="B829" s="12" t="s">
        <v>877</v>
      </c>
      <c r="C829" s="15" t="s">
        <v>20</v>
      </c>
      <c r="D829" s="29">
        <f>SUMIF(general!$C:$C,'control sheet'!$A:$A,general!$K:$K)</f>
        <v>0</v>
      </c>
      <c r="E829" s="5">
        <f>SUMIF(airport!C:C,'control sheet'!A:A,airport!K:K)</f>
        <v>0</v>
      </c>
      <c r="F829" s="5">
        <f>SUMIF(denarau!C:C,'control sheet'!A:A,denarau!K:K)</f>
        <v>0</v>
      </c>
      <c r="G829" s="98">
        <f>SUMIF(fijian!$C:$C,'control sheet'!$A:$A,fijian!$K:$K)</f>
        <v>0</v>
      </c>
      <c r="H829" s="5">
        <f>SUMIF(north!C:C,'control sheet'!A:A,north!K:K)</f>
        <v>0</v>
      </c>
      <c r="I829" s="5"/>
      <c r="J829" s="5"/>
      <c r="L829" s="6">
        <f t="shared" si="1313"/>
        <v>0</v>
      </c>
      <c r="N8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29" s="96">
        <f t="shared" si="1314"/>
        <v>0</v>
      </c>
      <c r="R8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29" s="6">
        <f t="shared" si="1315"/>
        <v>0</v>
      </c>
      <c r="AE829" s="7"/>
      <c r="AF829" s="6">
        <f t="shared" si="1316"/>
        <v>0</v>
      </c>
      <c r="AG829" s="6">
        <f t="shared" si="1317"/>
        <v>0</v>
      </c>
      <c r="AH829" s="6">
        <f t="shared" si="1318"/>
        <v>0</v>
      </c>
      <c r="AI829" s="6">
        <f t="shared" si="1319"/>
        <v>0</v>
      </c>
      <c r="AJ829" s="6">
        <f t="shared" si="1320"/>
        <v>0</v>
      </c>
      <c r="AK829" s="6">
        <f t="shared" si="1321"/>
        <v>0</v>
      </c>
      <c r="AL829" s="6"/>
      <c r="AM8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29" s="9" t="e">
        <f t="shared" si="1322"/>
        <v>#REF!</v>
      </c>
      <c r="BD829" s="9" t="e">
        <f t="shared" si="1323"/>
        <v>#REF!</v>
      </c>
      <c r="BE829" s="9" t="e">
        <f t="shared" si="1324"/>
        <v>#REF!</v>
      </c>
      <c r="BF829" s="9" t="e">
        <f t="shared" si="1325"/>
        <v>#REF!</v>
      </c>
      <c r="BG829" s="9" t="e">
        <f t="shared" si="1326"/>
        <v>#REF!</v>
      </c>
      <c r="BH829" s="9" t="e">
        <f t="shared" si="1327"/>
        <v>#REF!</v>
      </c>
      <c r="BI829" s="9" t="e">
        <f t="shared" si="1328"/>
        <v>#REF!</v>
      </c>
      <c r="BL829" s="10" t="e">
        <f>SUMIF([3]gfs0910a!#REF!,'[3]total hrs'!#REF!,[3]gfs0910a!#REF!)</f>
        <v>#REF!</v>
      </c>
      <c r="BM829" s="10" t="e">
        <f t="shared" si="1329"/>
        <v>#REF!</v>
      </c>
      <c r="BN829" s="10" t="e">
        <f>SUMIF([3]gfs0910a!#REF!,'[3]total hrs'!#REF!,[3]gfs0910a!#REF!)</f>
        <v>#REF!</v>
      </c>
      <c r="BO829" s="10" t="e">
        <f t="shared" si="1330"/>
        <v>#REF!</v>
      </c>
      <c r="BP829" s="10" t="e">
        <f>SUMIF([3]gfs0910a!#REF!,'[3]total hrs'!#REF!,[3]gfs0910a!#REF!)</f>
        <v>#REF!</v>
      </c>
      <c r="BQ829" s="10" t="e">
        <f t="shared" si="1331"/>
        <v>#REF!</v>
      </c>
      <c r="BR829" s="10" t="e">
        <f>SUMIF([3]gfs0910a!#REF!,'[3]total hrs'!#REF!,[3]gfs0910a!#REF!)</f>
        <v>#REF!</v>
      </c>
      <c r="BS829" s="10" t="e">
        <f t="shared" si="1332"/>
        <v>#REF!</v>
      </c>
      <c r="BT829" s="10" t="e">
        <f>SUMIF([3]gfs0910a!#REF!,'[3]total hrs'!#REF!,[3]gfs0910a!#REF!)</f>
        <v>#REF!</v>
      </c>
      <c r="BU829" s="10" t="e">
        <f t="shared" si="1333"/>
        <v>#REF!</v>
      </c>
      <c r="BV829" s="10" t="e">
        <f>SUMIF([3]gfs0910a!#REF!,'[3]total hrs'!#REF!,[3]gfs0910a!#REF!)</f>
        <v>#REF!</v>
      </c>
      <c r="BW829" s="10" t="e">
        <f t="shared" si="1334"/>
        <v>#REF!</v>
      </c>
    </row>
    <row r="830" spans="1:75" ht="21" customHeight="1" x14ac:dyDescent="0.25">
      <c r="A830" s="12">
        <v>52942</v>
      </c>
      <c r="B830" s="12" t="s">
        <v>878</v>
      </c>
      <c r="C830" s="15" t="s">
        <v>20</v>
      </c>
      <c r="D830" s="29">
        <f>SUMIF(general!$C:$C,'control sheet'!$A:$A,general!$K:$K)</f>
        <v>0</v>
      </c>
      <c r="E830" s="5">
        <f>SUMIF(airport!C:C,'control sheet'!A:A,airport!K:K)</f>
        <v>0</v>
      </c>
      <c r="F830" s="5">
        <f>SUMIF(denarau!C:C,'control sheet'!A:A,denarau!K:K)</f>
        <v>0</v>
      </c>
      <c r="G830" s="98">
        <f>SUMIF(fijian!$C:$C,'control sheet'!$A:$A,fijian!$K:$K)</f>
        <v>0</v>
      </c>
      <c r="H830" s="5">
        <f>SUMIF(north!C:C,'control sheet'!A:A,north!K:K)</f>
        <v>0</v>
      </c>
      <c r="I830" s="5"/>
      <c r="J830" s="5"/>
      <c r="L830" s="6">
        <f t="shared" si="1313"/>
        <v>0</v>
      </c>
      <c r="N8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0" s="96">
        <f t="shared" si="1314"/>
        <v>0</v>
      </c>
      <c r="R8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0" s="6">
        <f t="shared" si="1315"/>
        <v>0</v>
      </c>
      <c r="AE830" s="7"/>
      <c r="AF830" s="6">
        <f t="shared" si="1316"/>
        <v>0</v>
      </c>
      <c r="AG830" s="6">
        <f t="shared" si="1317"/>
        <v>0</v>
      </c>
      <c r="AH830" s="6">
        <f t="shared" si="1318"/>
        <v>0</v>
      </c>
      <c r="AI830" s="6">
        <f t="shared" si="1319"/>
        <v>0</v>
      </c>
      <c r="AJ830" s="6">
        <f t="shared" si="1320"/>
        <v>0</v>
      </c>
      <c r="AK830" s="6">
        <f t="shared" si="1321"/>
        <v>0</v>
      </c>
      <c r="AL830" s="6"/>
      <c r="AM8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0" s="9" t="e">
        <f t="shared" si="1322"/>
        <v>#REF!</v>
      </c>
      <c r="BD830" s="9" t="e">
        <f t="shared" si="1323"/>
        <v>#REF!</v>
      </c>
      <c r="BE830" s="9" t="e">
        <f t="shared" si="1324"/>
        <v>#REF!</v>
      </c>
      <c r="BF830" s="9" t="e">
        <f t="shared" si="1325"/>
        <v>#REF!</v>
      </c>
      <c r="BG830" s="9" t="e">
        <f t="shared" si="1326"/>
        <v>#REF!</v>
      </c>
      <c r="BH830" s="9" t="e">
        <f t="shared" si="1327"/>
        <v>#REF!</v>
      </c>
      <c r="BI830" s="9" t="e">
        <f t="shared" si="1328"/>
        <v>#REF!</v>
      </c>
      <c r="BL830" s="10" t="e">
        <f>SUMIF([3]gfs0910a!#REF!,'[3]total hrs'!#REF!,[3]gfs0910a!#REF!)</f>
        <v>#REF!</v>
      </c>
      <c r="BM830" s="10" t="e">
        <f t="shared" si="1329"/>
        <v>#REF!</v>
      </c>
      <c r="BN830" s="10" t="e">
        <f>SUMIF([3]gfs0910a!#REF!,'[3]total hrs'!#REF!,[3]gfs0910a!#REF!)</f>
        <v>#REF!</v>
      </c>
      <c r="BO830" s="10" t="e">
        <f t="shared" si="1330"/>
        <v>#REF!</v>
      </c>
      <c r="BP830" s="10" t="e">
        <f>SUMIF([3]gfs0910a!#REF!,'[3]total hrs'!#REF!,[3]gfs0910a!#REF!)</f>
        <v>#REF!</v>
      </c>
      <c r="BQ830" s="10" t="e">
        <f t="shared" si="1331"/>
        <v>#REF!</v>
      </c>
      <c r="BR830" s="10" t="e">
        <f>SUMIF([3]gfs0910a!#REF!,'[3]total hrs'!#REF!,[3]gfs0910a!#REF!)</f>
        <v>#REF!</v>
      </c>
      <c r="BS830" s="10" t="e">
        <f t="shared" si="1332"/>
        <v>#REF!</v>
      </c>
      <c r="BT830" s="10" t="e">
        <f>SUMIF([3]gfs0910a!#REF!,'[3]total hrs'!#REF!,[3]gfs0910a!#REF!)</f>
        <v>#REF!</v>
      </c>
      <c r="BU830" s="10" t="e">
        <f t="shared" si="1333"/>
        <v>#REF!</v>
      </c>
      <c r="BV830" s="10" t="e">
        <f>SUMIF([3]gfs0910a!#REF!,'[3]total hrs'!#REF!,[3]gfs0910a!#REF!)</f>
        <v>#REF!</v>
      </c>
      <c r="BW830" s="10" t="e">
        <f t="shared" si="1334"/>
        <v>#REF!</v>
      </c>
    </row>
    <row r="831" spans="1:75" ht="21" customHeight="1" x14ac:dyDescent="0.25">
      <c r="A831" s="12">
        <v>52943</v>
      </c>
      <c r="B831" s="12" t="s">
        <v>879</v>
      </c>
      <c r="C831" s="15" t="s">
        <v>20</v>
      </c>
      <c r="D831" s="29">
        <f>SUMIF(general!$C:$C,'control sheet'!$A:$A,general!$K:$K)</f>
        <v>0</v>
      </c>
      <c r="E831" s="5">
        <f>SUMIF(airport!C:C,'control sheet'!A:A,airport!K:K)</f>
        <v>0</v>
      </c>
      <c r="F831" s="5">
        <f>SUMIF(denarau!C:C,'control sheet'!A:A,denarau!K:K)</f>
        <v>0</v>
      </c>
      <c r="G831" s="98">
        <f>SUMIF(fijian!$C:$C,'control sheet'!$A:$A,fijian!$K:$K)</f>
        <v>0</v>
      </c>
      <c r="H831" s="5">
        <f>SUMIF(north!C:C,'control sheet'!A:A,north!K:K)</f>
        <v>0</v>
      </c>
      <c r="I831" s="5"/>
      <c r="J831" s="5"/>
      <c r="L831" s="6">
        <f t="shared" si="1313"/>
        <v>0</v>
      </c>
      <c r="N8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1" s="96">
        <f t="shared" si="1314"/>
        <v>0</v>
      </c>
      <c r="R8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1" s="6">
        <f t="shared" si="1315"/>
        <v>0</v>
      </c>
      <c r="AE831" s="7"/>
      <c r="AF831" s="6">
        <f t="shared" si="1316"/>
        <v>0</v>
      </c>
      <c r="AG831" s="6">
        <f t="shared" si="1317"/>
        <v>0</v>
      </c>
      <c r="AH831" s="6">
        <f t="shared" si="1318"/>
        <v>0</v>
      </c>
      <c r="AI831" s="6">
        <f t="shared" si="1319"/>
        <v>0</v>
      </c>
      <c r="AJ831" s="6">
        <f t="shared" si="1320"/>
        <v>0</v>
      </c>
      <c r="AK831" s="6">
        <f t="shared" si="1321"/>
        <v>0</v>
      </c>
      <c r="AL831" s="6"/>
      <c r="AM8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1" s="9" t="e">
        <f t="shared" si="1322"/>
        <v>#REF!</v>
      </c>
      <c r="BD831" s="9" t="e">
        <f t="shared" si="1323"/>
        <v>#REF!</v>
      </c>
      <c r="BE831" s="9" t="e">
        <f t="shared" si="1324"/>
        <v>#REF!</v>
      </c>
      <c r="BF831" s="9" t="e">
        <f t="shared" si="1325"/>
        <v>#REF!</v>
      </c>
      <c r="BG831" s="9" t="e">
        <f t="shared" si="1326"/>
        <v>#REF!</v>
      </c>
      <c r="BH831" s="9" t="e">
        <f t="shared" si="1327"/>
        <v>#REF!</v>
      </c>
      <c r="BI831" s="9" t="e">
        <f t="shared" si="1328"/>
        <v>#REF!</v>
      </c>
      <c r="BL831" s="10" t="e">
        <f>SUMIF([3]gfs0910a!#REF!,'[3]total hrs'!#REF!,[3]gfs0910a!#REF!)</f>
        <v>#REF!</v>
      </c>
      <c r="BM831" s="10" t="e">
        <f t="shared" si="1329"/>
        <v>#REF!</v>
      </c>
      <c r="BN831" s="10" t="e">
        <f>SUMIF([3]gfs0910a!#REF!,'[3]total hrs'!#REF!,[3]gfs0910a!#REF!)</f>
        <v>#REF!</v>
      </c>
      <c r="BO831" s="10" t="e">
        <f t="shared" si="1330"/>
        <v>#REF!</v>
      </c>
      <c r="BP831" s="10" t="e">
        <f>SUMIF([3]gfs0910a!#REF!,'[3]total hrs'!#REF!,[3]gfs0910a!#REF!)</f>
        <v>#REF!</v>
      </c>
      <c r="BQ831" s="10" t="e">
        <f t="shared" si="1331"/>
        <v>#REF!</v>
      </c>
      <c r="BR831" s="10" t="e">
        <f>SUMIF([3]gfs0910a!#REF!,'[3]total hrs'!#REF!,[3]gfs0910a!#REF!)</f>
        <v>#REF!</v>
      </c>
      <c r="BS831" s="10" t="e">
        <f t="shared" si="1332"/>
        <v>#REF!</v>
      </c>
      <c r="BT831" s="10" t="e">
        <f>SUMIF([3]gfs0910a!#REF!,'[3]total hrs'!#REF!,[3]gfs0910a!#REF!)</f>
        <v>#REF!</v>
      </c>
      <c r="BU831" s="10" t="e">
        <f t="shared" si="1333"/>
        <v>#REF!</v>
      </c>
      <c r="BV831" s="10" t="e">
        <f>SUMIF([3]gfs0910a!#REF!,'[3]total hrs'!#REF!,[3]gfs0910a!#REF!)</f>
        <v>#REF!</v>
      </c>
      <c r="BW831" s="10" t="e">
        <f t="shared" si="1334"/>
        <v>#REF!</v>
      </c>
    </row>
    <row r="832" spans="1:75" ht="21" customHeight="1" x14ac:dyDescent="0.25">
      <c r="A832" s="12">
        <v>52944</v>
      </c>
      <c r="B832" s="12" t="s">
        <v>880</v>
      </c>
      <c r="C832" s="15" t="s">
        <v>20</v>
      </c>
      <c r="D832" s="29">
        <f>SUMIF(general!$C:$C,'control sheet'!$A:$A,general!$K:$K)</f>
        <v>0</v>
      </c>
      <c r="E832" s="5">
        <f>SUMIF(airport!C:C,'control sheet'!A:A,airport!K:K)</f>
        <v>64.5</v>
      </c>
      <c r="F832" s="5">
        <f>SUMIF(denarau!C:C,'control sheet'!A:A,denarau!K:K)</f>
        <v>0</v>
      </c>
      <c r="G832" s="98">
        <f>SUMIF(fijian!$C:$C,'control sheet'!$A:$A,fijian!$K:$K)</f>
        <v>0</v>
      </c>
      <c r="H832" s="5">
        <f>SUMIF(north!C:C,'control sheet'!A:A,north!K:K)</f>
        <v>0</v>
      </c>
      <c r="I832" s="5"/>
      <c r="J832" s="5"/>
      <c r="L832" s="6">
        <f t="shared" si="1313"/>
        <v>64.5</v>
      </c>
      <c r="N8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8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2.5</v>
      </c>
      <c r="Q832" s="96">
        <f t="shared" si="1314"/>
        <v>0</v>
      </c>
      <c r="R8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832" s="6">
        <f t="shared" si="1315"/>
        <v>64.5</v>
      </c>
      <c r="AE832" s="7"/>
      <c r="AF832" s="6">
        <f t="shared" si="1316"/>
        <v>48</v>
      </c>
      <c r="AG832" s="6">
        <f t="shared" si="1317"/>
        <v>14</v>
      </c>
      <c r="AH832" s="6">
        <f t="shared" si="1318"/>
        <v>2.5</v>
      </c>
      <c r="AI832" s="6">
        <f t="shared" si="1319"/>
        <v>0</v>
      </c>
      <c r="AJ832" s="6">
        <f t="shared" si="1320"/>
        <v>0</v>
      </c>
      <c r="AK832" s="6">
        <f t="shared" si="1321"/>
        <v>12</v>
      </c>
      <c r="AL832" s="6"/>
      <c r="AM8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2" s="9" t="e">
        <f t="shared" si="1322"/>
        <v>#REF!</v>
      </c>
      <c r="BD832" s="9" t="e">
        <f t="shared" si="1323"/>
        <v>#REF!</v>
      </c>
      <c r="BE832" s="9" t="e">
        <f t="shared" si="1324"/>
        <v>#REF!</v>
      </c>
      <c r="BF832" s="9" t="e">
        <f t="shared" si="1325"/>
        <v>#REF!</v>
      </c>
      <c r="BG832" s="9" t="e">
        <f t="shared" si="1326"/>
        <v>#REF!</v>
      </c>
      <c r="BH832" s="9" t="e">
        <f t="shared" si="1327"/>
        <v>#REF!</v>
      </c>
      <c r="BI832" s="9" t="e">
        <f t="shared" si="1328"/>
        <v>#REF!</v>
      </c>
      <c r="BL832" s="10" t="e">
        <f>SUMIF([3]gfs0910a!#REF!,'[3]total hrs'!#REF!,[3]gfs0910a!#REF!)</f>
        <v>#REF!</v>
      </c>
      <c r="BM832" s="10" t="e">
        <f t="shared" si="1329"/>
        <v>#REF!</v>
      </c>
      <c r="BN832" s="10" t="e">
        <f>SUMIF([3]gfs0910a!#REF!,'[3]total hrs'!#REF!,[3]gfs0910a!#REF!)</f>
        <v>#REF!</v>
      </c>
      <c r="BO832" s="10" t="e">
        <f t="shared" si="1330"/>
        <v>#REF!</v>
      </c>
      <c r="BP832" s="10" t="e">
        <f>SUMIF([3]gfs0910a!#REF!,'[3]total hrs'!#REF!,[3]gfs0910a!#REF!)</f>
        <v>#REF!</v>
      </c>
      <c r="BQ832" s="10" t="e">
        <f t="shared" si="1331"/>
        <v>#REF!</v>
      </c>
      <c r="BR832" s="10" t="e">
        <f>SUMIF([3]gfs0910a!#REF!,'[3]total hrs'!#REF!,[3]gfs0910a!#REF!)</f>
        <v>#REF!</v>
      </c>
      <c r="BS832" s="10" t="e">
        <f t="shared" si="1332"/>
        <v>#REF!</v>
      </c>
      <c r="BT832" s="10" t="e">
        <f>SUMIF([3]gfs0910a!#REF!,'[3]total hrs'!#REF!,[3]gfs0910a!#REF!)</f>
        <v>#REF!</v>
      </c>
      <c r="BU832" s="10" t="e">
        <f t="shared" si="1333"/>
        <v>#REF!</v>
      </c>
      <c r="BV832" s="10" t="e">
        <f>SUMIF([3]gfs0910a!#REF!,'[3]total hrs'!#REF!,[3]gfs0910a!#REF!)</f>
        <v>#REF!</v>
      </c>
      <c r="BW832" s="10" t="e">
        <f t="shared" si="1334"/>
        <v>#REF!</v>
      </c>
    </row>
    <row r="833" spans="1:75" ht="21" customHeight="1" x14ac:dyDescent="0.25">
      <c r="A833" s="12">
        <v>52945</v>
      </c>
      <c r="B833" s="12" t="s">
        <v>902</v>
      </c>
      <c r="C833" s="15" t="s">
        <v>20</v>
      </c>
      <c r="D833" s="29">
        <f>SUMIF(general!$C:$C,'control sheet'!$A:$A,general!$K:$K)</f>
        <v>0</v>
      </c>
      <c r="E833" s="5">
        <f>SUMIF(airport!C:C,'control sheet'!A:A,airport!K:K)</f>
        <v>37</v>
      </c>
      <c r="F833" s="5">
        <f>SUMIF(denarau!C:C,'control sheet'!A:A,denarau!K:K)</f>
        <v>0</v>
      </c>
      <c r="G833" s="98">
        <f>SUMIF(fijian!$C:$C,'control sheet'!$A:$A,fijian!$K:$K)</f>
        <v>0</v>
      </c>
      <c r="H833" s="5">
        <f>SUMIF(north!C:C,'control sheet'!A:A,north!K:K)</f>
        <v>0</v>
      </c>
      <c r="I833" s="5"/>
      <c r="J833" s="5"/>
      <c r="L833" s="6">
        <f t="shared" si="1313"/>
        <v>37</v>
      </c>
      <c r="N8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34</v>
      </c>
      <c r="O8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</v>
      </c>
      <c r="P8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3" s="96">
        <f t="shared" si="1314"/>
        <v>0</v>
      </c>
      <c r="R8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7.4</v>
      </c>
      <c r="S8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33" s="6">
        <f t="shared" si="1315"/>
        <v>37</v>
      </c>
      <c r="AE833" s="7"/>
      <c r="AF833" s="6">
        <f t="shared" si="1316"/>
        <v>34</v>
      </c>
      <c r="AG833" s="6">
        <f t="shared" si="1317"/>
        <v>3</v>
      </c>
      <c r="AH833" s="6">
        <f t="shared" si="1318"/>
        <v>0</v>
      </c>
      <c r="AI833" s="6">
        <f t="shared" si="1319"/>
        <v>0</v>
      </c>
      <c r="AJ833" s="6">
        <f t="shared" si="1320"/>
        <v>7.4</v>
      </c>
      <c r="AK833" s="6">
        <f t="shared" si="1321"/>
        <v>6</v>
      </c>
      <c r="AL833" s="6"/>
      <c r="AM8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3" s="9" t="e">
        <f t="shared" si="1322"/>
        <v>#REF!</v>
      </c>
      <c r="BD833" s="9" t="e">
        <f t="shared" si="1323"/>
        <v>#REF!</v>
      </c>
      <c r="BE833" s="9" t="e">
        <f t="shared" si="1324"/>
        <v>#REF!</v>
      </c>
      <c r="BF833" s="9" t="e">
        <f t="shared" si="1325"/>
        <v>#REF!</v>
      </c>
      <c r="BG833" s="9" t="e">
        <f t="shared" si="1326"/>
        <v>#REF!</v>
      </c>
      <c r="BH833" s="9" t="e">
        <f t="shared" si="1327"/>
        <v>#REF!</v>
      </c>
      <c r="BI833" s="9" t="e">
        <f t="shared" si="1328"/>
        <v>#REF!</v>
      </c>
      <c r="BL833" s="10" t="e">
        <f>SUMIF([3]gfs0910a!#REF!,'[3]total hrs'!#REF!,[3]gfs0910a!#REF!)</f>
        <v>#REF!</v>
      </c>
      <c r="BM833" s="10" t="e">
        <f t="shared" si="1329"/>
        <v>#REF!</v>
      </c>
      <c r="BN833" s="10" t="e">
        <f>SUMIF([3]gfs0910a!#REF!,'[3]total hrs'!#REF!,[3]gfs0910a!#REF!)</f>
        <v>#REF!</v>
      </c>
      <c r="BO833" s="10" t="e">
        <f t="shared" si="1330"/>
        <v>#REF!</v>
      </c>
      <c r="BP833" s="10" t="e">
        <f>SUMIF([3]gfs0910a!#REF!,'[3]total hrs'!#REF!,[3]gfs0910a!#REF!)</f>
        <v>#REF!</v>
      </c>
      <c r="BQ833" s="10" t="e">
        <f t="shared" si="1331"/>
        <v>#REF!</v>
      </c>
      <c r="BR833" s="10" t="e">
        <f>SUMIF([3]gfs0910a!#REF!,'[3]total hrs'!#REF!,[3]gfs0910a!#REF!)</f>
        <v>#REF!</v>
      </c>
      <c r="BS833" s="10" t="e">
        <f t="shared" si="1332"/>
        <v>#REF!</v>
      </c>
      <c r="BT833" s="10" t="e">
        <f>SUMIF([3]gfs0910a!#REF!,'[3]total hrs'!#REF!,[3]gfs0910a!#REF!)</f>
        <v>#REF!</v>
      </c>
      <c r="BU833" s="10" t="e">
        <f t="shared" si="1333"/>
        <v>#REF!</v>
      </c>
      <c r="BV833" s="10" t="e">
        <f>SUMIF([3]gfs0910a!#REF!,'[3]total hrs'!#REF!,[3]gfs0910a!#REF!)</f>
        <v>#REF!</v>
      </c>
      <c r="BW833" s="10" t="e">
        <f t="shared" si="1334"/>
        <v>#REF!</v>
      </c>
    </row>
    <row r="834" spans="1:75" ht="21" customHeight="1" x14ac:dyDescent="0.25">
      <c r="A834" s="12">
        <v>52946</v>
      </c>
      <c r="B834" s="12" t="s">
        <v>903</v>
      </c>
      <c r="C834" s="15" t="s">
        <v>20</v>
      </c>
      <c r="D834" s="29">
        <f>SUMIF(general!$C:$C,'control sheet'!$A:$A,general!$K:$K)</f>
        <v>0</v>
      </c>
      <c r="E834" s="5">
        <f>SUMIF(airport!C:C,'control sheet'!A:A,airport!K:K)</f>
        <v>0</v>
      </c>
      <c r="F834" s="5">
        <f>SUMIF(denarau!C:C,'control sheet'!A:A,denarau!K:K)</f>
        <v>0</v>
      </c>
      <c r="G834" s="98">
        <f>SUMIF(fijian!$C:$C,'control sheet'!$A:$A,fijian!$K:$K)</f>
        <v>0</v>
      </c>
      <c r="H834" s="5">
        <f>SUMIF(north!C:C,'control sheet'!A:A,north!K:K)</f>
        <v>0</v>
      </c>
      <c r="I834" s="5"/>
      <c r="J834" s="5"/>
      <c r="L834" s="6">
        <f t="shared" si="1313"/>
        <v>0</v>
      </c>
      <c r="N8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4" s="96">
        <f t="shared" si="1314"/>
        <v>0</v>
      </c>
      <c r="R8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4" s="6">
        <f t="shared" si="1315"/>
        <v>0</v>
      </c>
      <c r="AE834" s="7"/>
      <c r="AF834" s="6">
        <f t="shared" si="1316"/>
        <v>0</v>
      </c>
      <c r="AG834" s="6">
        <f t="shared" si="1317"/>
        <v>0</v>
      </c>
      <c r="AH834" s="6">
        <f t="shared" si="1318"/>
        <v>0</v>
      </c>
      <c r="AI834" s="6">
        <f t="shared" si="1319"/>
        <v>0</v>
      </c>
      <c r="AJ834" s="6">
        <f t="shared" si="1320"/>
        <v>0</v>
      </c>
      <c r="AK834" s="6">
        <f t="shared" si="1321"/>
        <v>0</v>
      </c>
      <c r="AL834" s="6"/>
      <c r="AM8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4" s="9" t="e">
        <f t="shared" si="1322"/>
        <v>#REF!</v>
      </c>
      <c r="BD834" s="9" t="e">
        <f t="shared" si="1323"/>
        <v>#REF!</v>
      </c>
      <c r="BE834" s="9" t="e">
        <f t="shared" si="1324"/>
        <v>#REF!</v>
      </c>
      <c r="BF834" s="9" t="e">
        <f t="shared" si="1325"/>
        <v>#REF!</v>
      </c>
      <c r="BG834" s="9" t="e">
        <f t="shared" si="1326"/>
        <v>#REF!</v>
      </c>
      <c r="BH834" s="9" t="e">
        <f t="shared" si="1327"/>
        <v>#REF!</v>
      </c>
      <c r="BI834" s="9" t="e">
        <f t="shared" si="1328"/>
        <v>#REF!</v>
      </c>
      <c r="BL834" s="10" t="e">
        <f>SUMIF([3]gfs0910a!#REF!,'[3]total hrs'!#REF!,[3]gfs0910a!#REF!)</f>
        <v>#REF!</v>
      </c>
      <c r="BM834" s="10" t="e">
        <f t="shared" si="1329"/>
        <v>#REF!</v>
      </c>
      <c r="BN834" s="10" t="e">
        <f>SUMIF([3]gfs0910a!#REF!,'[3]total hrs'!#REF!,[3]gfs0910a!#REF!)</f>
        <v>#REF!</v>
      </c>
      <c r="BO834" s="10" t="e">
        <f t="shared" si="1330"/>
        <v>#REF!</v>
      </c>
      <c r="BP834" s="10" t="e">
        <f>SUMIF([3]gfs0910a!#REF!,'[3]total hrs'!#REF!,[3]gfs0910a!#REF!)</f>
        <v>#REF!</v>
      </c>
      <c r="BQ834" s="10" t="e">
        <f t="shared" si="1331"/>
        <v>#REF!</v>
      </c>
      <c r="BR834" s="10" t="e">
        <f>SUMIF([3]gfs0910a!#REF!,'[3]total hrs'!#REF!,[3]gfs0910a!#REF!)</f>
        <v>#REF!</v>
      </c>
      <c r="BS834" s="10" t="e">
        <f t="shared" si="1332"/>
        <v>#REF!</v>
      </c>
      <c r="BT834" s="10" t="e">
        <f>SUMIF([3]gfs0910a!#REF!,'[3]total hrs'!#REF!,[3]gfs0910a!#REF!)</f>
        <v>#REF!</v>
      </c>
      <c r="BU834" s="10" t="e">
        <f t="shared" si="1333"/>
        <v>#REF!</v>
      </c>
      <c r="BV834" s="10" t="e">
        <f>SUMIF([3]gfs0910a!#REF!,'[3]total hrs'!#REF!,[3]gfs0910a!#REF!)</f>
        <v>#REF!</v>
      </c>
      <c r="BW834" s="10" t="e">
        <f t="shared" si="1334"/>
        <v>#REF!</v>
      </c>
    </row>
    <row r="835" spans="1:75" ht="21" customHeight="1" x14ac:dyDescent="0.25">
      <c r="A835" s="12">
        <v>52947</v>
      </c>
      <c r="B835" s="12" t="s">
        <v>883</v>
      </c>
      <c r="C835" s="15" t="s">
        <v>20</v>
      </c>
      <c r="D835" s="29">
        <f>SUMIF(general!$C:$C,'control sheet'!$A:$A,general!$K:$K)</f>
        <v>0</v>
      </c>
      <c r="E835" s="5">
        <f>SUMIF(airport!C:C,'control sheet'!A:A,airport!K:K)</f>
        <v>0</v>
      </c>
      <c r="F835" s="5">
        <f>SUMIF(denarau!C:C,'control sheet'!A:A,denarau!K:K)</f>
        <v>0</v>
      </c>
      <c r="G835" s="98">
        <f>SUMIF(fijian!$C:$C,'control sheet'!$A:$A,fijian!$K:$K)</f>
        <v>0</v>
      </c>
      <c r="H835" s="5">
        <f>SUMIF(north!C:C,'control sheet'!A:A,north!K:K)</f>
        <v>0</v>
      </c>
      <c r="I835" s="5"/>
      <c r="J835" s="5"/>
      <c r="L835" s="6">
        <f t="shared" si="1313"/>
        <v>0</v>
      </c>
      <c r="N8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5" s="96">
        <f t="shared" si="1314"/>
        <v>0</v>
      </c>
      <c r="R8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5" s="6">
        <f t="shared" si="1315"/>
        <v>0</v>
      </c>
      <c r="AE835" s="7"/>
      <c r="AF835" s="6">
        <f t="shared" si="1316"/>
        <v>0</v>
      </c>
      <c r="AG835" s="6">
        <f t="shared" si="1317"/>
        <v>0</v>
      </c>
      <c r="AH835" s="6">
        <f t="shared" si="1318"/>
        <v>0</v>
      </c>
      <c r="AI835" s="6">
        <f t="shared" si="1319"/>
        <v>0</v>
      </c>
      <c r="AJ835" s="6">
        <f t="shared" si="1320"/>
        <v>0</v>
      </c>
      <c r="AK835" s="6">
        <f t="shared" si="1321"/>
        <v>0</v>
      </c>
      <c r="AL835" s="6"/>
      <c r="AM8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5" s="9" t="e">
        <f t="shared" si="1322"/>
        <v>#REF!</v>
      </c>
      <c r="BD835" s="9" t="e">
        <f t="shared" si="1323"/>
        <v>#REF!</v>
      </c>
      <c r="BE835" s="9" t="e">
        <f t="shared" si="1324"/>
        <v>#REF!</v>
      </c>
      <c r="BF835" s="9" t="e">
        <f t="shared" si="1325"/>
        <v>#REF!</v>
      </c>
      <c r="BG835" s="9" t="e">
        <f t="shared" si="1326"/>
        <v>#REF!</v>
      </c>
      <c r="BH835" s="9" t="e">
        <f t="shared" si="1327"/>
        <v>#REF!</v>
      </c>
      <c r="BI835" s="9" t="e">
        <f t="shared" si="1328"/>
        <v>#REF!</v>
      </c>
      <c r="BL835" s="10" t="e">
        <f>SUMIF([3]gfs0910a!#REF!,'[3]total hrs'!#REF!,[3]gfs0910a!#REF!)</f>
        <v>#REF!</v>
      </c>
      <c r="BM835" s="10" t="e">
        <f t="shared" si="1329"/>
        <v>#REF!</v>
      </c>
      <c r="BN835" s="10" t="e">
        <f>SUMIF([3]gfs0910a!#REF!,'[3]total hrs'!#REF!,[3]gfs0910a!#REF!)</f>
        <v>#REF!</v>
      </c>
      <c r="BO835" s="10" t="e">
        <f t="shared" si="1330"/>
        <v>#REF!</v>
      </c>
      <c r="BP835" s="10" t="e">
        <f>SUMIF([3]gfs0910a!#REF!,'[3]total hrs'!#REF!,[3]gfs0910a!#REF!)</f>
        <v>#REF!</v>
      </c>
      <c r="BQ835" s="10" t="e">
        <f t="shared" si="1331"/>
        <v>#REF!</v>
      </c>
      <c r="BR835" s="10" t="e">
        <f>SUMIF([3]gfs0910a!#REF!,'[3]total hrs'!#REF!,[3]gfs0910a!#REF!)</f>
        <v>#REF!</v>
      </c>
      <c r="BS835" s="10" t="e">
        <f t="shared" si="1332"/>
        <v>#REF!</v>
      </c>
      <c r="BT835" s="10" t="e">
        <f>SUMIF([3]gfs0910a!#REF!,'[3]total hrs'!#REF!,[3]gfs0910a!#REF!)</f>
        <v>#REF!</v>
      </c>
      <c r="BU835" s="10" t="e">
        <f t="shared" si="1333"/>
        <v>#REF!</v>
      </c>
      <c r="BV835" s="10" t="e">
        <f>SUMIF([3]gfs0910a!#REF!,'[3]total hrs'!#REF!,[3]gfs0910a!#REF!)</f>
        <v>#REF!</v>
      </c>
      <c r="BW835" s="10" t="e">
        <f t="shared" si="1334"/>
        <v>#REF!</v>
      </c>
    </row>
    <row r="836" spans="1:75" ht="21" customHeight="1" x14ac:dyDescent="0.25">
      <c r="A836" s="12">
        <v>52948</v>
      </c>
      <c r="B836" s="12" t="s">
        <v>884</v>
      </c>
      <c r="C836" s="15" t="s">
        <v>20</v>
      </c>
      <c r="D836" s="29">
        <f>SUMIF(general!$C:$C,'control sheet'!$A:$A,general!$K:$K)</f>
        <v>0</v>
      </c>
      <c r="E836" s="5">
        <f>SUMIF(airport!C:C,'control sheet'!A:A,airport!K:K)</f>
        <v>0</v>
      </c>
      <c r="F836" s="5">
        <f>SUMIF(denarau!C:C,'control sheet'!A:A,denarau!K:K)</f>
        <v>0</v>
      </c>
      <c r="G836" s="98">
        <f>SUMIF(fijian!$C:$C,'control sheet'!$A:$A,fijian!$K:$K)</f>
        <v>0</v>
      </c>
      <c r="H836" s="5">
        <f>SUMIF(north!C:C,'control sheet'!A:A,north!K:K)</f>
        <v>0</v>
      </c>
      <c r="I836" s="5"/>
      <c r="J836" s="5"/>
      <c r="L836" s="6">
        <f t="shared" si="1313"/>
        <v>0</v>
      </c>
      <c r="N8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6" s="96">
        <f t="shared" si="1314"/>
        <v>0</v>
      </c>
      <c r="R8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6" s="6">
        <f t="shared" si="1315"/>
        <v>0</v>
      </c>
      <c r="AE836" s="7"/>
      <c r="AF836" s="6">
        <f t="shared" si="1316"/>
        <v>0</v>
      </c>
      <c r="AG836" s="6">
        <f t="shared" si="1317"/>
        <v>0</v>
      </c>
      <c r="AH836" s="6">
        <f t="shared" si="1318"/>
        <v>0</v>
      </c>
      <c r="AI836" s="6">
        <f t="shared" si="1319"/>
        <v>0</v>
      </c>
      <c r="AJ836" s="6">
        <f t="shared" si="1320"/>
        <v>0</v>
      </c>
      <c r="AK836" s="6">
        <f t="shared" si="1321"/>
        <v>0</v>
      </c>
      <c r="AL836" s="6"/>
      <c r="AM8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6" s="9" t="e">
        <f t="shared" si="1322"/>
        <v>#REF!</v>
      </c>
      <c r="BD836" s="9" t="e">
        <f t="shared" si="1323"/>
        <v>#REF!</v>
      </c>
      <c r="BE836" s="9" t="e">
        <f t="shared" si="1324"/>
        <v>#REF!</v>
      </c>
      <c r="BF836" s="9" t="e">
        <f t="shared" si="1325"/>
        <v>#REF!</v>
      </c>
      <c r="BG836" s="9" t="e">
        <f t="shared" si="1326"/>
        <v>#REF!</v>
      </c>
      <c r="BH836" s="9" t="e">
        <f t="shared" si="1327"/>
        <v>#REF!</v>
      </c>
      <c r="BI836" s="9" t="e">
        <f t="shared" si="1328"/>
        <v>#REF!</v>
      </c>
      <c r="BL836" s="10" t="e">
        <f>SUMIF([3]gfs0910a!#REF!,'[3]total hrs'!#REF!,[3]gfs0910a!#REF!)</f>
        <v>#REF!</v>
      </c>
      <c r="BM836" s="10" t="e">
        <f t="shared" si="1329"/>
        <v>#REF!</v>
      </c>
      <c r="BN836" s="10" t="e">
        <f>SUMIF([3]gfs0910a!#REF!,'[3]total hrs'!#REF!,[3]gfs0910a!#REF!)</f>
        <v>#REF!</v>
      </c>
      <c r="BO836" s="10" t="e">
        <f t="shared" si="1330"/>
        <v>#REF!</v>
      </c>
      <c r="BP836" s="10" t="e">
        <f>SUMIF([3]gfs0910a!#REF!,'[3]total hrs'!#REF!,[3]gfs0910a!#REF!)</f>
        <v>#REF!</v>
      </c>
      <c r="BQ836" s="10" t="e">
        <f t="shared" si="1331"/>
        <v>#REF!</v>
      </c>
      <c r="BR836" s="10" t="e">
        <f>SUMIF([3]gfs0910a!#REF!,'[3]total hrs'!#REF!,[3]gfs0910a!#REF!)</f>
        <v>#REF!</v>
      </c>
      <c r="BS836" s="10" t="e">
        <f t="shared" si="1332"/>
        <v>#REF!</v>
      </c>
      <c r="BT836" s="10" t="e">
        <f>SUMIF([3]gfs0910a!#REF!,'[3]total hrs'!#REF!,[3]gfs0910a!#REF!)</f>
        <v>#REF!</v>
      </c>
      <c r="BU836" s="10" t="e">
        <f t="shared" si="1333"/>
        <v>#REF!</v>
      </c>
      <c r="BV836" s="10" t="e">
        <f>SUMIF([3]gfs0910a!#REF!,'[3]total hrs'!#REF!,[3]gfs0910a!#REF!)</f>
        <v>#REF!</v>
      </c>
      <c r="BW836" s="10" t="e">
        <f t="shared" si="1334"/>
        <v>#REF!</v>
      </c>
    </row>
    <row r="837" spans="1:75" ht="21" customHeight="1" x14ac:dyDescent="0.25">
      <c r="A837" s="12">
        <v>52949</v>
      </c>
      <c r="B837" s="12" t="s">
        <v>904</v>
      </c>
      <c r="C837" s="15" t="s">
        <v>20</v>
      </c>
      <c r="D837" s="29">
        <f>SUMIF(general!$C:$C,'control sheet'!$A:$A,general!$K:$K)</f>
        <v>0</v>
      </c>
      <c r="E837" s="5">
        <f>SUMIF(airport!C:C,'control sheet'!A:A,airport!K:K)</f>
        <v>0</v>
      </c>
      <c r="F837" s="5">
        <f>SUMIF(denarau!C:C,'control sheet'!A:A,denarau!K:K)</f>
        <v>0</v>
      </c>
      <c r="G837" s="98">
        <f>SUMIF(fijian!$C:$C,'control sheet'!$A:$A,fijian!$K:$K)</f>
        <v>0</v>
      </c>
      <c r="H837" s="5">
        <f>SUMIF(north!C:C,'control sheet'!A:A,north!K:K)</f>
        <v>0</v>
      </c>
      <c r="I837" s="5"/>
      <c r="J837" s="5"/>
      <c r="L837" s="6">
        <f t="shared" si="1313"/>
        <v>0</v>
      </c>
      <c r="N8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7" s="96">
        <f t="shared" si="1314"/>
        <v>0</v>
      </c>
      <c r="R8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7" s="6">
        <f t="shared" si="1315"/>
        <v>0</v>
      </c>
      <c r="AE837" s="7"/>
      <c r="AF837" s="6">
        <f t="shared" si="1316"/>
        <v>0</v>
      </c>
      <c r="AG837" s="6">
        <f t="shared" si="1317"/>
        <v>0</v>
      </c>
      <c r="AH837" s="6">
        <f t="shared" si="1318"/>
        <v>0</v>
      </c>
      <c r="AI837" s="6">
        <f t="shared" si="1319"/>
        <v>0</v>
      </c>
      <c r="AJ837" s="6">
        <f t="shared" si="1320"/>
        <v>0</v>
      </c>
      <c r="AK837" s="6">
        <f t="shared" si="1321"/>
        <v>0</v>
      </c>
      <c r="AL837" s="6"/>
      <c r="AM8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7" s="9" t="e">
        <f t="shared" si="1322"/>
        <v>#REF!</v>
      </c>
      <c r="BD837" s="9" t="e">
        <f t="shared" si="1323"/>
        <v>#REF!</v>
      </c>
      <c r="BE837" s="9" t="e">
        <f t="shared" si="1324"/>
        <v>#REF!</v>
      </c>
      <c r="BF837" s="9" t="e">
        <f t="shared" si="1325"/>
        <v>#REF!</v>
      </c>
      <c r="BG837" s="9" t="e">
        <f t="shared" si="1326"/>
        <v>#REF!</v>
      </c>
      <c r="BH837" s="9" t="e">
        <f t="shared" si="1327"/>
        <v>#REF!</v>
      </c>
      <c r="BI837" s="9" t="e">
        <f t="shared" si="1328"/>
        <v>#REF!</v>
      </c>
      <c r="BL837" s="10" t="e">
        <f>SUMIF([3]gfs0910a!#REF!,'[3]total hrs'!#REF!,[3]gfs0910a!#REF!)</f>
        <v>#REF!</v>
      </c>
      <c r="BM837" s="10" t="e">
        <f t="shared" si="1329"/>
        <v>#REF!</v>
      </c>
      <c r="BN837" s="10" t="e">
        <f>SUMIF([3]gfs0910a!#REF!,'[3]total hrs'!#REF!,[3]gfs0910a!#REF!)</f>
        <v>#REF!</v>
      </c>
      <c r="BO837" s="10" t="e">
        <f t="shared" si="1330"/>
        <v>#REF!</v>
      </c>
      <c r="BP837" s="10" t="e">
        <f>SUMIF([3]gfs0910a!#REF!,'[3]total hrs'!#REF!,[3]gfs0910a!#REF!)</f>
        <v>#REF!</v>
      </c>
      <c r="BQ837" s="10" t="e">
        <f t="shared" si="1331"/>
        <v>#REF!</v>
      </c>
      <c r="BR837" s="10" t="e">
        <f>SUMIF([3]gfs0910a!#REF!,'[3]total hrs'!#REF!,[3]gfs0910a!#REF!)</f>
        <v>#REF!</v>
      </c>
      <c r="BS837" s="10" t="e">
        <f t="shared" si="1332"/>
        <v>#REF!</v>
      </c>
      <c r="BT837" s="10" t="e">
        <f>SUMIF([3]gfs0910a!#REF!,'[3]total hrs'!#REF!,[3]gfs0910a!#REF!)</f>
        <v>#REF!</v>
      </c>
      <c r="BU837" s="10" t="e">
        <f t="shared" si="1333"/>
        <v>#REF!</v>
      </c>
      <c r="BV837" s="10" t="e">
        <f>SUMIF([3]gfs0910a!#REF!,'[3]total hrs'!#REF!,[3]gfs0910a!#REF!)</f>
        <v>#REF!</v>
      </c>
      <c r="BW837" s="10" t="e">
        <f t="shared" si="1334"/>
        <v>#REF!</v>
      </c>
    </row>
    <row r="838" spans="1:75" ht="21" customHeight="1" x14ac:dyDescent="0.25">
      <c r="A838" s="12">
        <v>52950</v>
      </c>
      <c r="B838" s="12" t="s">
        <v>905</v>
      </c>
      <c r="C838" s="15" t="s">
        <v>20</v>
      </c>
      <c r="D838" s="29">
        <f>SUMIF(general!$C:$C,'control sheet'!$A:$A,general!$K:$K)</f>
        <v>0</v>
      </c>
      <c r="E838" s="5">
        <f>SUMIF(airport!C:C,'control sheet'!A:A,airport!K:K)</f>
        <v>0</v>
      </c>
      <c r="F838" s="5">
        <f>SUMIF(denarau!C:C,'control sheet'!A:A,denarau!K:K)</f>
        <v>0</v>
      </c>
      <c r="G838" s="98">
        <f>SUMIF(fijian!$C:$C,'control sheet'!$A:$A,fijian!$K:$K)</f>
        <v>0</v>
      </c>
      <c r="H838" s="5">
        <f>SUMIF(north!C:C,'control sheet'!A:A,north!K:K)</f>
        <v>0</v>
      </c>
      <c r="I838" s="5"/>
      <c r="J838" s="5"/>
      <c r="L838" s="6">
        <f t="shared" si="1313"/>
        <v>0</v>
      </c>
      <c r="N8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8" s="96">
        <f t="shared" si="1314"/>
        <v>0</v>
      </c>
      <c r="R8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8" s="6">
        <f t="shared" si="1315"/>
        <v>0</v>
      </c>
      <c r="AE838" s="7"/>
      <c r="AF838" s="6">
        <f t="shared" si="1316"/>
        <v>0</v>
      </c>
      <c r="AG838" s="6">
        <f t="shared" si="1317"/>
        <v>0</v>
      </c>
      <c r="AH838" s="6">
        <f t="shared" si="1318"/>
        <v>0</v>
      </c>
      <c r="AI838" s="6">
        <f t="shared" si="1319"/>
        <v>0</v>
      </c>
      <c r="AJ838" s="6">
        <f t="shared" si="1320"/>
        <v>0</v>
      </c>
      <c r="AK838" s="6">
        <f t="shared" si="1321"/>
        <v>0</v>
      </c>
      <c r="AL838" s="6"/>
      <c r="AM8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8" s="9" t="e">
        <f t="shared" si="1322"/>
        <v>#REF!</v>
      </c>
      <c r="BD838" s="9" t="e">
        <f t="shared" si="1323"/>
        <v>#REF!</v>
      </c>
      <c r="BE838" s="9" t="e">
        <f t="shared" si="1324"/>
        <v>#REF!</v>
      </c>
      <c r="BF838" s="9" t="e">
        <f t="shared" si="1325"/>
        <v>#REF!</v>
      </c>
      <c r="BG838" s="9" t="e">
        <f t="shared" si="1326"/>
        <v>#REF!</v>
      </c>
      <c r="BH838" s="9" t="e">
        <f t="shared" si="1327"/>
        <v>#REF!</v>
      </c>
      <c r="BI838" s="9" t="e">
        <f t="shared" si="1328"/>
        <v>#REF!</v>
      </c>
      <c r="BL838" s="10" t="e">
        <f>SUMIF([3]gfs0910a!#REF!,'[3]total hrs'!#REF!,[3]gfs0910a!#REF!)</f>
        <v>#REF!</v>
      </c>
      <c r="BM838" s="10" t="e">
        <f t="shared" si="1329"/>
        <v>#REF!</v>
      </c>
      <c r="BN838" s="10" t="e">
        <f>SUMIF([3]gfs0910a!#REF!,'[3]total hrs'!#REF!,[3]gfs0910a!#REF!)</f>
        <v>#REF!</v>
      </c>
      <c r="BO838" s="10" t="e">
        <f t="shared" si="1330"/>
        <v>#REF!</v>
      </c>
      <c r="BP838" s="10" t="e">
        <f>SUMIF([3]gfs0910a!#REF!,'[3]total hrs'!#REF!,[3]gfs0910a!#REF!)</f>
        <v>#REF!</v>
      </c>
      <c r="BQ838" s="10" t="e">
        <f t="shared" si="1331"/>
        <v>#REF!</v>
      </c>
      <c r="BR838" s="10" t="e">
        <f>SUMIF([3]gfs0910a!#REF!,'[3]total hrs'!#REF!,[3]gfs0910a!#REF!)</f>
        <v>#REF!</v>
      </c>
      <c r="BS838" s="10" t="e">
        <f t="shared" si="1332"/>
        <v>#REF!</v>
      </c>
      <c r="BT838" s="10" t="e">
        <f>SUMIF([3]gfs0910a!#REF!,'[3]total hrs'!#REF!,[3]gfs0910a!#REF!)</f>
        <v>#REF!</v>
      </c>
      <c r="BU838" s="10" t="e">
        <f t="shared" si="1333"/>
        <v>#REF!</v>
      </c>
      <c r="BV838" s="10" t="e">
        <f>SUMIF([3]gfs0910a!#REF!,'[3]total hrs'!#REF!,[3]gfs0910a!#REF!)</f>
        <v>#REF!</v>
      </c>
      <c r="BW838" s="10" t="e">
        <f t="shared" si="1334"/>
        <v>#REF!</v>
      </c>
    </row>
    <row r="839" spans="1:75" ht="21" customHeight="1" x14ac:dyDescent="0.25">
      <c r="A839" s="12">
        <v>52951</v>
      </c>
      <c r="B839" s="12" t="s">
        <v>906</v>
      </c>
      <c r="C839" s="15" t="s">
        <v>20</v>
      </c>
      <c r="D839" s="29">
        <f>SUMIF(general!$C:$C,'control sheet'!$A:$A,general!$K:$K)</f>
        <v>0</v>
      </c>
      <c r="E839" s="5">
        <f>SUMIF(airport!C:C,'control sheet'!A:A,airport!K:K)</f>
        <v>0</v>
      </c>
      <c r="F839" s="5">
        <f>SUMIF(denarau!C:C,'control sheet'!A:A,denarau!K:K)</f>
        <v>0</v>
      </c>
      <c r="G839" s="98">
        <f>SUMIF(fijian!$C:$C,'control sheet'!$A:$A,fijian!$K:$K)</f>
        <v>0</v>
      </c>
      <c r="H839" s="5">
        <f>SUMIF(north!C:C,'control sheet'!A:A,north!K:K)</f>
        <v>0</v>
      </c>
      <c r="I839" s="5"/>
      <c r="J839" s="5"/>
      <c r="L839" s="6">
        <f t="shared" si="1313"/>
        <v>0</v>
      </c>
      <c r="N8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39" s="96">
        <f t="shared" si="1314"/>
        <v>0</v>
      </c>
      <c r="R8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39" s="6">
        <f t="shared" si="1315"/>
        <v>0</v>
      </c>
      <c r="AE839" s="7"/>
      <c r="AF839" s="6">
        <f t="shared" si="1316"/>
        <v>0</v>
      </c>
      <c r="AG839" s="6">
        <f t="shared" si="1317"/>
        <v>0</v>
      </c>
      <c r="AH839" s="6">
        <f t="shared" si="1318"/>
        <v>0</v>
      </c>
      <c r="AI839" s="6">
        <f t="shared" si="1319"/>
        <v>0</v>
      </c>
      <c r="AJ839" s="6">
        <f t="shared" si="1320"/>
        <v>0</v>
      </c>
      <c r="AK839" s="6">
        <f t="shared" si="1321"/>
        <v>0</v>
      </c>
      <c r="AL839" s="6"/>
      <c r="AM8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39" s="9" t="e">
        <f t="shared" si="1322"/>
        <v>#REF!</v>
      </c>
      <c r="BD839" s="9" t="e">
        <f t="shared" si="1323"/>
        <v>#REF!</v>
      </c>
      <c r="BE839" s="9" t="e">
        <f t="shared" si="1324"/>
        <v>#REF!</v>
      </c>
      <c r="BF839" s="9" t="e">
        <f t="shared" si="1325"/>
        <v>#REF!</v>
      </c>
      <c r="BG839" s="9" t="e">
        <f t="shared" si="1326"/>
        <v>#REF!</v>
      </c>
      <c r="BH839" s="9" t="e">
        <f t="shared" si="1327"/>
        <v>#REF!</v>
      </c>
      <c r="BI839" s="9" t="e">
        <f t="shared" si="1328"/>
        <v>#REF!</v>
      </c>
      <c r="BL839" s="10" t="e">
        <f>SUMIF([3]gfs0910a!#REF!,'[3]total hrs'!#REF!,[3]gfs0910a!#REF!)</f>
        <v>#REF!</v>
      </c>
      <c r="BM839" s="10" t="e">
        <f t="shared" si="1329"/>
        <v>#REF!</v>
      </c>
      <c r="BN839" s="10" t="e">
        <f>SUMIF([3]gfs0910a!#REF!,'[3]total hrs'!#REF!,[3]gfs0910a!#REF!)</f>
        <v>#REF!</v>
      </c>
      <c r="BO839" s="10" t="e">
        <f t="shared" si="1330"/>
        <v>#REF!</v>
      </c>
      <c r="BP839" s="10" t="e">
        <f>SUMIF([3]gfs0910a!#REF!,'[3]total hrs'!#REF!,[3]gfs0910a!#REF!)</f>
        <v>#REF!</v>
      </c>
      <c r="BQ839" s="10" t="e">
        <f t="shared" si="1331"/>
        <v>#REF!</v>
      </c>
      <c r="BR839" s="10" t="e">
        <f>SUMIF([3]gfs0910a!#REF!,'[3]total hrs'!#REF!,[3]gfs0910a!#REF!)</f>
        <v>#REF!</v>
      </c>
      <c r="BS839" s="10" t="e">
        <f t="shared" si="1332"/>
        <v>#REF!</v>
      </c>
      <c r="BT839" s="10" t="e">
        <f>SUMIF([3]gfs0910a!#REF!,'[3]total hrs'!#REF!,[3]gfs0910a!#REF!)</f>
        <v>#REF!</v>
      </c>
      <c r="BU839" s="10" t="e">
        <f t="shared" si="1333"/>
        <v>#REF!</v>
      </c>
      <c r="BV839" s="10" t="e">
        <f>SUMIF([3]gfs0910a!#REF!,'[3]total hrs'!#REF!,[3]gfs0910a!#REF!)</f>
        <v>#REF!</v>
      </c>
      <c r="BW839" s="10" t="e">
        <f t="shared" si="1334"/>
        <v>#REF!</v>
      </c>
    </row>
    <row r="840" spans="1:75" ht="21" customHeight="1" x14ac:dyDescent="0.25">
      <c r="A840" s="12">
        <v>52952</v>
      </c>
      <c r="B840" s="12" t="s">
        <v>912</v>
      </c>
      <c r="C840" s="15" t="s">
        <v>20</v>
      </c>
      <c r="D840" s="29">
        <f>SUMIF(general!$C:$C,'control sheet'!$A:$A,general!$K:$K)</f>
        <v>0</v>
      </c>
      <c r="E840" s="5">
        <f>SUMIF(airport!C:C,'control sheet'!A:A,airport!K:K)</f>
        <v>50</v>
      </c>
      <c r="F840" s="5">
        <f>SUMIF(denarau!C:C,'control sheet'!A:A,denarau!K:K)</f>
        <v>0</v>
      </c>
      <c r="G840" s="98">
        <f>SUMIF(fijian!$C:$C,'control sheet'!$A:$A,fijian!$K:$K)</f>
        <v>0</v>
      </c>
      <c r="H840" s="5">
        <f>SUMIF(north!C:C,'control sheet'!A:A,north!K:K)</f>
        <v>0</v>
      </c>
      <c r="I840" s="5"/>
      <c r="J840" s="5"/>
      <c r="L840" s="6">
        <f t="shared" si="1291"/>
        <v>50</v>
      </c>
      <c r="N8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46</v>
      </c>
      <c r="O8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8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0" s="96">
        <f t="shared" si="1292"/>
        <v>0</v>
      </c>
      <c r="R8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</v>
      </c>
      <c r="S8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0" s="6">
        <f t="shared" si="1293"/>
        <v>50</v>
      </c>
      <c r="AE840" s="7"/>
      <c r="AF840" s="6">
        <f t="shared" si="1294"/>
        <v>46</v>
      </c>
      <c r="AG840" s="6">
        <f t="shared" si="1295"/>
        <v>4</v>
      </c>
      <c r="AH840" s="6">
        <f t="shared" si="1296"/>
        <v>0</v>
      </c>
      <c r="AI840" s="6">
        <f t="shared" si="1297"/>
        <v>0</v>
      </c>
      <c r="AJ840" s="6">
        <f t="shared" si="1298"/>
        <v>10</v>
      </c>
      <c r="AK840" s="6">
        <f t="shared" si="1299"/>
        <v>0</v>
      </c>
      <c r="AL840" s="6"/>
      <c r="AM8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0" s="9" t="e">
        <f t="shared" si="1300"/>
        <v>#REF!</v>
      </c>
      <c r="BD840" s="9" t="e">
        <f t="shared" si="1301"/>
        <v>#REF!</v>
      </c>
      <c r="BE840" s="9" t="e">
        <f t="shared" si="1302"/>
        <v>#REF!</v>
      </c>
      <c r="BF840" s="9" t="e">
        <f t="shared" si="1303"/>
        <v>#REF!</v>
      </c>
      <c r="BG840" s="9" t="e">
        <f t="shared" si="1304"/>
        <v>#REF!</v>
      </c>
      <c r="BH840" s="9" t="e">
        <f t="shared" si="1305"/>
        <v>#REF!</v>
      </c>
      <c r="BI840" s="9" t="e">
        <f t="shared" si="1306"/>
        <v>#REF!</v>
      </c>
      <c r="BL840" s="10" t="e">
        <f>SUMIF([3]gfs0910a!#REF!,'[3]total hrs'!#REF!,[3]gfs0910a!#REF!)</f>
        <v>#REF!</v>
      </c>
      <c r="BM840" s="10" t="e">
        <f t="shared" si="1307"/>
        <v>#REF!</v>
      </c>
      <c r="BN840" s="10" t="e">
        <f>SUMIF([3]gfs0910a!#REF!,'[3]total hrs'!#REF!,[3]gfs0910a!#REF!)</f>
        <v>#REF!</v>
      </c>
      <c r="BO840" s="10" t="e">
        <f t="shared" si="1308"/>
        <v>#REF!</v>
      </c>
      <c r="BP840" s="10" t="e">
        <f>SUMIF([3]gfs0910a!#REF!,'[3]total hrs'!#REF!,[3]gfs0910a!#REF!)</f>
        <v>#REF!</v>
      </c>
      <c r="BQ840" s="10" t="e">
        <f t="shared" si="1309"/>
        <v>#REF!</v>
      </c>
      <c r="BR840" s="10" t="e">
        <f>SUMIF([3]gfs0910a!#REF!,'[3]total hrs'!#REF!,[3]gfs0910a!#REF!)</f>
        <v>#REF!</v>
      </c>
      <c r="BS840" s="10" t="e">
        <f t="shared" si="1310"/>
        <v>#REF!</v>
      </c>
      <c r="BT840" s="10" t="e">
        <f>SUMIF([3]gfs0910a!#REF!,'[3]total hrs'!#REF!,[3]gfs0910a!#REF!)</f>
        <v>#REF!</v>
      </c>
      <c r="BU840" s="10" t="e">
        <f t="shared" si="1311"/>
        <v>#REF!</v>
      </c>
      <c r="BV840" s="10" t="e">
        <f>SUMIF([3]gfs0910a!#REF!,'[3]total hrs'!#REF!,[3]gfs0910a!#REF!)</f>
        <v>#REF!</v>
      </c>
      <c r="BW840" s="10" t="e">
        <f t="shared" si="1312"/>
        <v>#REF!</v>
      </c>
    </row>
    <row r="841" spans="1:75" ht="21" customHeight="1" x14ac:dyDescent="0.25">
      <c r="A841" s="12">
        <v>52953</v>
      </c>
      <c r="B841" s="12" t="s">
        <v>913</v>
      </c>
      <c r="C841" s="15" t="s">
        <v>20</v>
      </c>
      <c r="D841" s="29">
        <f>SUMIF(general!$C:$C,'control sheet'!$A:$A,general!$K:$K)</f>
        <v>0</v>
      </c>
      <c r="E841" s="5">
        <f>SUMIF(airport!C:C,'control sheet'!A:A,airport!K:K)</f>
        <v>0</v>
      </c>
      <c r="F841" s="5">
        <f>SUMIF(denarau!C:C,'control sheet'!A:A,denarau!K:K)</f>
        <v>0</v>
      </c>
      <c r="G841" s="98">
        <f>SUMIF(fijian!$C:$C,'control sheet'!$A:$A,fijian!$K:$K)</f>
        <v>0</v>
      </c>
      <c r="H841" s="5">
        <f>SUMIF(north!C:C,'control sheet'!A:A,north!K:K)</f>
        <v>0</v>
      </c>
      <c r="I841" s="5"/>
      <c r="J841" s="5"/>
      <c r="L841" s="6">
        <f t="shared" ref="L841:L851" si="1335">SUM(D841:J841)</f>
        <v>0</v>
      </c>
      <c r="N8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1" s="96">
        <f t="shared" ref="Q841:Q851" si="1336">SUM(N841:P841)-L841</f>
        <v>0</v>
      </c>
      <c r="R8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1" s="6">
        <f t="shared" ref="AD841:AD851" si="1337">+L841-U841</f>
        <v>0</v>
      </c>
      <c r="AE841" s="7"/>
      <c r="AF841" s="6">
        <f t="shared" ref="AF841:AF851" si="1338">+N841-W841</f>
        <v>0</v>
      </c>
      <c r="AG841" s="6">
        <f t="shared" ref="AG841:AG851" si="1339">+O841-X841</f>
        <v>0</v>
      </c>
      <c r="AH841" s="6">
        <f t="shared" ref="AH841:AH851" si="1340">+P841-Y841</f>
        <v>0</v>
      </c>
      <c r="AI841" s="6">
        <f t="shared" ref="AI841:AI851" si="1341">+Q841-Z841</f>
        <v>0</v>
      </c>
      <c r="AJ841" s="6">
        <f t="shared" ref="AJ841:AJ851" si="1342">+R841-AA841</f>
        <v>0</v>
      </c>
      <c r="AK841" s="6">
        <f t="shared" ref="AK841:AK851" si="1343">+S841-AB841</f>
        <v>0</v>
      </c>
      <c r="AL841" s="6"/>
      <c r="AM8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1" s="9" t="e">
        <f t="shared" ref="BC841:BC851" si="1344">+AM841-AU841</f>
        <v>#REF!</v>
      </c>
      <c r="BD841" s="9" t="e">
        <f t="shared" ref="BD841:BD851" si="1345">+AN841-AV841</f>
        <v>#REF!</v>
      </c>
      <c r="BE841" s="9" t="e">
        <f t="shared" ref="BE841:BE851" si="1346">+AO841-AW841</f>
        <v>#REF!</v>
      </c>
      <c r="BF841" s="9" t="e">
        <f t="shared" ref="BF841:BF851" si="1347">+AP841-AX841</f>
        <v>#REF!</v>
      </c>
      <c r="BG841" s="9" t="e">
        <f t="shared" ref="BG841:BG851" si="1348">+AQ841-AY841</f>
        <v>#REF!</v>
      </c>
      <c r="BH841" s="9" t="e">
        <f t="shared" ref="BH841:BH851" si="1349">+AR841-AZ841</f>
        <v>#REF!</v>
      </c>
      <c r="BI841" s="9" t="e">
        <f t="shared" ref="BI841:BI851" si="1350">+AS841-BA841</f>
        <v>#REF!</v>
      </c>
      <c r="BL841" s="10" t="e">
        <f>SUMIF([3]gfs0910a!#REF!,'[3]total hrs'!#REF!,[3]gfs0910a!#REF!)</f>
        <v>#REF!</v>
      </c>
      <c r="BM841" s="10" t="e">
        <f t="shared" ref="BM841:BM851" si="1351">+BL841-L841</f>
        <v>#REF!</v>
      </c>
      <c r="BN841" s="10" t="e">
        <f>SUMIF([3]gfs0910a!#REF!,'[3]total hrs'!#REF!,[3]gfs0910a!#REF!)</f>
        <v>#REF!</v>
      </c>
      <c r="BO841" s="10" t="e">
        <f t="shared" ref="BO841:BO851" si="1352">+BN841-N841</f>
        <v>#REF!</v>
      </c>
      <c r="BP841" s="10" t="e">
        <f>SUMIF([3]gfs0910a!#REF!,'[3]total hrs'!#REF!,[3]gfs0910a!#REF!)</f>
        <v>#REF!</v>
      </c>
      <c r="BQ841" s="10" t="e">
        <f t="shared" ref="BQ841:BQ851" si="1353">+BP841-O841</f>
        <v>#REF!</v>
      </c>
      <c r="BR841" s="10" t="e">
        <f>SUMIF([3]gfs0910a!#REF!,'[3]total hrs'!#REF!,[3]gfs0910a!#REF!)</f>
        <v>#REF!</v>
      </c>
      <c r="BS841" s="10" t="e">
        <f t="shared" ref="BS841:BS851" si="1354">+BR841-P841</f>
        <v>#REF!</v>
      </c>
      <c r="BT841" s="10" t="e">
        <f>SUMIF([3]gfs0910a!#REF!,'[3]total hrs'!#REF!,[3]gfs0910a!#REF!)</f>
        <v>#REF!</v>
      </c>
      <c r="BU841" s="10" t="e">
        <f t="shared" ref="BU841:BU851" si="1355">+BT841-R841</f>
        <v>#REF!</v>
      </c>
      <c r="BV841" s="10" t="e">
        <f>SUMIF([3]gfs0910a!#REF!,'[3]total hrs'!#REF!,[3]gfs0910a!#REF!)</f>
        <v>#REF!</v>
      </c>
      <c r="BW841" s="10" t="e">
        <f t="shared" ref="BW841:BW851" si="1356">+BV841-S841</f>
        <v>#REF!</v>
      </c>
    </row>
    <row r="842" spans="1:75" ht="21" customHeight="1" x14ac:dyDescent="0.25">
      <c r="A842" s="12">
        <v>52954</v>
      </c>
      <c r="B842" s="12" t="s">
        <v>914</v>
      </c>
      <c r="C842" s="15" t="s">
        <v>20</v>
      </c>
      <c r="D842" s="29">
        <f>SUMIF(general!$C:$C,'control sheet'!$A:$A,general!$K:$K)</f>
        <v>0</v>
      </c>
      <c r="E842" s="5">
        <f>SUMIF(airport!C:C,'control sheet'!A:A,airport!K:K)</f>
        <v>0</v>
      </c>
      <c r="F842" s="5">
        <f>SUMIF(denarau!C:C,'control sheet'!A:A,denarau!K:K)</f>
        <v>0</v>
      </c>
      <c r="G842" s="98">
        <f>SUMIF(fijian!$C:$C,'control sheet'!$A:$A,fijian!$K:$K)</f>
        <v>0</v>
      </c>
      <c r="H842" s="5">
        <f>SUMIF(north!C:C,'control sheet'!A:A,north!K:K)</f>
        <v>0</v>
      </c>
      <c r="I842" s="5"/>
      <c r="J842" s="5"/>
      <c r="L842" s="6">
        <f t="shared" si="1335"/>
        <v>0</v>
      </c>
      <c r="N8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2" s="96">
        <f t="shared" si="1336"/>
        <v>0</v>
      </c>
      <c r="R8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2" s="6">
        <f t="shared" si="1337"/>
        <v>0</v>
      </c>
      <c r="AE842" s="7"/>
      <c r="AF842" s="6">
        <f t="shared" si="1338"/>
        <v>0</v>
      </c>
      <c r="AG842" s="6">
        <f t="shared" si="1339"/>
        <v>0</v>
      </c>
      <c r="AH842" s="6">
        <f t="shared" si="1340"/>
        <v>0</v>
      </c>
      <c r="AI842" s="6">
        <f t="shared" si="1341"/>
        <v>0</v>
      </c>
      <c r="AJ842" s="6">
        <f t="shared" si="1342"/>
        <v>0</v>
      </c>
      <c r="AK842" s="6">
        <f t="shared" si="1343"/>
        <v>0</v>
      </c>
      <c r="AL842" s="6"/>
      <c r="AM8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2" s="9" t="e">
        <f t="shared" si="1344"/>
        <v>#REF!</v>
      </c>
      <c r="BD842" s="9" t="e">
        <f t="shared" si="1345"/>
        <v>#REF!</v>
      </c>
      <c r="BE842" s="9" t="e">
        <f t="shared" si="1346"/>
        <v>#REF!</v>
      </c>
      <c r="BF842" s="9" t="e">
        <f t="shared" si="1347"/>
        <v>#REF!</v>
      </c>
      <c r="BG842" s="9" t="e">
        <f t="shared" si="1348"/>
        <v>#REF!</v>
      </c>
      <c r="BH842" s="9" t="e">
        <f t="shared" si="1349"/>
        <v>#REF!</v>
      </c>
      <c r="BI842" s="9" t="e">
        <f t="shared" si="1350"/>
        <v>#REF!</v>
      </c>
      <c r="BL842" s="10" t="e">
        <f>SUMIF([3]gfs0910a!#REF!,'[3]total hrs'!#REF!,[3]gfs0910a!#REF!)</f>
        <v>#REF!</v>
      </c>
      <c r="BM842" s="10" t="e">
        <f t="shared" si="1351"/>
        <v>#REF!</v>
      </c>
      <c r="BN842" s="10" t="e">
        <f>SUMIF([3]gfs0910a!#REF!,'[3]total hrs'!#REF!,[3]gfs0910a!#REF!)</f>
        <v>#REF!</v>
      </c>
      <c r="BO842" s="10" t="e">
        <f t="shared" si="1352"/>
        <v>#REF!</v>
      </c>
      <c r="BP842" s="10" t="e">
        <f>SUMIF([3]gfs0910a!#REF!,'[3]total hrs'!#REF!,[3]gfs0910a!#REF!)</f>
        <v>#REF!</v>
      </c>
      <c r="BQ842" s="10" t="e">
        <f t="shared" si="1353"/>
        <v>#REF!</v>
      </c>
      <c r="BR842" s="10" t="e">
        <f>SUMIF([3]gfs0910a!#REF!,'[3]total hrs'!#REF!,[3]gfs0910a!#REF!)</f>
        <v>#REF!</v>
      </c>
      <c r="BS842" s="10" t="e">
        <f t="shared" si="1354"/>
        <v>#REF!</v>
      </c>
      <c r="BT842" s="10" t="e">
        <f>SUMIF([3]gfs0910a!#REF!,'[3]total hrs'!#REF!,[3]gfs0910a!#REF!)</f>
        <v>#REF!</v>
      </c>
      <c r="BU842" s="10" t="e">
        <f t="shared" si="1355"/>
        <v>#REF!</v>
      </c>
      <c r="BV842" s="10" t="e">
        <f>SUMIF([3]gfs0910a!#REF!,'[3]total hrs'!#REF!,[3]gfs0910a!#REF!)</f>
        <v>#REF!</v>
      </c>
      <c r="BW842" s="10" t="e">
        <f t="shared" si="1356"/>
        <v>#REF!</v>
      </c>
    </row>
    <row r="843" spans="1:75" ht="21" customHeight="1" x14ac:dyDescent="0.25">
      <c r="A843" s="12">
        <v>52955</v>
      </c>
      <c r="B843" s="12" t="s">
        <v>915</v>
      </c>
      <c r="C843" s="15" t="s">
        <v>20</v>
      </c>
      <c r="D843" s="29">
        <f>SUMIF(general!$C:$C,'control sheet'!$A:$A,general!$K:$K)</f>
        <v>0</v>
      </c>
      <c r="E843" s="5">
        <f>SUMIF(airport!C:C,'control sheet'!A:A,airport!K:K)</f>
        <v>0</v>
      </c>
      <c r="F843" s="5">
        <f>SUMIF(denarau!C:C,'control sheet'!A:A,denarau!K:K)</f>
        <v>0</v>
      </c>
      <c r="G843" s="98">
        <f>SUMIF(fijian!$C:$C,'control sheet'!$A:$A,fijian!$K:$K)</f>
        <v>0</v>
      </c>
      <c r="H843" s="5">
        <f>SUMIF(north!C:C,'control sheet'!A:A,north!K:K)</f>
        <v>0</v>
      </c>
      <c r="I843" s="5"/>
      <c r="J843" s="5"/>
      <c r="L843" s="6">
        <f t="shared" si="1335"/>
        <v>0</v>
      </c>
      <c r="N8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3" s="96">
        <f t="shared" si="1336"/>
        <v>0</v>
      </c>
      <c r="R8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3" s="6">
        <f t="shared" si="1337"/>
        <v>0</v>
      </c>
      <c r="AE843" s="7"/>
      <c r="AF843" s="6">
        <f t="shared" si="1338"/>
        <v>0</v>
      </c>
      <c r="AG843" s="6">
        <f t="shared" si="1339"/>
        <v>0</v>
      </c>
      <c r="AH843" s="6">
        <f t="shared" si="1340"/>
        <v>0</v>
      </c>
      <c r="AI843" s="6">
        <f t="shared" si="1341"/>
        <v>0</v>
      </c>
      <c r="AJ843" s="6">
        <f t="shared" si="1342"/>
        <v>0</v>
      </c>
      <c r="AK843" s="6">
        <f t="shared" si="1343"/>
        <v>0</v>
      </c>
      <c r="AL843" s="6"/>
      <c r="AM8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3" s="9" t="e">
        <f t="shared" si="1344"/>
        <v>#REF!</v>
      </c>
      <c r="BD843" s="9" t="e">
        <f t="shared" si="1345"/>
        <v>#REF!</v>
      </c>
      <c r="BE843" s="9" t="e">
        <f t="shared" si="1346"/>
        <v>#REF!</v>
      </c>
      <c r="BF843" s="9" t="e">
        <f t="shared" si="1347"/>
        <v>#REF!</v>
      </c>
      <c r="BG843" s="9" t="e">
        <f t="shared" si="1348"/>
        <v>#REF!</v>
      </c>
      <c r="BH843" s="9" t="e">
        <f t="shared" si="1349"/>
        <v>#REF!</v>
      </c>
      <c r="BI843" s="9" t="e">
        <f t="shared" si="1350"/>
        <v>#REF!</v>
      </c>
      <c r="BL843" s="10" t="e">
        <f>SUMIF([3]gfs0910a!#REF!,'[3]total hrs'!#REF!,[3]gfs0910a!#REF!)</f>
        <v>#REF!</v>
      </c>
      <c r="BM843" s="10" t="e">
        <f t="shared" si="1351"/>
        <v>#REF!</v>
      </c>
      <c r="BN843" s="10" t="e">
        <f>SUMIF([3]gfs0910a!#REF!,'[3]total hrs'!#REF!,[3]gfs0910a!#REF!)</f>
        <v>#REF!</v>
      </c>
      <c r="BO843" s="10" t="e">
        <f t="shared" si="1352"/>
        <v>#REF!</v>
      </c>
      <c r="BP843" s="10" t="e">
        <f>SUMIF([3]gfs0910a!#REF!,'[3]total hrs'!#REF!,[3]gfs0910a!#REF!)</f>
        <v>#REF!</v>
      </c>
      <c r="BQ843" s="10" t="e">
        <f t="shared" si="1353"/>
        <v>#REF!</v>
      </c>
      <c r="BR843" s="10" t="e">
        <f>SUMIF([3]gfs0910a!#REF!,'[3]total hrs'!#REF!,[3]gfs0910a!#REF!)</f>
        <v>#REF!</v>
      </c>
      <c r="BS843" s="10" t="e">
        <f t="shared" si="1354"/>
        <v>#REF!</v>
      </c>
      <c r="BT843" s="10" t="e">
        <f>SUMIF([3]gfs0910a!#REF!,'[3]total hrs'!#REF!,[3]gfs0910a!#REF!)</f>
        <v>#REF!</v>
      </c>
      <c r="BU843" s="10" t="e">
        <f t="shared" si="1355"/>
        <v>#REF!</v>
      </c>
      <c r="BV843" s="10" t="e">
        <f>SUMIF([3]gfs0910a!#REF!,'[3]total hrs'!#REF!,[3]gfs0910a!#REF!)</f>
        <v>#REF!</v>
      </c>
      <c r="BW843" s="10" t="e">
        <f t="shared" si="1356"/>
        <v>#REF!</v>
      </c>
    </row>
    <row r="844" spans="1:75" ht="21" customHeight="1" x14ac:dyDescent="0.25">
      <c r="A844" s="12">
        <v>52956</v>
      </c>
      <c r="B844" s="12" t="s">
        <v>916</v>
      </c>
      <c r="C844" s="15" t="s">
        <v>20</v>
      </c>
      <c r="D844" s="29">
        <f>SUMIF(general!$C:$C,'control sheet'!$A:$A,general!$K:$K)</f>
        <v>0</v>
      </c>
      <c r="E844" s="5">
        <f>SUMIF(airport!C:C,'control sheet'!A:A,airport!K:K)</f>
        <v>65.5</v>
      </c>
      <c r="F844" s="5">
        <f>SUMIF(denarau!C:C,'control sheet'!A:A,denarau!K:K)</f>
        <v>0</v>
      </c>
      <c r="G844" s="98">
        <f>SUMIF(fijian!$C:$C,'control sheet'!$A:$A,fijian!$K:$K)</f>
        <v>0</v>
      </c>
      <c r="H844" s="5">
        <f>SUMIF(north!C:C,'control sheet'!A:A,north!K:K)</f>
        <v>0</v>
      </c>
      <c r="I844" s="5"/>
      <c r="J844" s="5"/>
      <c r="L844" s="6">
        <f t="shared" si="1335"/>
        <v>65.5</v>
      </c>
      <c r="N8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15.5</v>
      </c>
      <c r="P8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844" s="96">
        <f t="shared" si="1336"/>
        <v>0</v>
      </c>
      <c r="R8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13.100000000000001</v>
      </c>
      <c r="S8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844" s="6">
        <f t="shared" si="1337"/>
        <v>65.5</v>
      </c>
      <c r="AE844" s="7"/>
      <c r="AF844" s="6">
        <f t="shared" si="1338"/>
        <v>48</v>
      </c>
      <c r="AG844" s="6">
        <f t="shared" si="1339"/>
        <v>15.5</v>
      </c>
      <c r="AH844" s="6">
        <f t="shared" si="1340"/>
        <v>2</v>
      </c>
      <c r="AI844" s="6">
        <f t="shared" si="1341"/>
        <v>0</v>
      </c>
      <c r="AJ844" s="6">
        <f t="shared" si="1342"/>
        <v>13.100000000000001</v>
      </c>
      <c r="AK844" s="6">
        <f t="shared" si="1343"/>
        <v>24</v>
      </c>
      <c r="AL844" s="6"/>
      <c r="AM8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4" s="9" t="e">
        <f t="shared" si="1344"/>
        <v>#REF!</v>
      </c>
      <c r="BD844" s="9" t="e">
        <f t="shared" si="1345"/>
        <v>#REF!</v>
      </c>
      <c r="BE844" s="9" t="e">
        <f t="shared" si="1346"/>
        <v>#REF!</v>
      </c>
      <c r="BF844" s="9" t="e">
        <f t="shared" si="1347"/>
        <v>#REF!</v>
      </c>
      <c r="BG844" s="9" t="e">
        <f t="shared" si="1348"/>
        <v>#REF!</v>
      </c>
      <c r="BH844" s="9" t="e">
        <f t="shared" si="1349"/>
        <v>#REF!</v>
      </c>
      <c r="BI844" s="9" t="e">
        <f t="shared" si="1350"/>
        <v>#REF!</v>
      </c>
      <c r="BL844" s="10" t="e">
        <f>SUMIF([3]gfs0910a!#REF!,'[3]total hrs'!#REF!,[3]gfs0910a!#REF!)</f>
        <v>#REF!</v>
      </c>
      <c r="BM844" s="10" t="e">
        <f t="shared" si="1351"/>
        <v>#REF!</v>
      </c>
      <c r="BN844" s="10" t="e">
        <f>SUMIF([3]gfs0910a!#REF!,'[3]total hrs'!#REF!,[3]gfs0910a!#REF!)</f>
        <v>#REF!</v>
      </c>
      <c r="BO844" s="10" t="e">
        <f t="shared" si="1352"/>
        <v>#REF!</v>
      </c>
      <c r="BP844" s="10" t="e">
        <f>SUMIF([3]gfs0910a!#REF!,'[3]total hrs'!#REF!,[3]gfs0910a!#REF!)</f>
        <v>#REF!</v>
      </c>
      <c r="BQ844" s="10" t="e">
        <f t="shared" si="1353"/>
        <v>#REF!</v>
      </c>
      <c r="BR844" s="10" t="e">
        <f>SUMIF([3]gfs0910a!#REF!,'[3]total hrs'!#REF!,[3]gfs0910a!#REF!)</f>
        <v>#REF!</v>
      </c>
      <c r="BS844" s="10" t="e">
        <f t="shared" si="1354"/>
        <v>#REF!</v>
      </c>
      <c r="BT844" s="10" t="e">
        <f>SUMIF([3]gfs0910a!#REF!,'[3]total hrs'!#REF!,[3]gfs0910a!#REF!)</f>
        <v>#REF!</v>
      </c>
      <c r="BU844" s="10" t="e">
        <f t="shared" si="1355"/>
        <v>#REF!</v>
      </c>
      <c r="BV844" s="10" t="e">
        <f>SUMIF([3]gfs0910a!#REF!,'[3]total hrs'!#REF!,[3]gfs0910a!#REF!)</f>
        <v>#REF!</v>
      </c>
      <c r="BW844" s="10" t="e">
        <f t="shared" si="1356"/>
        <v>#REF!</v>
      </c>
    </row>
    <row r="845" spans="1:75" ht="21" customHeight="1" x14ac:dyDescent="0.25">
      <c r="A845" s="12">
        <v>52957</v>
      </c>
      <c r="B845" s="12" t="s">
        <v>917</v>
      </c>
      <c r="C845" s="15" t="s">
        <v>20</v>
      </c>
      <c r="D845" s="29">
        <f>SUMIF(general!$C:$C,'control sheet'!$A:$A,general!$K:$K)</f>
        <v>0</v>
      </c>
      <c r="E845" s="5">
        <f>SUMIF(airport!C:C,'control sheet'!A:A,airport!K:K)</f>
        <v>48</v>
      </c>
      <c r="F845" s="5">
        <f>SUMIF(denarau!C:C,'control sheet'!A:A,denarau!K:K)</f>
        <v>0</v>
      </c>
      <c r="G845" s="98">
        <f>SUMIF(fijian!$C:$C,'control sheet'!$A:$A,fijian!$K:$K)</f>
        <v>0</v>
      </c>
      <c r="H845" s="5">
        <f>SUMIF(north!C:C,'control sheet'!A:A,north!K:K)</f>
        <v>0</v>
      </c>
      <c r="I845" s="5"/>
      <c r="J845" s="5"/>
      <c r="L845" s="6">
        <f t="shared" si="1335"/>
        <v>48</v>
      </c>
      <c r="N8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36</v>
      </c>
      <c r="O8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8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5" s="96">
        <f t="shared" si="1336"/>
        <v>0</v>
      </c>
      <c r="R8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9.6000000000000014</v>
      </c>
      <c r="S8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845" s="6">
        <f t="shared" si="1337"/>
        <v>48</v>
      </c>
      <c r="AE845" s="7"/>
      <c r="AF845" s="6">
        <f t="shared" si="1338"/>
        <v>36</v>
      </c>
      <c r="AG845" s="6">
        <f t="shared" si="1339"/>
        <v>12</v>
      </c>
      <c r="AH845" s="6">
        <f t="shared" si="1340"/>
        <v>0</v>
      </c>
      <c r="AI845" s="6">
        <f t="shared" si="1341"/>
        <v>0</v>
      </c>
      <c r="AJ845" s="6">
        <f t="shared" si="1342"/>
        <v>9.6000000000000014</v>
      </c>
      <c r="AK845" s="6">
        <f t="shared" si="1343"/>
        <v>18</v>
      </c>
      <c r="AL845" s="6"/>
      <c r="AM8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5" s="9" t="e">
        <f t="shared" si="1344"/>
        <v>#REF!</v>
      </c>
      <c r="BD845" s="9" t="e">
        <f t="shared" si="1345"/>
        <v>#REF!</v>
      </c>
      <c r="BE845" s="9" t="e">
        <f t="shared" si="1346"/>
        <v>#REF!</v>
      </c>
      <c r="BF845" s="9" t="e">
        <f t="shared" si="1347"/>
        <v>#REF!</v>
      </c>
      <c r="BG845" s="9" t="e">
        <f t="shared" si="1348"/>
        <v>#REF!</v>
      </c>
      <c r="BH845" s="9" t="e">
        <f t="shared" si="1349"/>
        <v>#REF!</v>
      </c>
      <c r="BI845" s="9" t="e">
        <f t="shared" si="1350"/>
        <v>#REF!</v>
      </c>
      <c r="BL845" s="10" t="e">
        <f>SUMIF([3]gfs0910a!#REF!,'[3]total hrs'!#REF!,[3]gfs0910a!#REF!)</f>
        <v>#REF!</v>
      </c>
      <c r="BM845" s="10" t="e">
        <f t="shared" si="1351"/>
        <v>#REF!</v>
      </c>
      <c r="BN845" s="10" t="e">
        <f>SUMIF([3]gfs0910a!#REF!,'[3]total hrs'!#REF!,[3]gfs0910a!#REF!)</f>
        <v>#REF!</v>
      </c>
      <c r="BO845" s="10" t="e">
        <f t="shared" si="1352"/>
        <v>#REF!</v>
      </c>
      <c r="BP845" s="10" t="e">
        <f>SUMIF([3]gfs0910a!#REF!,'[3]total hrs'!#REF!,[3]gfs0910a!#REF!)</f>
        <v>#REF!</v>
      </c>
      <c r="BQ845" s="10" t="e">
        <f t="shared" si="1353"/>
        <v>#REF!</v>
      </c>
      <c r="BR845" s="10" t="e">
        <f>SUMIF([3]gfs0910a!#REF!,'[3]total hrs'!#REF!,[3]gfs0910a!#REF!)</f>
        <v>#REF!</v>
      </c>
      <c r="BS845" s="10" t="e">
        <f t="shared" si="1354"/>
        <v>#REF!</v>
      </c>
      <c r="BT845" s="10" t="e">
        <f>SUMIF([3]gfs0910a!#REF!,'[3]total hrs'!#REF!,[3]gfs0910a!#REF!)</f>
        <v>#REF!</v>
      </c>
      <c r="BU845" s="10" t="e">
        <f t="shared" si="1355"/>
        <v>#REF!</v>
      </c>
      <c r="BV845" s="10" t="e">
        <f>SUMIF([3]gfs0910a!#REF!,'[3]total hrs'!#REF!,[3]gfs0910a!#REF!)</f>
        <v>#REF!</v>
      </c>
      <c r="BW845" s="10" t="e">
        <f t="shared" si="1356"/>
        <v>#REF!</v>
      </c>
    </row>
    <row r="846" spans="1:75" ht="21" customHeight="1" x14ac:dyDescent="0.25">
      <c r="A846" s="12">
        <v>52958</v>
      </c>
      <c r="B846" s="12" t="s">
        <v>918</v>
      </c>
      <c r="C846" s="15" t="s">
        <v>20</v>
      </c>
      <c r="D846" s="29">
        <f>SUMIF(general!$C:$C,'control sheet'!$A:$A,general!$K:$K)</f>
        <v>0</v>
      </c>
      <c r="E846" s="5">
        <f>SUMIF(airport!C:C,'control sheet'!A:A,airport!K:K)</f>
        <v>0</v>
      </c>
      <c r="F846" s="5">
        <f>SUMIF(denarau!C:C,'control sheet'!A:A,denarau!K:K)</f>
        <v>0</v>
      </c>
      <c r="G846" s="98">
        <f>SUMIF(fijian!$C:$C,'control sheet'!$A:$A,fijian!$K:$K)</f>
        <v>0</v>
      </c>
      <c r="H846" s="5">
        <f>SUMIF(north!C:C,'control sheet'!A:A,north!K:K)</f>
        <v>0</v>
      </c>
      <c r="I846" s="5"/>
      <c r="J846" s="5"/>
      <c r="L846" s="6">
        <f t="shared" si="1335"/>
        <v>0</v>
      </c>
      <c r="N8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6" s="96">
        <f t="shared" si="1336"/>
        <v>0</v>
      </c>
      <c r="R8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6" s="6">
        <f t="shared" si="1337"/>
        <v>0</v>
      </c>
      <c r="AE846" s="7"/>
      <c r="AF846" s="6">
        <f t="shared" si="1338"/>
        <v>0</v>
      </c>
      <c r="AG846" s="6">
        <f t="shared" si="1339"/>
        <v>0</v>
      </c>
      <c r="AH846" s="6">
        <f t="shared" si="1340"/>
        <v>0</v>
      </c>
      <c r="AI846" s="6">
        <f t="shared" si="1341"/>
        <v>0</v>
      </c>
      <c r="AJ846" s="6">
        <f t="shared" si="1342"/>
        <v>0</v>
      </c>
      <c r="AK846" s="6">
        <f t="shared" si="1343"/>
        <v>0</v>
      </c>
      <c r="AL846" s="6"/>
      <c r="AM8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6" s="9" t="e">
        <f t="shared" si="1344"/>
        <v>#REF!</v>
      </c>
      <c r="BD846" s="9" t="e">
        <f t="shared" si="1345"/>
        <v>#REF!</v>
      </c>
      <c r="BE846" s="9" t="e">
        <f t="shared" si="1346"/>
        <v>#REF!</v>
      </c>
      <c r="BF846" s="9" t="e">
        <f t="shared" si="1347"/>
        <v>#REF!</v>
      </c>
      <c r="BG846" s="9" t="e">
        <f t="shared" si="1348"/>
        <v>#REF!</v>
      </c>
      <c r="BH846" s="9" t="e">
        <f t="shared" si="1349"/>
        <v>#REF!</v>
      </c>
      <c r="BI846" s="9" t="e">
        <f t="shared" si="1350"/>
        <v>#REF!</v>
      </c>
      <c r="BL846" s="10" t="e">
        <f>SUMIF([3]gfs0910a!#REF!,'[3]total hrs'!#REF!,[3]gfs0910a!#REF!)</f>
        <v>#REF!</v>
      </c>
      <c r="BM846" s="10" t="e">
        <f t="shared" si="1351"/>
        <v>#REF!</v>
      </c>
      <c r="BN846" s="10" t="e">
        <f>SUMIF([3]gfs0910a!#REF!,'[3]total hrs'!#REF!,[3]gfs0910a!#REF!)</f>
        <v>#REF!</v>
      </c>
      <c r="BO846" s="10" t="e">
        <f t="shared" si="1352"/>
        <v>#REF!</v>
      </c>
      <c r="BP846" s="10" t="e">
        <f>SUMIF([3]gfs0910a!#REF!,'[3]total hrs'!#REF!,[3]gfs0910a!#REF!)</f>
        <v>#REF!</v>
      </c>
      <c r="BQ846" s="10" t="e">
        <f t="shared" si="1353"/>
        <v>#REF!</v>
      </c>
      <c r="BR846" s="10" t="e">
        <f>SUMIF([3]gfs0910a!#REF!,'[3]total hrs'!#REF!,[3]gfs0910a!#REF!)</f>
        <v>#REF!</v>
      </c>
      <c r="BS846" s="10" t="e">
        <f t="shared" si="1354"/>
        <v>#REF!</v>
      </c>
      <c r="BT846" s="10" t="e">
        <f>SUMIF([3]gfs0910a!#REF!,'[3]total hrs'!#REF!,[3]gfs0910a!#REF!)</f>
        <v>#REF!</v>
      </c>
      <c r="BU846" s="10" t="e">
        <f t="shared" si="1355"/>
        <v>#REF!</v>
      </c>
      <c r="BV846" s="10" t="e">
        <f>SUMIF([3]gfs0910a!#REF!,'[3]total hrs'!#REF!,[3]gfs0910a!#REF!)</f>
        <v>#REF!</v>
      </c>
      <c r="BW846" s="10" t="e">
        <f t="shared" si="1356"/>
        <v>#REF!</v>
      </c>
    </row>
    <row r="847" spans="1:75" ht="21" customHeight="1" x14ac:dyDescent="0.25">
      <c r="A847" s="12">
        <v>52959</v>
      </c>
      <c r="B847" s="12" t="s">
        <v>919</v>
      </c>
      <c r="C847" s="15" t="s">
        <v>20</v>
      </c>
      <c r="D847" s="29">
        <f>SUMIF(general!$C:$C,'control sheet'!$A:$A,general!$K:$K)</f>
        <v>0</v>
      </c>
      <c r="E847" s="5">
        <f>SUMIF(airport!C:C,'control sheet'!A:A,airport!K:K)</f>
        <v>0</v>
      </c>
      <c r="F847" s="5">
        <f>SUMIF(denarau!C:C,'control sheet'!A:A,denarau!K:K)</f>
        <v>0</v>
      </c>
      <c r="G847" s="98">
        <f>SUMIF(fijian!$C:$C,'control sheet'!$A:$A,fijian!$K:$K)</f>
        <v>0</v>
      </c>
      <c r="H847" s="5">
        <f>SUMIF(north!C:C,'control sheet'!A:A,north!K:K)</f>
        <v>0</v>
      </c>
      <c r="I847" s="5"/>
      <c r="J847" s="5"/>
      <c r="L847" s="6">
        <f t="shared" si="1335"/>
        <v>0</v>
      </c>
      <c r="N8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7" s="96">
        <f t="shared" si="1336"/>
        <v>0</v>
      </c>
      <c r="R8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7" s="6">
        <f t="shared" si="1337"/>
        <v>0</v>
      </c>
      <c r="AE847" s="7"/>
      <c r="AF847" s="6">
        <f t="shared" si="1338"/>
        <v>0</v>
      </c>
      <c r="AG847" s="6">
        <f t="shared" si="1339"/>
        <v>0</v>
      </c>
      <c r="AH847" s="6">
        <f t="shared" si="1340"/>
        <v>0</v>
      </c>
      <c r="AI847" s="6">
        <f t="shared" si="1341"/>
        <v>0</v>
      </c>
      <c r="AJ847" s="6">
        <f t="shared" si="1342"/>
        <v>0</v>
      </c>
      <c r="AK847" s="6">
        <f t="shared" si="1343"/>
        <v>0</v>
      </c>
      <c r="AL847" s="6"/>
      <c r="AM8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7" s="9" t="e">
        <f t="shared" si="1344"/>
        <v>#REF!</v>
      </c>
      <c r="BD847" s="9" t="e">
        <f t="shared" si="1345"/>
        <v>#REF!</v>
      </c>
      <c r="BE847" s="9" t="e">
        <f t="shared" si="1346"/>
        <v>#REF!</v>
      </c>
      <c r="BF847" s="9" t="e">
        <f t="shared" si="1347"/>
        <v>#REF!</v>
      </c>
      <c r="BG847" s="9" t="e">
        <f t="shared" si="1348"/>
        <v>#REF!</v>
      </c>
      <c r="BH847" s="9" t="e">
        <f t="shared" si="1349"/>
        <v>#REF!</v>
      </c>
      <c r="BI847" s="9" t="e">
        <f t="shared" si="1350"/>
        <v>#REF!</v>
      </c>
      <c r="BL847" s="10" t="e">
        <f>SUMIF([3]gfs0910a!#REF!,'[3]total hrs'!#REF!,[3]gfs0910a!#REF!)</f>
        <v>#REF!</v>
      </c>
      <c r="BM847" s="10" t="e">
        <f t="shared" si="1351"/>
        <v>#REF!</v>
      </c>
      <c r="BN847" s="10" t="e">
        <f>SUMIF([3]gfs0910a!#REF!,'[3]total hrs'!#REF!,[3]gfs0910a!#REF!)</f>
        <v>#REF!</v>
      </c>
      <c r="BO847" s="10" t="e">
        <f t="shared" si="1352"/>
        <v>#REF!</v>
      </c>
      <c r="BP847" s="10" t="e">
        <f>SUMIF([3]gfs0910a!#REF!,'[3]total hrs'!#REF!,[3]gfs0910a!#REF!)</f>
        <v>#REF!</v>
      </c>
      <c r="BQ847" s="10" t="e">
        <f t="shared" si="1353"/>
        <v>#REF!</v>
      </c>
      <c r="BR847" s="10" t="e">
        <f>SUMIF([3]gfs0910a!#REF!,'[3]total hrs'!#REF!,[3]gfs0910a!#REF!)</f>
        <v>#REF!</v>
      </c>
      <c r="BS847" s="10" t="e">
        <f t="shared" si="1354"/>
        <v>#REF!</v>
      </c>
      <c r="BT847" s="10" t="e">
        <f>SUMIF([3]gfs0910a!#REF!,'[3]total hrs'!#REF!,[3]gfs0910a!#REF!)</f>
        <v>#REF!</v>
      </c>
      <c r="BU847" s="10" t="e">
        <f t="shared" si="1355"/>
        <v>#REF!</v>
      </c>
      <c r="BV847" s="10" t="e">
        <f>SUMIF([3]gfs0910a!#REF!,'[3]total hrs'!#REF!,[3]gfs0910a!#REF!)</f>
        <v>#REF!</v>
      </c>
      <c r="BW847" s="10" t="e">
        <f t="shared" si="1356"/>
        <v>#REF!</v>
      </c>
    </row>
    <row r="848" spans="1:75" ht="21" customHeight="1" x14ac:dyDescent="0.25">
      <c r="A848" s="12">
        <v>52960</v>
      </c>
      <c r="B848" s="12" t="s">
        <v>920</v>
      </c>
      <c r="C848" s="15" t="s">
        <v>20</v>
      </c>
      <c r="D848" s="29">
        <f>SUMIF(general!$C:$C,'control sheet'!$A:$A,general!$K:$K)</f>
        <v>0</v>
      </c>
      <c r="E848" s="5">
        <f>SUMIF(airport!C:C,'control sheet'!A:A,airport!K:K)</f>
        <v>0</v>
      </c>
      <c r="F848" s="5">
        <f>SUMIF(denarau!C:C,'control sheet'!A:A,denarau!K:K)</f>
        <v>0</v>
      </c>
      <c r="G848" s="98">
        <f>SUMIF(fijian!$C:$C,'control sheet'!$A:$A,fijian!$K:$K)</f>
        <v>0</v>
      </c>
      <c r="H848" s="5">
        <f>SUMIF(north!C:C,'control sheet'!A:A,north!K:K)</f>
        <v>0</v>
      </c>
      <c r="I848" s="5"/>
      <c r="J848" s="5"/>
      <c r="L848" s="6">
        <f t="shared" si="1335"/>
        <v>0</v>
      </c>
      <c r="N8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8" s="96">
        <f t="shared" si="1336"/>
        <v>0</v>
      </c>
      <c r="R8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8" s="6">
        <f t="shared" si="1337"/>
        <v>0</v>
      </c>
      <c r="AE848" s="7"/>
      <c r="AF848" s="6">
        <f t="shared" si="1338"/>
        <v>0</v>
      </c>
      <c r="AG848" s="6">
        <f t="shared" si="1339"/>
        <v>0</v>
      </c>
      <c r="AH848" s="6">
        <f t="shared" si="1340"/>
        <v>0</v>
      </c>
      <c r="AI848" s="6">
        <f t="shared" si="1341"/>
        <v>0</v>
      </c>
      <c r="AJ848" s="6">
        <f t="shared" si="1342"/>
        <v>0</v>
      </c>
      <c r="AK848" s="6">
        <f t="shared" si="1343"/>
        <v>0</v>
      </c>
      <c r="AL848" s="6"/>
      <c r="AM8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8" s="9" t="e">
        <f t="shared" si="1344"/>
        <v>#REF!</v>
      </c>
      <c r="BD848" s="9" t="e">
        <f t="shared" si="1345"/>
        <v>#REF!</v>
      </c>
      <c r="BE848" s="9" t="e">
        <f t="shared" si="1346"/>
        <v>#REF!</v>
      </c>
      <c r="BF848" s="9" t="e">
        <f t="shared" si="1347"/>
        <v>#REF!</v>
      </c>
      <c r="BG848" s="9" t="e">
        <f t="shared" si="1348"/>
        <v>#REF!</v>
      </c>
      <c r="BH848" s="9" t="e">
        <f t="shared" si="1349"/>
        <v>#REF!</v>
      </c>
      <c r="BI848" s="9" t="e">
        <f t="shared" si="1350"/>
        <v>#REF!</v>
      </c>
      <c r="BL848" s="10" t="e">
        <f>SUMIF([3]gfs0910a!#REF!,'[3]total hrs'!#REF!,[3]gfs0910a!#REF!)</f>
        <v>#REF!</v>
      </c>
      <c r="BM848" s="10" t="e">
        <f t="shared" si="1351"/>
        <v>#REF!</v>
      </c>
      <c r="BN848" s="10" t="e">
        <f>SUMIF([3]gfs0910a!#REF!,'[3]total hrs'!#REF!,[3]gfs0910a!#REF!)</f>
        <v>#REF!</v>
      </c>
      <c r="BO848" s="10" t="e">
        <f t="shared" si="1352"/>
        <v>#REF!</v>
      </c>
      <c r="BP848" s="10" t="e">
        <f>SUMIF([3]gfs0910a!#REF!,'[3]total hrs'!#REF!,[3]gfs0910a!#REF!)</f>
        <v>#REF!</v>
      </c>
      <c r="BQ848" s="10" t="e">
        <f t="shared" si="1353"/>
        <v>#REF!</v>
      </c>
      <c r="BR848" s="10" t="e">
        <f>SUMIF([3]gfs0910a!#REF!,'[3]total hrs'!#REF!,[3]gfs0910a!#REF!)</f>
        <v>#REF!</v>
      </c>
      <c r="BS848" s="10" t="e">
        <f t="shared" si="1354"/>
        <v>#REF!</v>
      </c>
      <c r="BT848" s="10" t="e">
        <f>SUMIF([3]gfs0910a!#REF!,'[3]total hrs'!#REF!,[3]gfs0910a!#REF!)</f>
        <v>#REF!</v>
      </c>
      <c r="BU848" s="10" t="e">
        <f t="shared" si="1355"/>
        <v>#REF!</v>
      </c>
      <c r="BV848" s="10" t="e">
        <f>SUMIF([3]gfs0910a!#REF!,'[3]total hrs'!#REF!,[3]gfs0910a!#REF!)</f>
        <v>#REF!</v>
      </c>
      <c r="BW848" s="10" t="e">
        <f t="shared" si="1356"/>
        <v>#REF!</v>
      </c>
    </row>
    <row r="849" spans="1:75" ht="21" customHeight="1" x14ac:dyDescent="0.25">
      <c r="A849" s="12">
        <v>52961</v>
      </c>
      <c r="B849" s="12" t="s">
        <v>921</v>
      </c>
      <c r="C849" s="15" t="s">
        <v>20</v>
      </c>
      <c r="D849" s="29">
        <f>SUMIF(general!$C:$C,'control sheet'!$A:$A,general!$K:$K)</f>
        <v>0</v>
      </c>
      <c r="E849" s="5">
        <f>SUMIF(airport!C:C,'control sheet'!A:A,airport!K:K)</f>
        <v>0</v>
      </c>
      <c r="F849" s="5">
        <f>SUMIF(denarau!C:C,'control sheet'!A:A,denarau!K:K)</f>
        <v>0</v>
      </c>
      <c r="G849" s="98">
        <f>SUMIF(fijian!$C:$C,'control sheet'!$A:$A,fijian!$K:$K)</f>
        <v>0</v>
      </c>
      <c r="H849" s="5">
        <f>SUMIF(north!C:C,'control sheet'!A:A,north!K:K)</f>
        <v>0</v>
      </c>
      <c r="I849" s="5"/>
      <c r="J849" s="5"/>
      <c r="L849" s="6">
        <f t="shared" si="1335"/>
        <v>0</v>
      </c>
      <c r="N8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49" s="96">
        <f t="shared" si="1336"/>
        <v>0</v>
      </c>
      <c r="R8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49" s="6">
        <f t="shared" si="1337"/>
        <v>0</v>
      </c>
      <c r="AE849" s="7"/>
      <c r="AF849" s="6">
        <f t="shared" si="1338"/>
        <v>0</v>
      </c>
      <c r="AG849" s="6">
        <f t="shared" si="1339"/>
        <v>0</v>
      </c>
      <c r="AH849" s="6">
        <f t="shared" si="1340"/>
        <v>0</v>
      </c>
      <c r="AI849" s="6">
        <f t="shared" si="1341"/>
        <v>0</v>
      </c>
      <c r="AJ849" s="6">
        <f t="shared" si="1342"/>
        <v>0</v>
      </c>
      <c r="AK849" s="6">
        <f t="shared" si="1343"/>
        <v>0</v>
      </c>
      <c r="AL849" s="6"/>
      <c r="AM8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49" s="9" t="e">
        <f t="shared" si="1344"/>
        <v>#REF!</v>
      </c>
      <c r="BD849" s="9" t="e">
        <f t="shared" si="1345"/>
        <v>#REF!</v>
      </c>
      <c r="BE849" s="9" t="e">
        <f t="shared" si="1346"/>
        <v>#REF!</v>
      </c>
      <c r="BF849" s="9" t="e">
        <f t="shared" si="1347"/>
        <v>#REF!</v>
      </c>
      <c r="BG849" s="9" t="e">
        <f t="shared" si="1348"/>
        <v>#REF!</v>
      </c>
      <c r="BH849" s="9" t="e">
        <f t="shared" si="1349"/>
        <v>#REF!</v>
      </c>
      <c r="BI849" s="9" t="e">
        <f t="shared" si="1350"/>
        <v>#REF!</v>
      </c>
      <c r="BL849" s="10" t="e">
        <f>SUMIF([3]gfs0910a!#REF!,'[3]total hrs'!#REF!,[3]gfs0910a!#REF!)</f>
        <v>#REF!</v>
      </c>
      <c r="BM849" s="10" t="e">
        <f t="shared" si="1351"/>
        <v>#REF!</v>
      </c>
      <c r="BN849" s="10" t="e">
        <f>SUMIF([3]gfs0910a!#REF!,'[3]total hrs'!#REF!,[3]gfs0910a!#REF!)</f>
        <v>#REF!</v>
      </c>
      <c r="BO849" s="10" t="e">
        <f t="shared" si="1352"/>
        <v>#REF!</v>
      </c>
      <c r="BP849" s="10" t="e">
        <f>SUMIF([3]gfs0910a!#REF!,'[3]total hrs'!#REF!,[3]gfs0910a!#REF!)</f>
        <v>#REF!</v>
      </c>
      <c r="BQ849" s="10" t="e">
        <f t="shared" si="1353"/>
        <v>#REF!</v>
      </c>
      <c r="BR849" s="10" t="e">
        <f>SUMIF([3]gfs0910a!#REF!,'[3]total hrs'!#REF!,[3]gfs0910a!#REF!)</f>
        <v>#REF!</v>
      </c>
      <c r="BS849" s="10" t="e">
        <f t="shared" si="1354"/>
        <v>#REF!</v>
      </c>
      <c r="BT849" s="10" t="e">
        <f>SUMIF([3]gfs0910a!#REF!,'[3]total hrs'!#REF!,[3]gfs0910a!#REF!)</f>
        <v>#REF!</v>
      </c>
      <c r="BU849" s="10" t="e">
        <f t="shared" si="1355"/>
        <v>#REF!</v>
      </c>
      <c r="BV849" s="10" t="e">
        <f>SUMIF([3]gfs0910a!#REF!,'[3]total hrs'!#REF!,[3]gfs0910a!#REF!)</f>
        <v>#REF!</v>
      </c>
      <c r="BW849" s="10" t="e">
        <f t="shared" si="1356"/>
        <v>#REF!</v>
      </c>
    </row>
    <row r="850" spans="1:75" ht="21" customHeight="1" x14ac:dyDescent="0.25">
      <c r="A850" s="12">
        <v>52962</v>
      </c>
      <c r="B850" s="12" t="s">
        <v>922</v>
      </c>
      <c r="C850" s="15" t="s">
        <v>20</v>
      </c>
      <c r="D850" s="29">
        <f>SUMIF(general!$C:$C,'control sheet'!$A:$A,general!$K:$K)</f>
        <v>0</v>
      </c>
      <c r="E850" s="5">
        <f>SUMIF(airport!C:C,'control sheet'!A:A,airport!K:K)</f>
        <v>0</v>
      </c>
      <c r="F850" s="5">
        <f>SUMIF(denarau!C:C,'control sheet'!A:A,denarau!K:K)</f>
        <v>0</v>
      </c>
      <c r="G850" s="98">
        <f>SUMIF(fijian!$C:$C,'control sheet'!$A:$A,fijian!$K:$K)</f>
        <v>0</v>
      </c>
      <c r="H850" s="5">
        <f>SUMIF(north!C:C,'control sheet'!A:A,north!K:K)</f>
        <v>0</v>
      </c>
      <c r="I850" s="5"/>
      <c r="J850" s="5"/>
      <c r="L850" s="6">
        <f t="shared" si="1335"/>
        <v>0</v>
      </c>
      <c r="N8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0" s="96">
        <f t="shared" si="1336"/>
        <v>0</v>
      </c>
      <c r="R8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0" s="6">
        <f t="shared" si="1337"/>
        <v>0</v>
      </c>
      <c r="AE850" s="7"/>
      <c r="AF850" s="6">
        <f t="shared" si="1338"/>
        <v>0</v>
      </c>
      <c r="AG850" s="6">
        <f t="shared" si="1339"/>
        <v>0</v>
      </c>
      <c r="AH850" s="6">
        <f t="shared" si="1340"/>
        <v>0</v>
      </c>
      <c r="AI850" s="6">
        <f t="shared" si="1341"/>
        <v>0</v>
      </c>
      <c r="AJ850" s="6">
        <f t="shared" si="1342"/>
        <v>0</v>
      </c>
      <c r="AK850" s="6">
        <f t="shared" si="1343"/>
        <v>0</v>
      </c>
      <c r="AL850" s="6"/>
      <c r="AM8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0" s="9" t="e">
        <f t="shared" si="1344"/>
        <v>#REF!</v>
      </c>
      <c r="BD850" s="9" t="e">
        <f t="shared" si="1345"/>
        <v>#REF!</v>
      </c>
      <c r="BE850" s="9" t="e">
        <f t="shared" si="1346"/>
        <v>#REF!</v>
      </c>
      <c r="BF850" s="9" t="e">
        <f t="shared" si="1347"/>
        <v>#REF!</v>
      </c>
      <c r="BG850" s="9" t="e">
        <f t="shared" si="1348"/>
        <v>#REF!</v>
      </c>
      <c r="BH850" s="9" t="e">
        <f t="shared" si="1349"/>
        <v>#REF!</v>
      </c>
      <c r="BI850" s="9" t="e">
        <f t="shared" si="1350"/>
        <v>#REF!</v>
      </c>
      <c r="BL850" s="10" t="e">
        <f>SUMIF([3]gfs0910a!#REF!,'[3]total hrs'!#REF!,[3]gfs0910a!#REF!)</f>
        <v>#REF!</v>
      </c>
      <c r="BM850" s="10" t="e">
        <f t="shared" si="1351"/>
        <v>#REF!</v>
      </c>
      <c r="BN850" s="10" t="e">
        <f>SUMIF([3]gfs0910a!#REF!,'[3]total hrs'!#REF!,[3]gfs0910a!#REF!)</f>
        <v>#REF!</v>
      </c>
      <c r="BO850" s="10" t="e">
        <f t="shared" si="1352"/>
        <v>#REF!</v>
      </c>
      <c r="BP850" s="10" t="e">
        <f>SUMIF([3]gfs0910a!#REF!,'[3]total hrs'!#REF!,[3]gfs0910a!#REF!)</f>
        <v>#REF!</v>
      </c>
      <c r="BQ850" s="10" t="e">
        <f t="shared" si="1353"/>
        <v>#REF!</v>
      </c>
      <c r="BR850" s="10" t="e">
        <f>SUMIF([3]gfs0910a!#REF!,'[3]total hrs'!#REF!,[3]gfs0910a!#REF!)</f>
        <v>#REF!</v>
      </c>
      <c r="BS850" s="10" t="e">
        <f t="shared" si="1354"/>
        <v>#REF!</v>
      </c>
      <c r="BT850" s="10" t="e">
        <f>SUMIF([3]gfs0910a!#REF!,'[3]total hrs'!#REF!,[3]gfs0910a!#REF!)</f>
        <v>#REF!</v>
      </c>
      <c r="BU850" s="10" t="e">
        <f t="shared" si="1355"/>
        <v>#REF!</v>
      </c>
      <c r="BV850" s="10" t="e">
        <f>SUMIF([3]gfs0910a!#REF!,'[3]total hrs'!#REF!,[3]gfs0910a!#REF!)</f>
        <v>#REF!</v>
      </c>
      <c r="BW850" s="10" t="e">
        <f t="shared" si="1356"/>
        <v>#REF!</v>
      </c>
    </row>
    <row r="851" spans="1:75" ht="21" customHeight="1" x14ac:dyDescent="0.25">
      <c r="A851" s="12">
        <v>52963</v>
      </c>
      <c r="B851" s="12" t="s">
        <v>923</v>
      </c>
      <c r="C851" s="15" t="s">
        <v>20</v>
      </c>
      <c r="D851" s="29">
        <f>SUMIF(general!$C:$C,'control sheet'!$A:$A,general!$K:$K)</f>
        <v>0</v>
      </c>
      <c r="E851" s="5">
        <f>SUMIF(airport!C:C,'control sheet'!A:A,airport!K:K)</f>
        <v>0</v>
      </c>
      <c r="F851" s="5">
        <f>SUMIF(denarau!C:C,'control sheet'!A:A,denarau!K:K)</f>
        <v>0</v>
      </c>
      <c r="G851" s="98">
        <f>SUMIF(fijian!$C:$C,'control sheet'!$A:$A,fijian!$K:$K)</f>
        <v>0</v>
      </c>
      <c r="H851" s="5">
        <f>SUMIF(north!C:C,'control sheet'!A:A,north!K:K)</f>
        <v>0</v>
      </c>
      <c r="I851" s="5"/>
      <c r="J851" s="5"/>
      <c r="L851" s="6">
        <f t="shared" si="1335"/>
        <v>0</v>
      </c>
      <c r="N8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1" s="96">
        <f t="shared" si="1336"/>
        <v>0</v>
      </c>
      <c r="R8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1" s="6">
        <f t="shared" si="1337"/>
        <v>0</v>
      </c>
      <c r="AE851" s="7"/>
      <c r="AF851" s="6">
        <f t="shared" si="1338"/>
        <v>0</v>
      </c>
      <c r="AG851" s="6">
        <f t="shared" si="1339"/>
        <v>0</v>
      </c>
      <c r="AH851" s="6">
        <f t="shared" si="1340"/>
        <v>0</v>
      </c>
      <c r="AI851" s="6">
        <f t="shared" si="1341"/>
        <v>0</v>
      </c>
      <c r="AJ851" s="6">
        <f t="shared" si="1342"/>
        <v>0</v>
      </c>
      <c r="AK851" s="6">
        <f t="shared" si="1343"/>
        <v>0</v>
      </c>
      <c r="AL851" s="6"/>
      <c r="AM8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1" s="9" t="e">
        <f t="shared" si="1344"/>
        <v>#REF!</v>
      </c>
      <c r="BD851" s="9" t="e">
        <f t="shared" si="1345"/>
        <v>#REF!</v>
      </c>
      <c r="BE851" s="9" t="e">
        <f t="shared" si="1346"/>
        <v>#REF!</v>
      </c>
      <c r="BF851" s="9" t="e">
        <f t="shared" si="1347"/>
        <v>#REF!</v>
      </c>
      <c r="BG851" s="9" t="e">
        <f t="shared" si="1348"/>
        <v>#REF!</v>
      </c>
      <c r="BH851" s="9" t="e">
        <f t="shared" si="1349"/>
        <v>#REF!</v>
      </c>
      <c r="BI851" s="9" t="e">
        <f t="shared" si="1350"/>
        <v>#REF!</v>
      </c>
      <c r="BL851" s="10" t="e">
        <f>SUMIF([3]gfs0910a!#REF!,'[3]total hrs'!#REF!,[3]gfs0910a!#REF!)</f>
        <v>#REF!</v>
      </c>
      <c r="BM851" s="10" t="e">
        <f t="shared" si="1351"/>
        <v>#REF!</v>
      </c>
      <c r="BN851" s="10" t="e">
        <f>SUMIF([3]gfs0910a!#REF!,'[3]total hrs'!#REF!,[3]gfs0910a!#REF!)</f>
        <v>#REF!</v>
      </c>
      <c r="BO851" s="10" t="e">
        <f t="shared" si="1352"/>
        <v>#REF!</v>
      </c>
      <c r="BP851" s="10" t="e">
        <f>SUMIF([3]gfs0910a!#REF!,'[3]total hrs'!#REF!,[3]gfs0910a!#REF!)</f>
        <v>#REF!</v>
      </c>
      <c r="BQ851" s="10" t="e">
        <f t="shared" si="1353"/>
        <v>#REF!</v>
      </c>
      <c r="BR851" s="10" t="e">
        <f>SUMIF([3]gfs0910a!#REF!,'[3]total hrs'!#REF!,[3]gfs0910a!#REF!)</f>
        <v>#REF!</v>
      </c>
      <c r="BS851" s="10" t="e">
        <f t="shared" si="1354"/>
        <v>#REF!</v>
      </c>
      <c r="BT851" s="10" t="e">
        <f>SUMIF([3]gfs0910a!#REF!,'[3]total hrs'!#REF!,[3]gfs0910a!#REF!)</f>
        <v>#REF!</v>
      </c>
      <c r="BU851" s="10" t="e">
        <f t="shared" si="1355"/>
        <v>#REF!</v>
      </c>
      <c r="BV851" s="10" t="e">
        <f>SUMIF([3]gfs0910a!#REF!,'[3]total hrs'!#REF!,[3]gfs0910a!#REF!)</f>
        <v>#REF!</v>
      </c>
      <c r="BW851" s="10" t="e">
        <f t="shared" si="1356"/>
        <v>#REF!</v>
      </c>
    </row>
    <row r="852" spans="1:75" ht="21" customHeight="1" x14ac:dyDescent="0.25">
      <c r="A852" s="12">
        <v>52964</v>
      </c>
      <c r="B852" s="12" t="s">
        <v>924</v>
      </c>
      <c r="C852" s="15" t="s">
        <v>20</v>
      </c>
      <c r="D852" s="29">
        <f>SUMIF(general!$C:$C,'control sheet'!$A:$A,general!$K:$K)</f>
        <v>0</v>
      </c>
      <c r="E852" s="5">
        <f>SUMIF(airport!C:C,'control sheet'!A:A,airport!K:K)</f>
        <v>48</v>
      </c>
      <c r="F852" s="5">
        <f>SUMIF(denarau!C:C,'control sheet'!A:A,denarau!K:K)</f>
        <v>0</v>
      </c>
      <c r="G852" s="98">
        <f>SUMIF(fijian!$C:$C,'control sheet'!$A:$A,fijian!$K:$K)</f>
        <v>0</v>
      </c>
      <c r="H852" s="5">
        <f>SUMIF(north!C:C,'control sheet'!A:A,north!K:K)</f>
        <v>0</v>
      </c>
      <c r="I852" s="5"/>
      <c r="J852" s="5"/>
      <c r="L852" s="6">
        <f t="shared" ref="L852:L859" si="1357">SUM(D852:J852)</f>
        <v>48</v>
      </c>
      <c r="N8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8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8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2" s="96">
        <f t="shared" ref="Q852:Q859" si="1358">SUM(N852:P852)-L852</f>
        <v>0</v>
      </c>
      <c r="R8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9.6000000000000014</v>
      </c>
      <c r="S8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52" s="6">
        <f t="shared" ref="AD852:AD859" si="1359">+L852-U852</f>
        <v>48</v>
      </c>
      <c r="AE852" s="7"/>
      <c r="AF852" s="6">
        <f t="shared" ref="AF852:AF859" si="1360">+N852-W852</f>
        <v>44</v>
      </c>
      <c r="AG852" s="6">
        <f t="shared" ref="AG852:AG859" si="1361">+O852-X852</f>
        <v>4</v>
      </c>
      <c r="AH852" s="6">
        <f t="shared" ref="AH852:AH859" si="1362">+P852-Y852</f>
        <v>0</v>
      </c>
      <c r="AI852" s="6">
        <f t="shared" ref="AI852:AI859" si="1363">+Q852-Z852</f>
        <v>0</v>
      </c>
      <c r="AJ852" s="6">
        <f t="shared" ref="AJ852:AJ859" si="1364">+R852-AA852</f>
        <v>9.6000000000000014</v>
      </c>
      <c r="AK852" s="6">
        <f t="shared" ref="AK852:AK859" si="1365">+S852-AB852</f>
        <v>6</v>
      </c>
      <c r="AL852" s="6"/>
      <c r="AM8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2" s="9" t="e">
        <f t="shared" ref="BC852:BC859" si="1366">+AM852-AU852</f>
        <v>#REF!</v>
      </c>
      <c r="BD852" s="9" t="e">
        <f t="shared" ref="BD852:BD859" si="1367">+AN852-AV852</f>
        <v>#REF!</v>
      </c>
      <c r="BE852" s="9" t="e">
        <f t="shared" ref="BE852:BE859" si="1368">+AO852-AW852</f>
        <v>#REF!</v>
      </c>
      <c r="BF852" s="9" t="e">
        <f t="shared" ref="BF852:BF859" si="1369">+AP852-AX852</f>
        <v>#REF!</v>
      </c>
      <c r="BG852" s="9" t="e">
        <f t="shared" ref="BG852:BG859" si="1370">+AQ852-AY852</f>
        <v>#REF!</v>
      </c>
      <c r="BH852" s="9" t="e">
        <f t="shared" ref="BH852:BH859" si="1371">+AR852-AZ852</f>
        <v>#REF!</v>
      </c>
      <c r="BI852" s="9" t="e">
        <f t="shared" ref="BI852:BI859" si="1372">+AS852-BA852</f>
        <v>#REF!</v>
      </c>
      <c r="BL852" s="10" t="e">
        <f>SUMIF([3]gfs0910a!#REF!,'[3]total hrs'!#REF!,[3]gfs0910a!#REF!)</f>
        <v>#REF!</v>
      </c>
      <c r="BM852" s="10" t="e">
        <f t="shared" ref="BM852:BM859" si="1373">+BL852-L852</f>
        <v>#REF!</v>
      </c>
      <c r="BN852" s="10" t="e">
        <f>SUMIF([3]gfs0910a!#REF!,'[3]total hrs'!#REF!,[3]gfs0910a!#REF!)</f>
        <v>#REF!</v>
      </c>
      <c r="BO852" s="10" t="e">
        <f t="shared" ref="BO852:BO859" si="1374">+BN852-N852</f>
        <v>#REF!</v>
      </c>
      <c r="BP852" s="10" t="e">
        <f>SUMIF([3]gfs0910a!#REF!,'[3]total hrs'!#REF!,[3]gfs0910a!#REF!)</f>
        <v>#REF!</v>
      </c>
      <c r="BQ852" s="10" t="e">
        <f t="shared" ref="BQ852:BQ859" si="1375">+BP852-O852</f>
        <v>#REF!</v>
      </c>
      <c r="BR852" s="10" t="e">
        <f>SUMIF([3]gfs0910a!#REF!,'[3]total hrs'!#REF!,[3]gfs0910a!#REF!)</f>
        <v>#REF!</v>
      </c>
      <c r="BS852" s="10" t="e">
        <f t="shared" ref="BS852:BS859" si="1376">+BR852-P852</f>
        <v>#REF!</v>
      </c>
      <c r="BT852" s="10" t="e">
        <f>SUMIF([3]gfs0910a!#REF!,'[3]total hrs'!#REF!,[3]gfs0910a!#REF!)</f>
        <v>#REF!</v>
      </c>
      <c r="BU852" s="10" t="e">
        <f t="shared" ref="BU852:BU859" si="1377">+BT852-R852</f>
        <v>#REF!</v>
      </c>
      <c r="BV852" s="10" t="e">
        <f>SUMIF([3]gfs0910a!#REF!,'[3]total hrs'!#REF!,[3]gfs0910a!#REF!)</f>
        <v>#REF!</v>
      </c>
      <c r="BW852" s="10" t="e">
        <f t="shared" ref="BW852:BW859" si="1378">+BV852-S852</f>
        <v>#REF!</v>
      </c>
    </row>
    <row r="853" spans="1:75" ht="21" customHeight="1" x14ac:dyDescent="0.25">
      <c r="A853" s="12">
        <v>52965</v>
      </c>
      <c r="B853" s="12" t="s">
        <v>925</v>
      </c>
      <c r="C853" s="15" t="s">
        <v>20</v>
      </c>
      <c r="D853" s="29">
        <f>SUMIF(general!$C:$C,'control sheet'!$A:$A,general!$K:$K)</f>
        <v>0</v>
      </c>
      <c r="E853" s="5">
        <f>SUMIF(airport!C:C,'control sheet'!A:A,airport!K:K)</f>
        <v>27</v>
      </c>
      <c r="F853" s="5">
        <f>SUMIF(denarau!C:C,'control sheet'!A:A,denarau!K:K)</f>
        <v>0</v>
      </c>
      <c r="G853" s="98">
        <f>SUMIF(fijian!$C:$C,'control sheet'!$A:$A,fijian!$K:$K)</f>
        <v>0</v>
      </c>
      <c r="H853" s="5">
        <f>SUMIF(north!C:C,'control sheet'!A:A,north!K:K)</f>
        <v>0</v>
      </c>
      <c r="I853" s="5"/>
      <c r="J853" s="5"/>
      <c r="L853" s="6">
        <f t="shared" si="1357"/>
        <v>27</v>
      </c>
      <c r="N8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27</v>
      </c>
      <c r="O8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3" s="96">
        <f t="shared" si="1358"/>
        <v>0</v>
      </c>
      <c r="R8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5.4</v>
      </c>
      <c r="S8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3" s="6">
        <f t="shared" si="1359"/>
        <v>27</v>
      </c>
      <c r="AE853" s="7"/>
      <c r="AF853" s="6">
        <f t="shared" si="1360"/>
        <v>27</v>
      </c>
      <c r="AG853" s="6">
        <f t="shared" si="1361"/>
        <v>0</v>
      </c>
      <c r="AH853" s="6">
        <f t="shared" si="1362"/>
        <v>0</v>
      </c>
      <c r="AI853" s="6">
        <f t="shared" si="1363"/>
        <v>0</v>
      </c>
      <c r="AJ853" s="6">
        <f t="shared" si="1364"/>
        <v>5.4</v>
      </c>
      <c r="AK853" s="6">
        <f t="shared" si="1365"/>
        <v>0</v>
      </c>
      <c r="AL853" s="6"/>
      <c r="AM8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3" s="9" t="e">
        <f t="shared" si="1366"/>
        <v>#REF!</v>
      </c>
      <c r="BD853" s="9" t="e">
        <f t="shared" si="1367"/>
        <v>#REF!</v>
      </c>
      <c r="BE853" s="9" t="e">
        <f t="shared" si="1368"/>
        <v>#REF!</v>
      </c>
      <c r="BF853" s="9" t="e">
        <f t="shared" si="1369"/>
        <v>#REF!</v>
      </c>
      <c r="BG853" s="9" t="e">
        <f t="shared" si="1370"/>
        <v>#REF!</v>
      </c>
      <c r="BH853" s="9" t="e">
        <f t="shared" si="1371"/>
        <v>#REF!</v>
      </c>
      <c r="BI853" s="9" t="e">
        <f t="shared" si="1372"/>
        <v>#REF!</v>
      </c>
      <c r="BL853" s="10" t="e">
        <f>SUMIF([3]gfs0910a!#REF!,'[3]total hrs'!#REF!,[3]gfs0910a!#REF!)</f>
        <v>#REF!</v>
      </c>
      <c r="BM853" s="10" t="e">
        <f t="shared" si="1373"/>
        <v>#REF!</v>
      </c>
      <c r="BN853" s="10" t="e">
        <f>SUMIF([3]gfs0910a!#REF!,'[3]total hrs'!#REF!,[3]gfs0910a!#REF!)</f>
        <v>#REF!</v>
      </c>
      <c r="BO853" s="10" t="e">
        <f t="shared" si="1374"/>
        <v>#REF!</v>
      </c>
      <c r="BP853" s="10" t="e">
        <f>SUMIF([3]gfs0910a!#REF!,'[3]total hrs'!#REF!,[3]gfs0910a!#REF!)</f>
        <v>#REF!</v>
      </c>
      <c r="BQ853" s="10" t="e">
        <f t="shared" si="1375"/>
        <v>#REF!</v>
      </c>
      <c r="BR853" s="10" t="e">
        <f>SUMIF([3]gfs0910a!#REF!,'[3]total hrs'!#REF!,[3]gfs0910a!#REF!)</f>
        <v>#REF!</v>
      </c>
      <c r="BS853" s="10" t="e">
        <f t="shared" si="1376"/>
        <v>#REF!</v>
      </c>
      <c r="BT853" s="10" t="e">
        <f>SUMIF([3]gfs0910a!#REF!,'[3]total hrs'!#REF!,[3]gfs0910a!#REF!)</f>
        <v>#REF!</v>
      </c>
      <c r="BU853" s="10" t="e">
        <f t="shared" si="1377"/>
        <v>#REF!</v>
      </c>
      <c r="BV853" s="10" t="e">
        <f>SUMIF([3]gfs0910a!#REF!,'[3]total hrs'!#REF!,[3]gfs0910a!#REF!)</f>
        <v>#REF!</v>
      </c>
      <c r="BW853" s="10" t="e">
        <f t="shared" si="1378"/>
        <v>#REF!</v>
      </c>
    </row>
    <row r="854" spans="1:75" ht="21" customHeight="1" x14ac:dyDescent="0.25">
      <c r="A854" s="12">
        <v>52966</v>
      </c>
      <c r="B854" s="12" t="s">
        <v>926</v>
      </c>
      <c r="C854" s="15" t="s">
        <v>20</v>
      </c>
      <c r="D854" s="29">
        <f>SUMIF(general!$C:$C,'control sheet'!$A:$A,general!$K:$K)</f>
        <v>0</v>
      </c>
      <c r="E854" s="5">
        <f>SUMIF(airport!C:C,'control sheet'!A:A,airport!K:K)</f>
        <v>43.5</v>
      </c>
      <c r="F854" s="5">
        <f>SUMIF(denarau!C:C,'control sheet'!A:A,denarau!K:K)</f>
        <v>0</v>
      </c>
      <c r="G854" s="98">
        <f>SUMIF(fijian!$C:$C,'control sheet'!$A:$A,fijian!$K:$K)</f>
        <v>0</v>
      </c>
      <c r="H854" s="5">
        <f>SUMIF(north!C:C,'control sheet'!A:A,north!K:K)</f>
        <v>0</v>
      </c>
      <c r="I854" s="5"/>
      <c r="J854" s="5"/>
      <c r="L854" s="6">
        <f t="shared" si="1357"/>
        <v>43.5</v>
      </c>
      <c r="N8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35</v>
      </c>
      <c r="O8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8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0.5</v>
      </c>
      <c r="Q854" s="96">
        <f t="shared" si="1358"/>
        <v>0</v>
      </c>
      <c r="R8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8.7000000000000011</v>
      </c>
      <c r="S8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854" s="6">
        <f t="shared" si="1359"/>
        <v>43.5</v>
      </c>
      <c r="AE854" s="7"/>
      <c r="AF854" s="6">
        <f t="shared" si="1360"/>
        <v>35</v>
      </c>
      <c r="AG854" s="6">
        <f t="shared" si="1361"/>
        <v>8</v>
      </c>
      <c r="AH854" s="6">
        <f t="shared" si="1362"/>
        <v>0.5</v>
      </c>
      <c r="AI854" s="6">
        <f t="shared" si="1363"/>
        <v>0</v>
      </c>
      <c r="AJ854" s="6">
        <f t="shared" si="1364"/>
        <v>8.7000000000000011</v>
      </c>
      <c r="AK854" s="6">
        <f t="shared" si="1365"/>
        <v>12</v>
      </c>
      <c r="AL854" s="6"/>
      <c r="AM8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4" s="9" t="e">
        <f t="shared" si="1366"/>
        <v>#REF!</v>
      </c>
      <c r="BD854" s="9" t="e">
        <f t="shared" si="1367"/>
        <v>#REF!</v>
      </c>
      <c r="BE854" s="9" t="e">
        <f t="shared" si="1368"/>
        <v>#REF!</v>
      </c>
      <c r="BF854" s="9" t="e">
        <f t="shared" si="1369"/>
        <v>#REF!</v>
      </c>
      <c r="BG854" s="9" t="e">
        <f t="shared" si="1370"/>
        <v>#REF!</v>
      </c>
      <c r="BH854" s="9" t="e">
        <f t="shared" si="1371"/>
        <v>#REF!</v>
      </c>
      <c r="BI854" s="9" t="e">
        <f t="shared" si="1372"/>
        <v>#REF!</v>
      </c>
      <c r="BL854" s="10" t="e">
        <f>SUMIF([3]gfs0910a!#REF!,'[3]total hrs'!#REF!,[3]gfs0910a!#REF!)</f>
        <v>#REF!</v>
      </c>
      <c r="BM854" s="10" t="e">
        <f t="shared" si="1373"/>
        <v>#REF!</v>
      </c>
      <c r="BN854" s="10" t="e">
        <f>SUMIF([3]gfs0910a!#REF!,'[3]total hrs'!#REF!,[3]gfs0910a!#REF!)</f>
        <v>#REF!</v>
      </c>
      <c r="BO854" s="10" t="e">
        <f t="shared" si="1374"/>
        <v>#REF!</v>
      </c>
      <c r="BP854" s="10" t="e">
        <f>SUMIF([3]gfs0910a!#REF!,'[3]total hrs'!#REF!,[3]gfs0910a!#REF!)</f>
        <v>#REF!</v>
      </c>
      <c r="BQ854" s="10" t="e">
        <f t="shared" si="1375"/>
        <v>#REF!</v>
      </c>
      <c r="BR854" s="10" t="e">
        <f>SUMIF([3]gfs0910a!#REF!,'[3]total hrs'!#REF!,[3]gfs0910a!#REF!)</f>
        <v>#REF!</v>
      </c>
      <c r="BS854" s="10" t="e">
        <f t="shared" si="1376"/>
        <v>#REF!</v>
      </c>
      <c r="BT854" s="10" t="e">
        <f>SUMIF([3]gfs0910a!#REF!,'[3]total hrs'!#REF!,[3]gfs0910a!#REF!)</f>
        <v>#REF!</v>
      </c>
      <c r="BU854" s="10" t="e">
        <f t="shared" si="1377"/>
        <v>#REF!</v>
      </c>
      <c r="BV854" s="10" t="e">
        <f>SUMIF([3]gfs0910a!#REF!,'[3]total hrs'!#REF!,[3]gfs0910a!#REF!)</f>
        <v>#REF!</v>
      </c>
      <c r="BW854" s="10" t="e">
        <f t="shared" si="1378"/>
        <v>#REF!</v>
      </c>
    </row>
    <row r="855" spans="1:75" ht="21" customHeight="1" x14ac:dyDescent="0.25">
      <c r="A855" s="12">
        <v>52967</v>
      </c>
      <c r="B855" s="12" t="s">
        <v>927</v>
      </c>
      <c r="C855" s="15" t="s">
        <v>20</v>
      </c>
      <c r="D855" s="29">
        <f>SUMIF(general!$C:$C,'control sheet'!$A:$A,general!$K:$K)</f>
        <v>0</v>
      </c>
      <c r="E855" s="5">
        <f>SUMIF(airport!C:C,'control sheet'!A:A,airport!K:K)</f>
        <v>0</v>
      </c>
      <c r="F855" s="5">
        <f>SUMIF(denarau!C:C,'control sheet'!A:A,denarau!K:K)</f>
        <v>0</v>
      </c>
      <c r="G855" s="98">
        <f>SUMIF(fijian!$C:$C,'control sheet'!$A:$A,fijian!$K:$K)</f>
        <v>0</v>
      </c>
      <c r="H855" s="5">
        <f>SUMIF(north!C:C,'control sheet'!A:A,north!K:K)</f>
        <v>0</v>
      </c>
      <c r="I855" s="5"/>
      <c r="J855" s="5"/>
      <c r="L855" s="6">
        <f t="shared" si="1357"/>
        <v>0</v>
      </c>
      <c r="N8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5" s="96">
        <f t="shared" si="1358"/>
        <v>0</v>
      </c>
      <c r="R8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5" s="6">
        <f t="shared" si="1359"/>
        <v>0</v>
      </c>
      <c r="AE855" s="7"/>
      <c r="AF855" s="6">
        <f t="shared" si="1360"/>
        <v>0</v>
      </c>
      <c r="AG855" s="6">
        <f t="shared" si="1361"/>
        <v>0</v>
      </c>
      <c r="AH855" s="6">
        <f t="shared" si="1362"/>
        <v>0</v>
      </c>
      <c r="AI855" s="6">
        <f t="shared" si="1363"/>
        <v>0</v>
      </c>
      <c r="AJ855" s="6">
        <f t="shared" si="1364"/>
        <v>0</v>
      </c>
      <c r="AK855" s="6">
        <f t="shared" si="1365"/>
        <v>0</v>
      </c>
      <c r="AL855" s="6"/>
      <c r="AM8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5" s="9" t="e">
        <f t="shared" si="1366"/>
        <v>#REF!</v>
      </c>
      <c r="BD855" s="9" t="e">
        <f t="shared" si="1367"/>
        <v>#REF!</v>
      </c>
      <c r="BE855" s="9" t="e">
        <f t="shared" si="1368"/>
        <v>#REF!</v>
      </c>
      <c r="BF855" s="9" t="e">
        <f t="shared" si="1369"/>
        <v>#REF!</v>
      </c>
      <c r="BG855" s="9" t="e">
        <f t="shared" si="1370"/>
        <v>#REF!</v>
      </c>
      <c r="BH855" s="9" t="e">
        <f t="shared" si="1371"/>
        <v>#REF!</v>
      </c>
      <c r="BI855" s="9" t="e">
        <f t="shared" si="1372"/>
        <v>#REF!</v>
      </c>
      <c r="BL855" s="10" t="e">
        <f>SUMIF([3]gfs0910a!#REF!,'[3]total hrs'!#REF!,[3]gfs0910a!#REF!)</f>
        <v>#REF!</v>
      </c>
      <c r="BM855" s="10" t="e">
        <f t="shared" si="1373"/>
        <v>#REF!</v>
      </c>
      <c r="BN855" s="10" t="e">
        <f>SUMIF([3]gfs0910a!#REF!,'[3]total hrs'!#REF!,[3]gfs0910a!#REF!)</f>
        <v>#REF!</v>
      </c>
      <c r="BO855" s="10" t="e">
        <f t="shared" si="1374"/>
        <v>#REF!</v>
      </c>
      <c r="BP855" s="10" t="e">
        <f>SUMIF([3]gfs0910a!#REF!,'[3]total hrs'!#REF!,[3]gfs0910a!#REF!)</f>
        <v>#REF!</v>
      </c>
      <c r="BQ855" s="10" t="e">
        <f t="shared" si="1375"/>
        <v>#REF!</v>
      </c>
      <c r="BR855" s="10" t="e">
        <f>SUMIF([3]gfs0910a!#REF!,'[3]total hrs'!#REF!,[3]gfs0910a!#REF!)</f>
        <v>#REF!</v>
      </c>
      <c r="BS855" s="10" t="e">
        <f t="shared" si="1376"/>
        <v>#REF!</v>
      </c>
      <c r="BT855" s="10" t="e">
        <f>SUMIF([3]gfs0910a!#REF!,'[3]total hrs'!#REF!,[3]gfs0910a!#REF!)</f>
        <v>#REF!</v>
      </c>
      <c r="BU855" s="10" t="e">
        <f t="shared" si="1377"/>
        <v>#REF!</v>
      </c>
      <c r="BV855" s="10" t="e">
        <f>SUMIF([3]gfs0910a!#REF!,'[3]total hrs'!#REF!,[3]gfs0910a!#REF!)</f>
        <v>#REF!</v>
      </c>
      <c r="BW855" s="10" t="e">
        <f t="shared" si="1378"/>
        <v>#REF!</v>
      </c>
    </row>
    <row r="856" spans="1:75" ht="21" customHeight="1" x14ac:dyDescent="0.25">
      <c r="A856" s="12">
        <v>52968</v>
      </c>
      <c r="B856" s="12" t="s">
        <v>928</v>
      </c>
      <c r="C856" s="15" t="s">
        <v>20</v>
      </c>
      <c r="D856" s="29">
        <f>SUMIF(general!$C:$C,'control sheet'!$A:$A,general!$K:$K)</f>
        <v>0</v>
      </c>
      <c r="E856" s="5">
        <f>SUMIF(airport!C:C,'control sheet'!A:A,airport!K:K)</f>
        <v>0</v>
      </c>
      <c r="F856" s="5">
        <f>SUMIF(denarau!C:C,'control sheet'!A:A,denarau!K:K)</f>
        <v>0</v>
      </c>
      <c r="G856" s="98">
        <f>SUMIF(fijian!$C:$C,'control sheet'!$A:$A,fijian!$K:$K)</f>
        <v>0</v>
      </c>
      <c r="H856" s="5">
        <f>SUMIF(north!C:C,'control sheet'!A:A,north!K:K)</f>
        <v>0</v>
      </c>
      <c r="I856" s="5"/>
      <c r="J856" s="5"/>
      <c r="L856" s="6">
        <f t="shared" si="1357"/>
        <v>0</v>
      </c>
      <c r="N8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6" s="96">
        <f t="shared" si="1358"/>
        <v>0</v>
      </c>
      <c r="R8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6" s="6">
        <f t="shared" si="1359"/>
        <v>0</v>
      </c>
      <c r="AE856" s="7"/>
      <c r="AF856" s="6">
        <f t="shared" si="1360"/>
        <v>0</v>
      </c>
      <c r="AG856" s="6">
        <f t="shared" si="1361"/>
        <v>0</v>
      </c>
      <c r="AH856" s="6">
        <f t="shared" si="1362"/>
        <v>0</v>
      </c>
      <c r="AI856" s="6">
        <f t="shared" si="1363"/>
        <v>0</v>
      </c>
      <c r="AJ856" s="6">
        <f t="shared" si="1364"/>
        <v>0</v>
      </c>
      <c r="AK856" s="6">
        <f t="shared" si="1365"/>
        <v>0</v>
      </c>
      <c r="AL856" s="6"/>
      <c r="AM8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6" s="9" t="e">
        <f t="shared" si="1366"/>
        <v>#REF!</v>
      </c>
      <c r="BD856" s="9" t="e">
        <f t="shared" si="1367"/>
        <v>#REF!</v>
      </c>
      <c r="BE856" s="9" t="e">
        <f t="shared" si="1368"/>
        <v>#REF!</v>
      </c>
      <c r="BF856" s="9" t="e">
        <f t="shared" si="1369"/>
        <v>#REF!</v>
      </c>
      <c r="BG856" s="9" t="e">
        <f t="shared" si="1370"/>
        <v>#REF!</v>
      </c>
      <c r="BH856" s="9" t="e">
        <f t="shared" si="1371"/>
        <v>#REF!</v>
      </c>
      <c r="BI856" s="9" t="e">
        <f t="shared" si="1372"/>
        <v>#REF!</v>
      </c>
      <c r="BL856" s="10" t="e">
        <f>SUMIF([3]gfs0910a!#REF!,'[3]total hrs'!#REF!,[3]gfs0910a!#REF!)</f>
        <v>#REF!</v>
      </c>
      <c r="BM856" s="10" t="e">
        <f t="shared" si="1373"/>
        <v>#REF!</v>
      </c>
      <c r="BN856" s="10" t="e">
        <f>SUMIF([3]gfs0910a!#REF!,'[3]total hrs'!#REF!,[3]gfs0910a!#REF!)</f>
        <v>#REF!</v>
      </c>
      <c r="BO856" s="10" t="e">
        <f t="shared" si="1374"/>
        <v>#REF!</v>
      </c>
      <c r="BP856" s="10" t="e">
        <f>SUMIF([3]gfs0910a!#REF!,'[3]total hrs'!#REF!,[3]gfs0910a!#REF!)</f>
        <v>#REF!</v>
      </c>
      <c r="BQ856" s="10" t="e">
        <f t="shared" si="1375"/>
        <v>#REF!</v>
      </c>
      <c r="BR856" s="10" t="e">
        <f>SUMIF([3]gfs0910a!#REF!,'[3]total hrs'!#REF!,[3]gfs0910a!#REF!)</f>
        <v>#REF!</v>
      </c>
      <c r="BS856" s="10" t="e">
        <f t="shared" si="1376"/>
        <v>#REF!</v>
      </c>
      <c r="BT856" s="10" t="e">
        <f>SUMIF([3]gfs0910a!#REF!,'[3]total hrs'!#REF!,[3]gfs0910a!#REF!)</f>
        <v>#REF!</v>
      </c>
      <c r="BU856" s="10" t="e">
        <f t="shared" si="1377"/>
        <v>#REF!</v>
      </c>
      <c r="BV856" s="10" t="e">
        <f>SUMIF([3]gfs0910a!#REF!,'[3]total hrs'!#REF!,[3]gfs0910a!#REF!)</f>
        <v>#REF!</v>
      </c>
      <c r="BW856" s="10" t="e">
        <f t="shared" si="1378"/>
        <v>#REF!</v>
      </c>
    </row>
    <row r="857" spans="1:75" ht="21" customHeight="1" x14ac:dyDescent="0.25">
      <c r="A857" s="12">
        <v>52969</v>
      </c>
      <c r="B857" s="12" t="s">
        <v>929</v>
      </c>
      <c r="C857" s="15" t="s">
        <v>20</v>
      </c>
      <c r="D857" s="29">
        <f>SUMIF(general!$C:$C,'control sheet'!$A:$A,general!$K:$K)</f>
        <v>0</v>
      </c>
      <c r="E857" s="5">
        <f>SUMIF(airport!C:C,'control sheet'!A:A,airport!K:K)</f>
        <v>0</v>
      </c>
      <c r="F857" s="5">
        <f>SUMIF(denarau!C:C,'control sheet'!A:A,denarau!K:K)</f>
        <v>0</v>
      </c>
      <c r="G857" s="98">
        <f>SUMIF(fijian!$C:$C,'control sheet'!$A:$A,fijian!$K:$K)</f>
        <v>0</v>
      </c>
      <c r="H857" s="5">
        <f>SUMIF(north!C:C,'control sheet'!A:A,north!K:K)</f>
        <v>0</v>
      </c>
      <c r="I857" s="5"/>
      <c r="J857" s="5"/>
      <c r="L857" s="6">
        <f t="shared" si="1357"/>
        <v>0</v>
      </c>
      <c r="N8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7" s="96">
        <f t="shared" si="1358"/>
        <v>0</v>
      </c>
      <c r="R8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7" s="6">
        <f t="shared" si="1359"/>
        <v>0</v>
      </c>
      <c r="AE857" s="7"/>
      <c r="AF857" s="6">
        <f t="shared" si="1360"/>
        <v>0</v>
      </c>
      <c r="AG857" s="6">
        <f t="shared" si="1361"/>
        <v>0</v>
      </c>
      <c r="AH857" s="6">
        <f t="shared" si="1362"/>
        <v>0</v>
      </c>
      <c r="AI857" s="6">
        <f t="shared" si="1363"/>
        <v>0</v>
      </c>
      <c r="AJ857" s="6">
        <f t="shared" si="1364"/>
        <v>0</v>
      </c>
      <c r="AK857" s="6">
        <f t="shared" si="1365"/>
        <v>0</v>
      </c>
      <c r="AL857" s="6"/>
      <c r="AM8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7" s="9" t="e">
        <f t="shared" si="1366"/>
        <v>#REF!</v>
      </c>
      <c r="BD857" s="9" t="e">
        <f t="shared" si="1367"/>
        <v>#REF!</v>
      </c>
      <c r="BE857" s="9" t="e">
        <f t="shared" si="1368"/>
        <v>#REF!</v>
      </c>
      <c r="BF857" s="9" t="e">
        <f t="shared" si="1369"/>
        <v>#REF!</v>
      </c>
      <c r="BG857" s="9" t="e">
        <f t="shared" si="1370"/>
        <v>#REF!</v>
      </c>
      <c r="BH857" s="9" t="e">
        <f t="shared" si="1371"/>
        <v>#REF!</v>
      </c>
      <c r="BI857" s="9" t="e">
        <f t="shared" si="1372"/>
        <v>#REF!</v>
      </c>
      <c r="BL857" s="10" t="e">
        <f>SUMIF([3]gfs0910a!#REF!,'[3]total hrs'!#REF!,[3]gfs0910a!#REF!)</f>
        <v>#REF!</v>
      </c>
      <c r="BM857" s="10" t="e">
        <f t="shared" si="1373"/>
        <v>#REF!</v>
      </c>
      <c r="BN857" s="10" t="e">
        <f>SUMIF([3]gfs0910a!#REF!,'[3]total hrs'!#REF!,[3]gfs0910a!#REF!)</f>
        <v>#REF!</v>
      </c>
      <c r="BO857" s="10" t="e">
        <f t="shared" si="1374"/>
        <v>#REF!</v>
      </c>
      <c r="BP857" s="10" t="e">
        <f>SUMIF([3]gfs0910a!#REF!,'[3]total hrs'!#REF!,[3]gfs0910a!#REF!)</f>
        <v>#REF!</v>
      </c>
      <c r="BQ857" s="10" t="e">
        <f t="shared" si="1375"/>
        <v>#REF!</v>
      </c>
      <c r="BR857" s="10" t="e">
        <f>SUMIF([3]gfs0910a!#REF!,'[3]total hrs'!#REF!,[3]gfs0910a!#REF!)</f>
        <v>#REF!</v>
      </c>
      <c r="BS857" s="10" t="e">
        <f t="shared" si="1376"/>
        <v>#REF!</v>
      </c>
      <c r="BT857" s="10" t="e">
        <f>SUMIF([3]gfs0910a!#REF!,'[3]total hrs'!#REF!,[3]gfs0910a!#REF!)</f>
        <v>#REF!</v>
      </c>
      <c r="BU857" s="10" t="e">
        <f t="shared" si="1377"/>
        <v>#REF!</v>
      </c>
      <c r="BV857" s="10" t="e">
        <f>SUMIF([3]gfs0910a!#REF!,'[3]total hrs'!#REF!,[3]gfs0910a!#REF!)</f>
        <v>#REF!</v>
      </c>
      <c r="BW857" s="10" t="e">
        <f t="shared" si="1378"/>
        <v>#REF!</v>
      </c>
    </row>
    <row r="858" spans="1:75" ht="21" customHeight="1" x14ac:dyDescent="0.25">
      <c r="A858" s="12">
        <v>52970</v>
      </c>
      <c r="B858" s="12" t="s">
        <v>930</v>
      </c>
      <c r="C858" s="15" t="s">
        <v>20</v>
      </c>
      <c r="D858" s="29">
        <f>SUMIF(general!$C:$C,'control sheet'!$A:$A,general!$K:$K)</f>
        <v>0</v>
      </c>
      <c r="E858" s="5">
        <f>SUMIF(airport!C:C,'control sheet'!A:A,airport!K:K)</f>
        <v>0</v>
      </c>
      <c r="F858" s="5">
        <f>SUMIF(denarau!C:C,'control sheet'!A:A,denarau!K:K)</f>
        <v>0</v>
      </c>
      <c r="G858" s="98">
        <f>SUMIF(fijian!$C:$C,'control sheet'!$A:$A,fijian!$K:$K)</f>
        <v>0</v>
      </c>
      <c r="H858" s="5">
        <f>SUMIF(north!C:C,'control sheet'!A:A,north!K:K)</f>
        <v>0</v>
      </c>
      <c r="I858" s="5"/>
      <c r="J858" s="5"/>
      <c r="L858" s="6">
        <f t="shared" si="1357"/>
        <v>0</v>
      </c>
      <c r="N8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8" s="96">
        <f t="shared" si="1358"/>
        <v>0</v>
      </c>
      <c r="R8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8" s="6">
        <f t="shared" si="1359"/>
        <v>0</v>
      </c>
      <c r="AE858" s="7"/>
      <c r="AF858" s="6">
        <f t="shared" si="1360"/>
        <v>0</v>
      </c>
      <c r="AG858" s="6">
        <f t="shared" si="1361"/>
        <v>0</v>
      </c>
      <c r="AH858" s="6">
        <f t="shared" si="1362"/>
        <v>0</v>
      </c>
      <c r="AI858" s="6">
        <f t="shared" si="1363"/>
        <v>0</v>
      </c>
      <c r="AJ858" s="6">
        <f t="shared" si="1364"/>
        <v>0</v>
      </c>
      <c r="AK858" s="6">
        <f t="shared" si="1365"/>
        <v>0</v>
      </c>
      <c r="AL858" s="6"/>
      <c r="AM8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8" s="9" t="e">
        <f t="shared" si="1366"/>
        <v>#REF!</v>
      </c>
      <c r="BD858" s="9" t="e">
        <f t="shared" si="1367"/>
        <v>#REF!</v>
      </c>
      <c r="BE858" s="9" t="e">
        <f t="shared" si="1368"/>
        <v>#REF!</v>
      </c>
      <c r="BF858" s="9" t="e">
        <f t="shared" si="1369"/>
        <v>#REF!</v>
      </c>
      <c r="BG858" s="9" t="e">
        <f t="shared" si="1370"/>
        <v>#REF!</v>
      </c>
      <c r="BH858" s="9" t="e">
        <f t="shared" si="1371"/>
        <v>#REF!</v>
      </c>
      <c r="BI858" s="9" t="e">
        <f t="shared" si="1372"/>
        <v>#REF!</v>
      </c>
      <c r="BL858" s="10" t="e">
        <f>SUMIF([3]gfs0910a!#REF!,'[3]total hrs'!#REF!,[3]gfs0910a!#REF!)</f>
        <v>#REF!</v>
      </c>
      <c r="BM858" s="10" t="e">
        <f t="shared" si="1373"/>
        <v>#REF!</v>
      </c>
      <c r="BN858" s="10" t="e">
        <f>SUMIF([3]gfs0910a!#REF!,'[3]total hrs'!#REF!,[3]gfs0910a!#REF!)</f>
        <v>#REF!</v>
      </c>
      <c r="BO858" s="10" t="e">
        <f t="shared" si="1374"/>
        <v>#REF!</v>
      </c>
      <c r="BP858" s="10" t="e">
        <f>SUMIF([3]gfs0910a!#REF!,'[3]total hrs'!#REF!,[3]gfs0910a!#REF!)</f>
        <v>#REF!</v>
      </c>
      <c r="BQ858" s="10" t="e">
        <f t="shared" si="1375"/>
        <v>#REF!</v>
      </c>
      <c r="BR858" s="10" t="e">
        <f>SUMIF([3]gfs0910a!#REF!,'[3]total hrs'!#REF!,[3]gfs0910a!#REF!)</f>
        <v>#REF!</v>
      </c>
      <c r="BS858" s="10" t="e">
        <f t="shared" si="1376"/>
        <v>#REF!</v>
      </c>
      <c r="BT858" s="10" t="e">
        <f>SUMIF([3]gfs0910a!#REF!,'[3]total hrs'!#REF!,[3]gfs0910a!#REF!)</f>
        <v>#REF!</v>
      </c>
      <c r="BU858" s="10" t="e">
        <f t="shared" si="1377"/>
        <v>#REF!</v>
      </c>
      <c r="BV858" s="10" t="e">
        <f>SUMIF([3]gfs0910a!#REF!,'[3]total hrs'!#REF!,[3]gfs0910a!#REF!)</f>
        <v>#REF!</v>
      </c>
      <c r="BW858" s="10" t="e">
        <f t="shared" si="1378"/>
        <v>#REF!</v>
      </c>
    </row>
    <row r="859" spans="1:75" ht="21" customHeight="1" x14ac:dyDescent="0.25">
      <c r="A859" s="12">
        <v>52971</v>
      </c>
      <c r="B859" s="12" t="s">
        <v>931</v>
      </c>
      <c r="C859" s="15" t="s">
        <v>20</v>
      </c>
      <c r="D859" s="29">
        <f>SUMIF(general!$C:$C,'control sheet'!$A:$A,general!$K:$K)</f>
        <v>0</v>
      </c>
      <c r="E859" s="5">
        <f>SUMIF(airport!C:C,'control sheet'!A:A,airport!K:K)</f>
        <v>0</v>
      </c>
      <c r="F859" s="5">
        <f>SUMIF(denarau!C:C,'control sheet'!A:A,denarau!K:K)</f>
        <v>0</v>
      </c>
      <c r="G859" s="98">
        <f>SUMIF(fijian!$C:$C,'control sheet'!$A:$A,fijian!$K:$K)</f>
        <v>0</v>
      </c>
      <c r="H859" s="5">
        <f>SUMIF(north!C:C,'control sheet'!A:A,north!K:K)</f>
        <v>0</v>
      </c>
      <c r="I859" s="5"/>
      <c r="J859" s="5"/>
      <c r="L859" s="6">
        <f t="shared" si="1357"/>
        <v>0</v>
      </c>
      <c r="N8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59" s="96">
        <f t="shared" si="1358"/>
        <v>0</v>
      </c>
      <c r="R8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59" s="6">
        <f t="shared" si="1359"/>
        <v>0</v>
      </c>
      <c r="AE859" s="7"/>
      <c r="AF859" s="6">
        <f t="shared" si="1360"/>
        <v>0</v>
      </c>
      <c r="AG859" s="6">
        <f t="shared" si="1361"/>
        <v>0</v>
      </c>
      <c r="AH859" s="6">
        <f t="shared" si="1362"/>
        <v>0</v>
      </c>
      <c r="AI859" s="6">
        <f t="shared" si="1363"/>
        <v>0</v>
      </c>
      <c r="AJ859" s="6">
        <f t="shared" si="1364"/>
        <v>0</v>
      </c>
      <c r="AK859" s="6">
        <f t="shared" si="1365"/>
        <v>0</v>
      </c>
      <c r="AL859" s="6"/>
      <c r="AM8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59" s="9" t="e">
        <f t="shared" si="1366"/>
        <v>#REF!</v>
      </c>
      <c r="BD859" s="9" t="e">
        <f t="shared" si="1367"/>
        <v>#REF!</v>
      </c>
      <c r="BE859" s="9" t="e">
        <f t="shared" si="1368"/>
        <v>#REF!</v>
      </c>
      <c r="BF859" s="9" t="e">
        <f t="shared" si="1369"/>
        <v>#REF!</v>
      </c>
      <c r="BG859" s="9" t="e">
        <f t="shared" si="1370"/>
        <v>#REF!</v>
      </c>
      <c r="BH859" s="9" t="e">
        <f t="shared" si="1371"/>
        <v>#REF!</v>
      </c>
      <c r="BI859" s="9" t="e">
        <f t="shared" si="1372"/>
        <v>#REF!</v>
      </c>
      <c r="BL859" s="10" t="e">
        <f>SUMIF([3]gfs0910a!#REF!,'[3]total hrs'!#REF!,[3]gfs0910a!#REF!)</f>
        <v>#REF!</v>
      </c>
      <c r="BM859" s="10" t="e">
        <f t="shared" si="1373"/>
        <v>#REF!</v>
      </c>
      <c r="BN859" s="10" t="e">
        <f>SUMIF([3]gfs0910a!#REF!,'[3]total hrs'!#REF!,[3]gfs0910a!#REF!)</f>
        <v>#REF!</v>
      </c>
      <c r="BO859" s="10" t="e">
        <f t="shared" si="1374"/>
        <v>#REF!</v>
      </c>
      <c r="BP859" s="10" t="e">
        <f>SUMIF([3]gfs0910a!#REF!,'[3]total hrs'!#REF!,[3]gfs0910a!#REF!)</f>
        <v>#REF!</v>
      </c>
      <c r="BQ859" s="10" t="e">
        <f t="shared" si="1375"/>
        <v>#REF!</v>
      </c>
      <c r="BR859" s="10" t="e">
        <f>SUMIF([3]gfs0910a!#REF!,'[3]total hrs'!#REF!,[3]gfs0910a!#REF!)</f>
        <v>#REF!</v>
      </c>
      <c r="BS859" s="10" t="e">
        <f t="shared" si="1376"/>
        <v>#REF!</v>
      </c>
      <c r="BT859" s="10" t="e">
        <f>SUMIF([3]gfs0910a!#REF!,'[3]total hrs'!#REF!,[3]gfs0910a!#REF!)</f>
        <v>#REF!</v>
      </c>
      <c r="BU859" s="10" t="e">
        <f t="shared" si="1377"/>
        <v>#REF!</v>
      </c>
      <c r="BV859" s="10" t="e">
        <f>SUMIF([3]gfs0910a!#REF!,'[3]total hrs'!#REF!,[3]gfs0910a!#REF!)</f>
        <v>#REF!</v>
      </c>
      <c r="BW859" s="10" t="e">
        <f t="shared" si="1378"/>
        <v>#REF!</v>
      </c>
    </row>
    <row r="860" spans="1:75" ht="21" customHeight="1" x14ac:dyDescent="0.25">
      <c r="A860" s="12">
        <v>52972</v>
      </c>
      <c r="B860" s="12" t="s">
        <v>932</v>
      </c>
      <c r="C860" s="15" t="s">
        <v>20</v>
      </c>
      <c r="D860" s="29">
        <f>SUMIF(general!$C:$C,'control sheet'!$A:$A,general!$K:$K)</f>
        <v>0</v>
      </c>
      <c r="E860" s="5">
        <f>SUMIF(airport!C:C,'control sheet'!A:A,airport!K:K)</f>
        <v>0</v>
      </c>
      <c r="F860" s="5">
        <f>SUMIF(denarau!C:C,'control sheet'!A:A,denarau!K:K)</f>
        <v>0</v>
      </c>
      <c r="G860" s="98">
        <f>SUMIF(fijian!$C:$C,'control sheet'!$A:$A,fijian!$K:$K)</f>
        <v>0</v>
      </c>
      <c r="H860" s="5">
        <f>SUMIF(north!C:C,'control sheet'!A:A,north!K:K)</f>
        <v>0</v>
      </c>
      <c r="I860" s="5"/>
      <c r="J860" s="5"/>
      <c r="L860" s="6">
        <f>SUM(D860:J860)</f>
        <v>0</v>
      </c>
      <c r="N8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0" s="96">
        <f>SUM(N860:P860)-L860</f>
        <v>0</v>
      </c>
      <c r="R8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60" s="6">
        <f>+L860-U860</f>
        <v>0</v>
      </c>
      <c r="AE860" s="7"/>
      <c r="AF860" s="6">
        <f t="shared" ref="AF860:AK860" si="1379">+N860-W860</f>
        <v>0</v>
      </c>
      <c r="AG860" s="6">
        <f t="shared" si="1379"/>
        <v>0</v>
      </c>
      <c r="AH860" s="6">
        <f t="shared" si="1379"/>
        <v>0</v>
      </c>
      <c r="AI860" s="6">
        <f t="shared" si="1379"/>
        <v>0</v>
      </c>
      <c r="AJ860" s="6">
        <f t="shared" si="1379"/>
        <v>0</v>
      </c>
      <c r="AK860" s="6">
        <f t="shared" si="1379"/>
        <v>0</v>
      </c>
      <c r="AL860" s="6"/>
      <c r="AM8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0" s="9" t="e">
        <f t="shared" ref="BC860:BI860" si="1380">+AM860-AU860</f>
        <v>#REF!</v>
      </c>
      <c r="BD860" s="9" t="e">
        <f t="shared" si="1380"/>
        <v>#REF!</v>
      </c>
      <c r="BE860" s="9" t="e">
        <f t="shared" si="1380"/>
        <v>#REF!</v>
      </c>
      <c r="BF860" s="9" t="e">
        <f t="shared" si="1380"/>
        <v>#REF!</v>
      </c>
      <c r="BG860" s="9" t="e">
        <f t="shared" si="1380"/>
        <v>#REF!</v>
      </c>
      <c r="BH860" s="9" t="e">
        <f t="shared" si="1380"/>
        <v>#REF!</v>
      </c>
      <c r="BI860" s="9" t="e">
        <f t="shared" si="1380"/>
        <v>#REF!</v>
      </c>
      <c r="BL860" s="10" t="e">
        <f>SUMIF([3]gfs0910a!#REF!,'[3]total hrs'!#REF!,[3]gfs0910a!#REF!)</f>
        <v>#REF!</v>
      </c>
      <c r="BM860" s="10" t="e">
        <f>+BL860-L860</f>
        <v>#REF!</v>
      </c>
      <c r="BN860" s="10" t="e">
        <f>SUMIF([3]gfs0910a!#REF!,'[3]total hrs'!#REF!,[3]gfs0910a!#REF!)</f>
        <v>#REF!</v>
      </c>
      <c r="BO860" s="10" t="e">
        <f>+BN860-N860</f>
        <v>#REF!</v>
      </c>
      <c r="BP860" s="10" t="e">
        <f>SUMIF([3]gfs0910a!#REF!,'[3]total hrs'!#REF!,[3]gfs0910a!#REF!)</f>
        <v>#REF!</v>
      </c>
      <c r="BQ860" s="10" t="e">
        <f>+BP860-O860</f>
        <v>#REF!</v>
      </c>
      <c r="BR860" s="10" t="e">
        <f>SUMIF([3]gfs0910a!#REF!,'[3]total hrs'!#REF!,[3]gfs0910a!#REF!)</f>
        <v>#REF!</v>
      </c>
      <c r="BS860" s="10" t="e">
        <f>+BR860-P860</f>
        <v>#REF!</v>
      </c>
      <c r="BT860" s="10" t="e">
        <f>SUMIF([3]gfs0910a!#REF!,'[3]total hrs'!#REF!,[3]gfs0910a!#REF!)</f>
        <v>#REF!</v>
      </c>
      <c r="BU860" s="10" t="e">
        <f>+BT860-R860</f>
        <v>#REF!</v>
      </c>
      <c r="BV860" s="10" t="e">
        <f>SUMIF([3]gfs0910a!#REF!,'[3]total hrs'!#REF!,[3]gfs0910a!#REF!)</f>
        <v>#REF!</v>
      </c>
      <c r="BW860" s="10" t="e">
        <f>+BV860-S860</f>
        <v>#REF!</v>
      </c>
    </row>
    <row r="861" spans="1:75" ht="21" customHeight="1" x14ac:dyDescent="0.25">
      <c r="A861" s="12">
        <v>52973</v>
      </c>
      <c r="B861" s="12" t="s">
        <v>933</v>
      </c>
      <c r="C861" s="15" t="s">
        <v>20</v>
      </c>
      <c r="D861" s="29">
        <f>SUMIF(general!$C:$C,'control sheet'!$A:$A,general!$K:$K)</f>
        <v>0</v>
      </c>
      <c r="E861" s="5">
        <f>SUMIF(airport!C:C,'control sheet'!A:A,airport!K:K)</f>
        <v>0</v>
      </c>
      <c r="F861" s="5">
        <f>SUMIF(denarau!C:C,'control sheet'!A:A,denarau!K:K)</f>
        <v>0</v>
      </c>
      <c r="G861" s="98">
        <f>SUMIF(fijian!$C:$C,'control sheet'!$A:$A,fijian!$K:$K)</f>
        <v>0</v>
      </c>
      <c r="H861" s="5">
        <f>SUMIF(north!C:C,'control sheet'!A:A,north!K:K)</f>
        <v>0</v>
      </c>
      <c r="I861" s="5"/>
      <c r="J861" s="5"/>
      <c r="L861" s="6">
        <f t="shared" ref="L861:L866" si="1381">SUM(D861:J861)</f>
        <v>0</v>
      </c>
      <c r="N8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1" s="96">
        <f t="shared" ref="Q861:Q866" si="1382">SUM(N861:P861)-L861</f>
        <v>0</v>
      </c>
      <c r="R8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61" s="6">
        <f t="shared" ref="AD861:AD866" si="1383">+L861-U861</f>
        <v>0</v>
      </c>
      <c r="AE861" s="7"/>
      <c r="AF861" s="6">
        <f t="shared" ref="AF861:AF866" si="1384">+N861-W861</f>
        <v>0</v>
      </c>
      <c r="AG861" s="6">
        <f t="shared" ref="AG861:AG866" si="1385">+O861-X861</f>
        <v>0</v>
      </c>
      <c r="AH861" s="6">
        <f t="shared" ref="AH861:AH866" si="1386">+P861-Y861</f>
        <v>0</v>
      </c>
      <c r="AI861" s="6">
        <f t="shared" ref="AI861:AI866" si="1387">+Q861-Z861</f>
        <v>0</v>
      </c>
      <c r="AJ861" s="6">
        <f t="shared" ref="AJ861:AJ866" si="1388">+R861-AA861</f>
        <v>0</v>
      </c>
      <c r="AK861" s="6">
        <f t="shared" ref="AK861:AK866" si="1389">+S861-AB861</f>
        <v>0</v>
      </c>
      <c r="AL861" s="6"/>
      <c r="AM8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1" s="9" t="e">
        <f t="shared" ref="BC861:BC866" si="1390">+AM861-AU861</f>
        <v>#REF!</v>
      </c>
      <c r="BD861" s="9" t="e">
        <f t="shared" ref="BD861:BD866" si="1391">+AN861-AV861</f>
        <v>#REF!</v>
      </c>
      <c r="BE861" s="9" t="e">
        <f t="shared" ref="BE861:BE866" si="1392">+AO861-AW861</f>
        <v>#REF!</v>
      </c>
      <c r="BF861" s="9" t="e">
        <f t="shared" ref="BF861:BF866" si="1393">+AP861-AX861</f>
        <v>#REF!</v>
      </c>
      <c r="BG861" s="9" t="e">
        <f t="shared" ref="BG861:BG866" si="1394">+AQ861-AY861</f>
        <v>#REF!</v>
      </c>
      <c r="BH861" s="9" t="e">
        <f t="shared" ref="BH861:BH866" si="1395">+AR861-AZ861</f>
        <v>#REF!</v>
      </c>
      <c r="BI861" s="9" t="e">
        <f t="shared" ref="BI861:BI866" si="1396">+AS861-BA861</f>
        <v>#REF!</v>
      </c>
      <c r="BL861" s="10" t="e">
        <f>SUMIF([3]gfs0910a!#REF!,'[3]total hrs'!#REF!,[3]gfs0910a!#REF!)</f>
        <v>#REF!</v>
      </c>
      <c r="BM861" s="10" t="e">
        <f t="shared" ref="BM861:BM866" si="1397">+BL861-L861</f>
        <v>#REF!</v>
      </c>
      <c r="BN861" s="10" t="e">
        <f>SUMIF([3]gfs0910a!#REF!,'[3]total hrs'!#REF!,[3]gfs0910a!#REF!)</f>
        <v>#REF!</v>
      </c>
      <c r="BO861" s="10" t="e">
        <f t="shared" ref="BO861:BO866" si="1398">+BN861-N861</f>
        <v>#REF!</v>
      </c>
      <c r="BP861" s="10" t="e">
        <f>SUMIF([3]gfs0910a!#REF!,'[3]total hrs'!#REF!,[3]gfs0910a!#REF!)</f>
        <v>#REF!</v>
      </c>
      <c r="BQ861" s="10" t="e">
        <f t="shared" ref="BQ861:BQ866" si="1399">+BP861-O861</f>
        <v>#REF!</v>
      </c>
      <c r="BR861" s="10" t="e">
        <f>SUMIF([3]gfs0910a!#REF!,'[3]total hrs'!#REF!,[3]gfs0910a!#REF!)</f>
        <v>#REF!</v>
      </c>
      <c r="BS861" s="10" t="e">
        <f t="shared" ref="BS861:BS866" si="1400">+BR861-P861</f>
        <v>#REF!</v>
      </c>
      <c r="BT861" s="10" t="e">
        <f>SUMIF([3]gfs0910a!#REF!,'[3]total hrs'!#REF!,[3]gfs0910a!#REF!)</f>
        <v>#REF!</v>
      </c>
      <c r="BU861" s="10" t="e">
        <f t="shared" ref="BU861:BU866" si="1401">+BT861-R861</f>
        <v>#REF!</v>
      </c>
      <c r="BV861" s="10" t="e">
        <f>SUMIF([3]gfs0910a!#REF!,'[3]total hrs'!#REF!,[3]gfs0910a!#REF!)</f>
        <v>#REF!</v>
      </c>
      <c r="BW861" s="10" t="e">
        <f t="shared" ref="BW861:BW866" si="1402">+BV861-S861</f>
        <v>#REF!</v>
      </c>
    </row>
    <row r="862" spans="1:75" ht="21" customHeight="1" x14ac:dyDescent="0.25">
      <c r="A862" s="12">
        <v>52974</v>
      </c>
      <c r="B862" s="12" t="s">
        <v>934</v>
      </c>
      <c r="C862" s="15" t="s">
        <v>20</v>
      </c>
      <c r="D862" s="29">
        <f>SUMIF(general!$C:$C,'control sheet'!$A:$A,general!$K:$K)</f>
        <v>0</v>
      </c>
      <c r="E862" s="5">
        <f>SUMIF(airport!C:C,'control sheet'!A:A,airport!K:K)</f>
        <v>0</v>
      </c>
      <c r="F862" s="5">
        <f>SUMIF(denarau!C:C,'control sheet'!A:A,denarau!K:K)</f>
        <v>0</v>
      </c>
      <c r="G862" s="98">
        <f>SUMIF(fijian!$C:$C,'control sheet'!$A:$A,fijian!$K:$K)</f>
        <v>0</v>
      </c>
      <c r="H862" s="5">
        <f>SUMIF(north!C:C,'control sheet'!A:A,north!K:K)</f>
        <v>0</v>
      </c>
      <c r="I862" s="5"/>
      <c r="J862" s="5"/>
      <c r="L862" s="6">
        <f t="shared" si="1381"/>
        <v>0</v>
      </c>
      <c r="N8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2" s="96">
        <f t="shared" si="1382"/>
        <v>0</v>
      </c>
      <c r="R8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62" s="6">
        <f t="shared" si="1383"/>
        <v>0</v>
      </c>
      <c r="AE862" s="7"/>
      <c r="AF862" s="6">
        <f t="shared" si="1384"/>
        <v>0</v>
      </c>
      <c r="AG862" s="6">
        <f t="shared" si="1385"/>
        <v>0</v>
      </c>
      <c r="AH862" s="6">
        <f t="shared" si="1386"/>
        <v>0</v>
      </c>
      <c r="AI862" s="6">
        <f t="shared" si="1387"/>
        <v>0</v>
      </c>
      <c r="AJ862" s="6">
        <f t="shared" si="1388"/>
        <v>0</v>
      </c>
      <c r="AK862" s="6">
        <f t="shared" si="1389"/>
        <v>0</v>
      </c>
      <c r="AL862" s="6"/>
      <c r="AM8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2" s="9" t="e">
        <f t="shared" si="1390"/>
        <v>#REF!</v>
      </c>
      <c r="BD862" s="9" t="e">
        <f t="shared" si="1391"/>
        <v>#REF!</v>
      </c>
      <c r="BE862" s="9" t="e">
        <f t="shared" si="1392"/>
        <v>#REF!</v>
      </c>
      <c r="BF862" s="9" t="e">
        <f t="shared" si="1393"/>
        <v>#REF!</v>
      </c>
      <c r="BG862" s="9" t="e">
        <f t="shared" si="1394"/>
        <v>#REF!</v>
      </c>
      <c r="BH862" s="9" t="e">
        <f t="shared" si="1395"/>
        <v>#REF!</v>
      </c>
      <c r="BI862" s="9" t="e">
        <f t="shared" si="1396"/>
        <v>#REF!</v>
      </c>
      <c r="BL862" s="10" t="e">
        <f>SUMIF([3]gfs0910a!#REF!,'[3]total hrs'!#REF!,[3]gfs0910a!#REF!)</f>
        <v>#REF!</v>
      </c>
      <c r="BM862" s="10" t="e">
        <f t="shared" si="1397"/>
        <v>#REF!</v>
      </c>
      <c r="BN862" s="10" t="e">
        <f>SUMIF([3]gfs0910a!#REF!,'[3]total hrs'!#REF!,[3]gfs0910a!#REF!)</f>
        <v>#REF!</v>
      </c>
      <c r="BO862" s="10" t="e">
        <f t="shared" si="1398"/>
        <v>#REF!</v>
      </c>
      <c r="BP862" s="10" t="e">
        <f>SUMIF([3]gfs0910a!#REF!,'[3]total hrs'!#REF!,[3]gfs0910a!#REF!)</f>
        <v>#REF!</v>
      </c>
      <c r="BQ862" s="10" t="e">
        <f t="shared" si="1399"/>
        <v>#REF!</v>
      </c>
      <c r="BR862" s="10" t="e">
        <f>SUMIF([3]gfs0910a!#REF!,'[3]total hrs'!#REF!,[3]gfs0910a!#REF!)</f>
        <v>#REF!</v>
      </c>
      <c r="BS862" s="10" t="e">
        <f t="shared" si="1400"/>
        <v>#REF!</v>
      </c>
      <c r="BT862" s="10" t="e">
        <f>SUMIF([3]gfs0910a!#REF!,'[3]total hrs'!#REF!,[3]gfs0910a!#REF!)</f>
        <v>#REF!</v>
      </c>
      <c r="BU862" s="10" t="e">
        <f t="shared" si="1401"/>
        <v>#REF!</v>
      </c>
      <c r="BV862" s="10" t="e">
        <f>SUMIF([3]gfs0910a!#REF!,'[3]total hrs'!#REF!,[3]gfs0910a!#REF!)</f>
        <v>#REF!</v>
      </c>
      <c r="BW862" s="10" t="e">
        <f t="shared" si="1402"/>
        <v>#REF!</v>
      </c>
    </row>
    <row r="863" spans="1:75" ht="21" customHeight="1" x14ac:dyDescent="0.25">
      <c r="A863" s="12">
        <v>52975</v>
      </c>
      <c r="B863" s="12" t="s">
        <v>935</v>
      </c>
      <c r="C863" s="15" t="s">
        <v>20</v>
      </c>
      <c r="D863" s="29">
        <f>SUMIF(general!$C:$C,'control sheet'!$A:$A,general!$K:$K)</f>
        <v>0</v>
      </c>
      <c r="E863" s="5">
        <f>SUMIF(airport!C:C,'control sheet'!A:A,airport!K:K)</f>
        <v>0</v>
      </c>
      <c r="F863" s="5">
        <f>SUMIF(denarau!C:C,'control sheet'!A:A,denarau!K:K)</f>
        <v>0</v>
      </c>
      <c r="G863" s="98">
        <f>SUMIF(fijian!$C:$C,'control sheet'!$A:$A,fijian!$K:$K)</f>
        <v>0</v>
      </c>
      <c r="H863" s="5">
        <f>SUMIF(north!C:C,'control sheet'!A:A,north!K:K)</f>
        <v>0</v>
      </c>
      <c r="I863" s="5"/>
      <c r="J863" s="5"/>
      <c r="L863" s="6">
        <f t="shared" si="1381"/>
        <v>0</v>
      </c>
      <c r="N8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3" s="96">
        <f t="shared" si="1382"/>
        <v>0</v>
      </c>
      <c r="R8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63" s="6">
        <f t="shared" si="1383"/>
        <v>0</v>
      </c>
      <c r="AE863" s="7"/>
      <c r="AF863" s="6">
        <f t="shared" si="1384"/>
        <v>0</v>
      </c>
      <c r="AG863" s="6">
        <f t="shared" si="1385"/>
        <v>0</v>
      </c>
      <c r="AH863" s="6">
        <f t="shared" si="1386"/>
        <v>0</v>
      </c>
      <c r="AI863" s="6">
        <f t="shared" si="1387"/>
        <v>0</v>
      </c>
      <c r="AJ863" s="6">
        <f t="shared" si="1388"/>
        <v>0</v>
      </c>
      <c r="AK863" s="6">
        <f t="shared" si="1389"/>
        <v>0</v>
      </c>
      <c r="AL863" s="6"/>
      <c r="AM8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3" s="9" t="e">
        <f t="shared" si="1390"/>
        <v>#REF!</v>
      </c>
      <c r="BD863" s="9" t="e">
        <f t="shared" si="1391"/>
        <v>#REF!</v>
      </c>
      <c r="BE863" s="9" t="e">
        <f t="shared" si="1392"/>
        <v>#REF!</v>
      </c>
      <c r="BF863" s="9" t="e">
        <f t="shared" si="1393"/>
        <v>#REF!</v>
      </c>
      <c r="BG863" s="9" t="e">
        <f t="shared" si="1394"/>
        <v>#REF!</v>
      </c>
      <c r="BH863" s="9" t="e">
        <f t="shared" si="1395"/>
        <v>#REF!</v>
      </c>
      <c r="BI863" s="9" t="e">
        <f t="shared" si="1396"/>
        <v>#REF!</v>
      </c>
      <c r="BL863" s="10" t="e">
        <f>SUMIF([3]gfs0910a!#REF!,'[3]total hrs'!#REF!,[3]gfs0910a!#REF!)</f>
        <v>#REF!</v>
      </c>
      <c r="BM863" s="10" t="e">
        <f t="shared" si="1397"/>
        <v>#REF!</v>
      </c>
      <c r="BN863" s="10" t="e">
        <f>SUMIF([3]gfs0910a!#REF!,'[3]total hrs'!#REF!,[3]gfs0910a!#REF!)</f>
        <v>#REF!</v>
      </c>
      <c r="BO863" s="10" t="e">
        <f t="shared" si="1398"/>
        <v>#REF!</v>
      </c>
      <c r="BP863" s="10" t="e">
        <f>SUMIF([3]gfs0910a!#REF!,'[3]total hrs'!#REF!,[3]gfs0910a!#REF!)</f>
        <v>#REF!</v>
      </c>
      <c r="BQ863" s="10" t="e">
        <f t="shared" si="1399"/>
        <v>#REF!</v>
      </c>
      <c r="BR863" s="10" t="e">
        <f>SUMIF([3]gfs0910a!#REF!,'[3]total hrs'!#REF!,[3]gfs0910a!#REF!)</f>
        <v>#REF!</v>
      </c>
      <c r="BS863" s="10" t="e">
        <f t="shared" si="1400"/>
        <v>#REF!</v>
      </c>
      <c r="BT863" s="10" t="e">
        <f>SUMIF([3]gfs0910a!#REF!,'[3]total hrs'!#REF!,[3]gfs0910a!#REF!)</f>
        <v>#REF!</v>
      </c>
      <c r="BU863" s="10" t="e">
        <f t="shared" si="1401"/>
        <v>#REF!</v>
      </c>
      <c r="BV863" s="10" t="e">
        <f>SUMIF([3]gfs0910a!#REF!,'[3]total hrs'!#REF!,[3]gfs0910a!#REF!)</f>
        <v>#REF!</v>
      </c>
      <c r="BW863" s="10" t="e">
        <f t="shared" si="1402"/>
        <v>#REF!</v>
      </c>
    </row>
    <row r="864" spans="1:75" ht="21" customHeight="1" x14ac:dyDescent="0.25">
      <c r="A864" s="12">
        <v>52976</v>
      </c>
      <c r="B864" s="12" t="s">
        <v>936</v>
      </c>
      <c r="C864" s="15" t="s">
        <v>20</v>
      </c>
      <c r="D864" s="29">
        <f>SUMIF(general!$C:$C,'control sheet'!$A:$A,general!$K:$K)</f>
        <v>0</v>
      </c>
      <c r="E864" s="5">
        <f>SUMIF(airport!C:C,'control sheet'!A:A,airport!K:K)</f>
        <v>0</v>
      </c>
      <c r="F864" s="5">
        <f>SUMIF(denarau!C:C,'control sheet'!A:A,denarau!K:K)</f>
        <v>0</v>
      </c>
      <c r="G864" s="98">
        <f>SUMIF(fijian!$C:$C,'control sheet'!$A:$A,fijian!$K:$K)</f>
        <v>0</v>
      </c>
      <c r="H864" s="5">
        <f>SUMIF(north!C:C,'control sheet'!A:A,north!K:K)</f>
        <v>0</v>
      </c>
      <c r="I864" s="5"/>
      <c r="J864" s="5"/>
      <c r="L864" s="6">
        <f t="shared" si="1381"/>
        <v>0</v>
      </c>
      <c r="N8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4" s="96">
        <f t="shared" si="1382"/>
        <v>0</v>
      </c>
      <c r="R8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64" s="6">
        <f t="shared" si="1383"/>
        <v>0</v>
      </c>
      <c r="AE864" s="7"/>
      <c r="AF864" s="6">
        <f t="shared" si="1384"/>
        <v>0</v>
      </c>
      <c r="AG864" s="6">
        <f t="shared" si="1385"/>
        <v>0</v>
      </c>
      <c r="AH864" s="6">
        <f t="shared" si="1386"/>
        <v>0</v>
      </c>
      <c r="AI864" s="6">
        <f t="shared" si="1387"/>
        <v>0</v>
      </c>
      <c r="AJ864" s="6">
        <f t="shared" si="1388"/>
        <v>0</v>
      </c>
      <c r="AK864" s="6">
        <f t="shared" si="1389"/>
        <v>0</v>
      </c>
      <c r="AL864" s="6"/>
      <c r="AM8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4" s="9" t="e">
        <f t="shared" si="1390"/>
        <v>#REF!</v>
      </c>
      <c r="BD864" s="9" t="e">
        <f t="shared" si="1391"/>
        <v>#REF!</v>
      </c>
      <c r="BE864" s="9" t="e">
        <f t="shared" si="1392"/>
        <v>#REF!</v>
      </c>
      <c r="BF864" s="9" t="e">
        <f t="shared" si="1393"/>
        <v>#REF!</v>
      </c>
      <c r="BG864" s="9" t="e">
        <f t="shared" si="1394"/>
        <v>#REF!</v>
      </c>
      <c r="BH864" s="9" t="e">
        <f t="shared" si="1395"/>
        <v>#REF!</v>
      </c>
      <c r="BI864" s="9" t="e">
        <f t="shared" si="1396"/>
        <v>#REF!</v>
      </c>
      <c r="BL864" s="10" t="e">
        <f>SUMIF([3]gfs0910a!#REF!,'[3]total hrs'!#REF!,[3]gfs0910a!#REF!)</f>
        <v>#REF!</v>
      </c>
      <c r="BM864" s="10" t="e">
        <f t="shared" si="1397"/>
        <v>#REF!</v>
      </c>
      <c r="BN864" s="10" t="e">
        <f>SUMIF([3]gfs0910a!#REF!,'[3]total hrs'!#REF!,[3]gfs0910a!#REF!)</f>
        <v>#REF!</v>
      </c>
      <c r="BO864" s="10" t="e">
        <f t="shared" si="1398"/>
        <v>#REF!</v>
      </c>
      <c r="BP864" s="10" t="e">
        <f>SUMIF([3]gfs0910a!#REF!,'[3]total hrs'!#REF!,[3]gfs0910a!#REF!)</f>
        <v>#REF!</v>
      </c>
      <c r="BQ864" s="10" t="e">
        <f t="shared" si="1399"/>
        <v>#REF!</v>
      </c>
      <c r="BR864" s="10" t="e">
        <f>SUMIF([3]gfs0910a!#REF!,'[3]total hrs'!#REF!,[3]gfs0910a!#REF!)</f>
        <v>#REF!</v>
      </c>
      <c r="BS864" s="10" t="e">
        <f t="shared" si="1400"/>
        <v>#REF!</v>
      </c>
      <c r="BT864" s="10" t="e">
        <f>SUMIF([3]gfs0910a!#REF!,'[3]total hrs'!#REF!,[3]gfs0910a!#REF!)</f>
        <v>#REF!</v>
      </c>
      <c r="BU864" s="10" t="e">
        <f t="shared" si="1401"/>
        <v>#REF!</v>
      </c>
      <c r="BV864" s="10" t="e">
        <f>SUMIF([3]gfs0910a!#REF!,'[3]total hrs'!#REF!,[3]gfs0910a!#REF!)</f>
        <v>#REF!</v>
      </c>
      <c r="BW864" s="10" t="e">
        <f t="shared" si="1402"/>
        <v>#REF!</v>
      </c>
    </row>
    <row r="865" spans="1:75" ht="21" customHeight="1" x14ac:dyDescent="0.25">
      <c r="A865" s="12">
        <v>52977</v>
      </c>
      <c r="B865" s="12" t="s">
        <v>854</v>
      </c>
      <c r="C865" s="15" t="s">
        <v>20</v>
      </c>
      <c r="D865" s="29">
        <f>SUMIF(general!$C:$C,'control sheet'!$A:$A,general!$K:$K)</f>
        <v>0</v>
      </c>
      <c r="E865" s="5">
        <f>SUMIF(airport!C:C,'control sheet'!A:A,airport!K:K)</f>
        <v>63</v>
      </c>
      <c r="F865" s="5">
        <f>SUMIF(denarau!C:C,'control sheet'!A:A,denarau!K:K)</f>
        <v>0</v>
      </c>
      <c r="G865" s="98">
        <f>SUMIF(fijian!$C:$C,'control sheet'!$A:$A,fijian!$K:$K)</f>
        <v>0</v>
      </c>
      <c r="H865" s="5">
        <f>SUMIF(north!C:C,'control sheet'!A:A,north!K:K)</f>
        <v>0</v>
      </c>
      <c r="I865" s="5"/>
      <c r="J865" s="5"/>
      <c r="L865" s="6">
        <f t="shared" si="1381"/>
        <v>63</v>
      </c>
      <c r="N8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8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5" s="96">
        <f t="shared" si="1382"/>
        <v>0</v>
      </c>
      <c r="R8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12.6</v>
      </c>
      <c r="S8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865" s="6">
        <f t="shared" si="1383"/>
        <v>63</v>
      </c>
      <c r="AE865" s="7"/>
      <c r="AF865" s="6">
        <f t="shared" si="1384"/>
        <v>48</v>
      </c>
      <c r="AG865" s="6">
        <f t="shared" si="1385"/>
        <v>15</v>
      </c>
      <c r="AH865" s="6">
        <f t="shared" si="1386"/>
        <v>0</v>
      </c>
      <c r="AI865" s="6">
        <f t="shared" si="1387"/>
        <v>0</v>
      </c>
      <c r="AJ865" s="6">
        <f t="shared" si="1388"/>
        <v>12.6</v>
      </c>
      <c r="AK865" s="6">
        <f t="shared" si="1389"/>
        <v>18</v>
      </c>
      <c r="AL865" s="6"/>
      <c r="AM8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5" s="9" t="e">
        <f t="shared" si="1390"/>
        <v>#REF!</v>
      </c>
      <c r="BD865" s="9" t="e">
        <f t="shared" si="1391"/>
        <v>#REF!</v>
      </c>
      <c r="BE865" s="9" t="e">
        <f t="shared" si="1392"/>
        <v>#REF!</v>
      </c>
      <c r="BF865" s="9" t="e">
        <f t="shared" si="1393"/>
        <v>#REF!</v>
      </c>
      <c r="BG865" s="9" t="e">
        <f t="shared" si="1394"/>
        <v>#REF!</v>
      </c>
      <c r="BH865" s="9" t="e">
        <f t="shared" si="1395"/>
        <v>#REF!</v>
      </c>
      <c r="BI865" s="9" t="e">
        <f t="shared" si="1396"/>
        <v>#REF!</v>
      </c>
      <c r="BL865" s="10" t="e">
        <f>SUMIF([3]gfs0910a!#REF!,'[3]total hrs'!#REF!,[3]gfs0910a!#REF!)</f>
        <v>#REF!</v>
      </c>
      <c r="BM865" s="10" t="e">
        <f t="shared" si="1397"/>
        <v>#REF!</v>
      </c>
      <c r="BN865" s="10" t="e">
        <f>SUMIF([3]gfs0910a!#REF!,'[3]total hrs'!#REF!,[3]gfs0910a!#REF!)</f>
        <v>#REF!</v>
      </c>
      <c r="BO865" s="10" t="e">
        <f t="shared" si="1398"/>
        <v>#REF!</v>
      </c>
      <c r="BP865" s="10" t="e">
        <f>SUMIF([3]gfs0910a!#REF!,'[3]total hrs'!#REF!,[3]gfs0910a!#REF!)</f>
        <v>#REF!</v>
      </c>
      <c r="BQ865" s="10" t="e">
        <f t="shared" si="1399"/>
        <v>#REF!</v>
      </c>
      <c r="BR865" s="10" t="e">
        <f>SUMIF([3]gfs0910a!#REF!,'[3]total hrs'!#REF!,[3]gfs0910a!#REF!)</f>
        <v>#REF!</v>
      </c>
      <c r="BS865" s="10" t="e">
        <f t="shared" si="1400"/>
        <v>#REF!</v>
      </c>
      <c r="BT865" s="10" t="e">
        <f>SUMIF([3]gfs0910a!#REF!,'[3]total hrs'!#REF!,[3]gfs0910a!#REF!)</f>
        <v>#REF!</v>
      </c>
      <c r="BU865" s="10" t="e">
        <f t="shared" si="1401"/>
        <v>#REF!</v>
      </c>
      <c r="BV865" s="10" t="e">
        <f>SUMIF([3]gfs0910a!#REF!,'[3]total hrs'!#REF!,[3]gfs0910a!#REF!)</f>
        <v>#REF!</v>
      </c>
      <c r="BW865" s="10" t="e">
        <f t="shared" si="1402"/>
        <v>#REF!</v>
      </c>
    </row>
    <row r="866" spans="1:75" ht="21" customHeight="1" x14ac:dyDescent="0.25">
      <c r="A866" s="12">
        <v>52978</v>
      </c>
      <c r="B866" s="12" t="s">
        <v>937</v>
      </c>
      <c r="C866" s="15" t="s">
        <v>20</v>
      </c>
      <c r="D866" s="29">
        <f>SUMIF(general!$C:$C,'control sheet'!$A:$A,general!$K:$K)</f>
        <v>0</v>
      </c>
      <c r="E866" s="5">
        <f>SUMIF(airport!C:C,'control sheet'!A:A,airport!K:K)</f>
        <v>55</v>
      </c>
      <c r="F866" s="5">
        <f>SUMIF(denarau!C:C,'control sheet'!A:A,denarau!K:K)</f>
        <v>0</v>
      </c>
      <c r="G866" s="98">
        <f>SUMIF(fijian!$C:$C,'control sheet'!$A:$A,fijian!$K:$K)</f>
        <v>0</v>
      </c>
      <c r="H866" s="5">
        <f>SUMIF(north!C:C,'control sheet'!A:A,north!K:K)</f>
        <v>0</v>
      </c>
      <c r="I866" s="5"/>
      <c r="J866" s="5"/>
      <c r="L866" s="6">
        <f t="shared" si="1381"/>
        <v>55</v>
      </c>
      <c r="N8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8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6" s="96">
        <f t="shared" si="1382"/>
        <v>0</v>
      </c>
      <c r="R8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11.000000000000002</v>
      </c>
      <c r="S8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66" s="6">
        <f t="shared" si="1383"/>
        <v>55</v>
      </c>
      <c r="AE866" s="7"/>
      <c r="AF866" s="6">
        <f t="shared" si="1384"/>
        <v>48</v>
      </c>
      <c r="AG866" s="6">
        <f t="shared" si="1385"/>
        <v>7</v>
      </c>
      <c r="AH866" s="6">
        <f t="shared" si="1386"/>
        <v>0</v>
      </c>
      <c r="AI866" s="6">
        <f t="shared" si="1387"/>
        <v>0</v>
      </c>
      <c r="AJ866" s="6">
        <f t="shared" si="1388"/>
        <v>11.000000000000002</v>
      </c>
      <c r="AK866" s="6">
        <f t="shared" si="1389"/>
        <v>6</v>
      </c>
      <c r="AL866" s="6"/>
      <c r="AM8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6" s="9" t="e">
        <f t="shared" si="1390"/>
        <v>#REF!</v>
      </c>
      <c r="BD866" s="9" t="e">
        <f t="shared" si="1391"/>
        <v>#REF!</v>
      </c>
      <c r="BE866" s="9" t="e">
        <f t="shared" si="1392"/>
        <v>#REF!</v>
      </c>
      <c r="BF866" s="9" t="e">
        <f t="shared" si="1393"/>
        <v>#REF!</v>
      </c>
      <c r="BG866" s="9" t="e">
        <f t="shared" si="1394"/>
        <v>#REF!</v>
      </c>
      <c r="BH866" s="9" t="e">
        <f t="shared" si="1395"/>
        <v>#REF!</v>
      </c>
      <c r="BI866" s="9" t="e">
        <f t="shared" si="1396"/>
        <v>#REF!</v>
      </c>
      <c r="BL866" s="10" t="e">
        <f>SUMIF([3]gfs0910a!#REF!,'[3]total hrs'!#REF!,[3]gfs0910a!#REF!)</f>
        <v>#REF!</v>
      </c>
      <c r="BM866" s="10" t="e">
        <f t="shared" si="1397"/>
        <v>#REF!</v>
      </c>
      <c r="BN866" s="10" t="e">
        <f>SUMIF([3]gfs0910a!#REF!,'[3]total hrs'!#REF!,[3]gfs0910a!#REF!)</f>
        <v>#REF!</v>
      </c>
      <c r="BO866" s="10" t="e">
        <f t="shared" si="1398"/>
        <v>#REF!</v>
      </c>
      <c r="BP866" s="10" t="e">
        <f>SUMIF([3]gfs0910a!#REF!,'[3]total hrs'!#REF!,[3]gfs0910a!#REF!)</f>
        <v>#REF!</v>
      </c>
      <c r="BQ866" s="10" t="e">
        <f t="shared" si="1399"/>
        <v>#REF!</v>
      </c>
      <c r="BR866" s="10" t="e">
        <f>SUMIF([3]gfs0910a!#REF!,'[3]total hrs'!#REF!,[3]gfs0910a!#REF!)</f>
        <v>#REF!</v>
      </c>
      <c r="BS866" s="10" t="e">
        <f t="shared" si="1400"/>
        <v>#REF!</v>
      </c>
      <c r="BT866" s="10" t="e">
        <f>SUMIF([3]gfs0910a!#REF!,'[3]total hrs'!#REF!,[3]gfs0910a!#REF!)</f>
        <v>#REF!</v>
      </c>
      <c r="BU866" s="10" t="e">
        <f t="shared" si="1401"/>
        <v>#REF!</v>
      </c>
      <c r="BV866" s="10" t="e">
        <f>SUMIF([3]gfs0910a!#REF!,'[3]total hrs'!#REF!,[3]gfs0910a!#REF!)</f>
        <v>#REF!</v>
      </c>
      <c r="BW866" s="10" t="e">
        <f t="shared" si="1402"/>
        <v>#REF!</v>
      </c>
    </row>
    <row r="867" spans="1:75" ht="21" customHeight="1" x14ac:dyDescent="0.25">
      <c r="A867" s="12">
        <v>52979</v>
      </c>
      <c r="B867" s="12" t="s">
        <v>938</v>
      </c>
      <c r="C867" s="15" t="s">
        <v>20</v>
      </c>
      <c r="D867" s="29">
        <f>SUMIF(general!$C:$C,'control sheet'!$A:$A,general!$K:$K)</f>
        <v>0</v>
      </c>
      <c r="E867" s="5">
        <f>SUMIF(airport!C:C,'control sheet'!A:A,airport!K:K)</f>
        <v>68.5</v>
      </c>
      <c r="F867" s="5">
        <f>SUMIF(denarau!C:C,'control sheet'!A:A,denarau!K:K)</f>
        <v>0</v>
      </c>
      <c r="G867" s="98">
        <f>SUMIF(fijian!$C:$C,'control sheet'!$A:$A,fijian!$K:$K)</f>
        <v>0</v>
      </c>
      <c r="H867" s="5">
        <f>SUMIF(north!C:C,'control sheet'!A:A,north!K:K)</f>
        <v>0</v>
      </c>
      <c r="I867" s="5"/>
      <c r="J867" s="5"/>
      <c r="L867" s="6">
        <f t="shared" ref="L867:L888" si="1403">SUM(D867:J867)</f>
        <v>68.5</v>
      </c>
      <c r="N8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8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4.5</v>
      </c>
      <c r="Q867" s="96">
        <f t="shared" ref="Q867:Q888" si="1404">SUM(N867:P867)-L867</f>
        <v>0</v>
      </c>
      <c r="R8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13.700000000000001</v>
      </c>
      <c r="S8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867" s="6">
        <f t="shared" ref="AD867:AD888" si="1405">+L867-U867</f>
        <v>68.5</v>
      </c>
      <c r="AE867" s="7"/>
      <c r="AF867" s="6">
        <f t="shared" ref="AF867:AK872" si="1406">+N867-W867</f>
        <v>48</v>
      </c>
      <c r="AG867" s="6">
        <f t="shared" si="1406"/>
        <v>16</v>
      </c>
      <c r="AH867" s="6">
        <f t="shared" si="1406"/>
        <v>4.5</v>
      </c>
      <c r="AI867" s="6">
        <f t="shared" si="1406"/>
        <v>0</v>
      </c>
      <c r="AJ867" s="6">
        <f t="shared" si="1406"/>
        <v>13.700000000000001</v>
      </c>
      <c r="AK867" s="6">
        <f t="shared" si="1406"/>
        <v>24</v>
      </c>
      <c r="AL867" s="6"/>
      <c r="AM8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7" s="9" t="e">
        <f t="shared" ref="BC867:BI872" si="1407">+AM867-AU867</f>
        <v>#REF!</v>
      </c>
      <c r="BD867" s="9" t="e">
        <f t="shared" si="1407"/>
        <v>#REF!</v>
      </c>
      <c r="BE867" s="9" t="e">
        <f t="shared" si="1407"/>
        <v>#REF!</v>
      </c>
      <c r="BF867" s="9" t="e">
        <f t="shared" si="1407"/>
        <v>#REF!</v>
      </c>
      <c r="BG867" s="9" t="e">
        <f t="shared" si="1407"/>
        <v>#REF!</v>
      </c>
      <c r="BH867" s="9" t="e">
        <f t="shared" si="1407"/>
        <v>#REF!</v>
      </c>
      <c r="BI867" s="9" t="e">
        <f t="shared" si="1407"/>
        <v>#REF!</v>
      </c>
      <c r="BL867" s="10" t="e">
        <f>SUMIF([3]gfs0910a!#REF!,'[3]total hrs'!#REF!,[3]gfs0910a!#REF!)</f>
        <v>#REF!</v>
      </c>
      <c r="BM867" s="10" t="e">
        <f t="shared" ref="BM867:BM888" si="1408">+BL867-L867</f>
        <v>#REF!</v>
      </c>
      <c r="BN867" s="10" t="e">
        <f>SUMIF([3]gfs0910a!#REF!,'[3]total hrs'!#REF!,[3]gfs0910a!#REF!)</f>
        <v>#REF!</v>
      </c>
      <c r="BO867" s="10" t="e">
        <f t="shared" ref="BO867:BO888" si="1409">+BN867-N867</f>
        <v>#REF!</v>
      </c>
      <c r="BP867" s="10" t="e">
        <f>SUMIF([3]gfs0910a!#REF!,'[3]total hrs'!#REF!,[3]gfs0910a!#REF!)</f>
        <v>#REF!</v>
      </c>
      <c r="BQ867" s="10" t="e">
        <f t="shared" ref="BQ867:BQ888" si="1410">+BP867-O867</f>
        <v>#REF!</v>
      </c>
      <c r="BR867" s="10" t="e">
        <f>SUMIF([3]gfs0910a!#REF!,'[3]total hrs'!#REF!,[3]gfs0910a!#REF!)</f>
        <v>#REF!</v>
      </c>
      <c r="BS867" s="10" t="e">
        <f t="shared" ref="BS867:BS888" si="1411">+BR867-P867</f>
        <v>#REF!</v>
      </c>
      <c r="BT867" s="10" t="e">
        <f>SUMIF([3]gfs0910a!#REF!,'[3]total hrs'!#REF!,[3]gfs0910a!#REF!)</f>
        <v>#REF!</v>
      </c>
      <c r="BU867" s="10" t="e">
        <f t="shared" ref="BU867:BU888" si="1412">+BT867-R867</f>
        <v>#REF!</v>
      </c>
      <c r="BV867" s="10" t="e">
        <f>SUMIF([3]gfs0910a!#REF!,'[3]total hrs'!#REF!,[3]gfs0910a!#REF!)</f>
        <v>#REF!</v>
      </c>
      <c r="BW867" s="10" t="e">
        <f t="shared" ref="BW867:BW888" si="1413">+BV867-S867</f>
        <v>#REF!</v>
      </c>
    </row>
    <row r="868" spans="1:75" ht="21" customHeight="1" x14ac:dyDescent="0.25">
      <c r="A868" s="12">
        <v>52980</v>
      </c>
      <c r="B868" s="12" t="s">
        <v>939</v>
      </c>
      <c r="C868" s="15" t="s">
        <v>20</v>
      </c>
      <c r="D868" s="29">
        <f>SUMIF(general!$C:$C,'control sheet'!$A:$A,general!$K:$K)</f>
        <v>0</v>
      </c>
      <c r="E868" s="5">
        <f>SUMIF(airport!C:C,'control sheet'!A:A,airport!K:K)</f>
        <v>25</v>
      </c>
      <c r="F868" s="5">
        <f>SUMIF(denarau!C:C,'control sheet'!A:A,denarau!K:K)</f>
        <v>0</v>
      </c>
      <c r="G868" s="98">
        <f>SUMIF(fijian!$C:$C,'control sheet'!$A:$A,fijian!$K:$K)</f>
        <v>0</v>
      </c>
      <c r="H868" s="5">
        <f>SUMIF(north!C:C,'control sheet'!A:A,north!K:K)</f>
        <v>0</v>
      </c>
      <c r="I868" s="5"/>
      <c r="J868" s="5"/>
      <c r="L868" s="6">
        <f t="shared" si="1403"/>
        <v>25</v>
      </c>
      <c r="N8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25</v>
      </c>
      <c r="O8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68" s="96">
        <f t="shared" si="1404"/>
        <v>0</v>
      </c>
      <c r="R8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5</v>
      </c>
      <c r="S8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68" s="6">
        <f t="shared" si="1405"/>
        <v>25</v>
      </c>
      <c r="AE868" s="7"/>
      <c r="AF868" s="6">
        <f t="shared" si="1406"/>
        <v>25</v>
      </c>
      <c r="AG868" s="6">
        <f t="shared" si="1406"/>
        <v>0</v>
      </c>
      <c r="AH868" s="6">
        <f t="shared" si="1406"/>
        <v>0</v>
      </c>
      <c r="AI868" s="6">
        <f t="shared" si="1406"/>
        <v>0</v>
      </c>
      <c r="AJ868" s="6">
        <f t="shared" si="1406"/>
        <v>5</v>
      </c>
      <c r="AK868" s="6">
        <f t="shared" si="1406"/>
        <v>0</v>
      </c>
      <c r="AL868" s="6"/>
      <c r="AM8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8" s="9" t="e">
        <f t="shared" si="1407"/>
        <v>#REF!</v>
      </c>
      <c r="BD868" s="9" t="e">
        <f t="shared" si="1407"/>
        <v>#REF!</v>
      </c>
      <c r="BE868" s="9" t="e">
        <f t="shared" si="1407"/>
        <v>#REF!</v>
      </c>
      <c r="BF868" s="9" t="e">
        <f t="shared" si="1407"/>
        <v>#REF!</v>
      </c>
      <c r="BG868" s="9" t="e">
        <f t="shared" si="1407"/>
        <v>#REF!</v>
      </c>
      <c r="BH868" s="9" t="e">
        <f t="shared" si="1407"/>
        <v>#REF!</v>
      </c>
      <c r="BI868" s="9" t="e">
        <f t="shared" si="1407"/>
        <v>#REF!</v>
      </c>
      <c r="BL868" s="10" t="e">
        <f>SUMIF([3]gfs0910a!#REF!,'[3]total hrs'!#REF!,[3]gfs0910a!#REF!)</f>
        <v>#REF!</v>
      </c>
      <c r="BM868" s="10" t="e">
        <f t="shared" si="1408"/>
        <v>#REF!</v>
      </c>
      <c r="BN868" s="10" t="e">
        <f>SUMIF([3]gfs0910a!#REF!,'[3]total hrs'!#REF!,[3]gfs0910a!#REF!)</f>
        <v>#REF!</v>
      </c>
      <c r="BO868" s="10" t="e">
        <f t="shared" si="1409"/>
        <v>#REF!</v>
      </c>
      <c r="BP868" s="10" t="e">
        <f>SUMIF([3]gfs0910a!#REF!,'[3]total hrs'!#REF!,[3]gfs0910a!#REF!)</f>
        <v>#REF!</v>
      </c>
      <c r="BQ868" s="10" t="e">
        <f t="shared" si="1410"/>
        <v>#REF!</v>
      </c>
      <c r="BR868" s="10" t="e">
        <f>SUMIF([3]gfs0910a!#REF!,'[3]total hrs'!#REF!,[3]gfs0910a!#REF!)</f>
        <v>#REF!</v>
      </c>
      <c r="BS868" s="10" t="e">
        <f t="shared" si="1411"/>
        <v>#REF!</v>
      </c>
      <c r="BT868" s="10" t="e">
        <f>SUMIF([3]gfs0910a!#REF!,'[3]total hrs'!#REF!,[3]gfs0910a!#REF!)</f>
        <v>#REF!</v>
      </c>
      <c r="BU868" s="10" t="e">
        <f t="shared" si="1412"/>
        <v>#REF!</v>
      </c>
      <c r="BV868" s="10" t="e">
        <f>SUMIF([3]gfs0910a!#REF!,'[3]total hrs'!#REF!,[3]gfs0910a!#REF!)</f>
        <v>#REF!</v>
      </c>
      <c r="BW868" s="10" t="e">
        <f t="shared" si="1413"/>
        <v>#REF!</v>
      </c>
    </row>
    <row r="869" spans="1:75" ht="21" customHeight="1" x14ac:dyDescent="0.25">
      <c r="A869" s="12">
        <v>52981</v>
      </c>
      <c r="B869" s="12" t="s">
        <v>940</v>
      </c>
      <c r="C869" s="15" t="s">
        <v>20</v>
      </c>
      <c r="D869" s="29">
        <f>SUMIF(general!$C:$C,'control sheet'!$A:$A,general!$K:$K)</f>
        <v>0</v>
      </c>
      <c r="E869" s="5">
        <f>SUMIF(airport!C:C,'control sheet'!A:A,airport!K:K)</f>
        <v>60</v>
      </c>
      <c r="F869" s="5">
        <f>SUMIF(denarau!C:C,'control sheet'!A:A,denarau!K:K)</f>
        <v>0</v>
      </c>
      <c r="G869" s="98">
        <f>SUMIF(fijian!$C:$C,'control sheet'!$A:$A,fijian!$K:$K)</f>
        <v>0</v>
      </c>
      <c r="H869" s="5">
        <f>SUMIF(north!C:C,'control sheet'!A:A,north!K:K)</f>
        <v>0</v>
      </c>
      <c r="I869" s="5"/>
      <c r="J869" s="5"/>
      <c r="L869" s="6">
        <f t="shared" si="1403"/>
        <v>60</v>
      </c>
      <c r="N8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8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869" s="96">
        <f t="shared" si="1404"/>
        <v>0</v>
      </c>
      <c r="R8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</v>
      </c>
      <c r="S8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869" s="6">
        <f t="shared" si="1405"/>
        <v>60</v>
      </c>
      <c r="AE869" s="7"/>
      <c r="AF869" s="6">
        <f t="shared" si="1406"/>
        <v>48</v>
      </c>
      <c r="AG869" s="6">
        <f t="shared" si="1406"/>
        <v>10</v>
      </c>
      <c r="AH869" s="6">
        <f t="shared" si="1406"/>
        <v>2</v>
      </c>
      <c r="AI869" s="6">
        <f t="shared" si="1406"/>
        <v>0</v>
      </c>
      <c r="AJ869" s="6">
        <f t="shared" si="1406"/>
        <v>12</v>
      </c>
      <c r="AK869" s="6">
        <f t="shared" si="1406"/>
        <v>12</v>
      </c>
      <c r="AL869" s="6"/>
      <c r="AM8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69" s="9" t="e">
        <f t="shared" si="1407"/>
        <v>#REF!</v>
      </c>
      <c r="BD869" s="9" t="e">
        <f t="shared" si="1407"/>
        <v>#REF!</v>
      </c>
      <c r="BE869" s="9" t="e">
        <f t="shared" si="1407"/>
        <v>#REF!</v>
      </c>
      <c r="BF869" s="9" t="e">
        <f t="shared" si="1407"/>
        <v>#REF!</v>
      </c>
      <c r="BG869" s="9" t="e">
        <f t="shared" si="1407"/>
        <v>#REF!</v>
      </c>
      <c r="BH869" s="9" t="e">
        <f t="shared" si="1407"/>
        <v>#REF!</v>
      </c>
      <c r="BI869" s="9" t="e">
        <f t="shared" si="1407"/>
        <v>#REF!</v>
      </c>
      <c r="BL869" s="10" t="e">
        <f>SUMIF([3]gfs0910a!#REF!,'[3]total hrs'!#REF!,[3]gfs0910a!#REF!)</f>
        <v>#REF!</v>
      </c>
      <c r="BM869" s="10" t="e">
        <f t="shared" si="1408"/>
        <v>#REF!</v>
      </c>
      <c r="BN869" s="10" t="e">
        <f>SUMIF([3]gfs0910a!#REF!,'[3]total hrs'!#REF!,[3]gfs0910a!#REF!)</f>
        <v>#REF!</v>
      </c>
      <c r="BO869" s="10" t="e">
        <f t="shared" si="1409"/>
        <v>#REF!</v>
      </c>
      <c r="BP869" s="10" t="e">
        <f>SUMIF([3]gfs0910a!#REF!,'[3]total hrs'!#REF!,[3]gfs0910a!#REF!)</f>
        <v>#REF!</v>
      </c>
      <c r="BQ869" s="10" t="e">
        <f t="shared" si="1410"/>
        <v>#REF!</v>
      </c>
      <c r="BR869" s="10" t="e">
        <f>SUMIF([3]gfs0910a!#REF!,'[3]total hrs'!#REF!,[3]gfs0910a!#REF!)</f>
        <v>#REF!</v>
      </c>
      <c r="BS869" s="10" t="e">
        <f t="shared" si="1411"/>
        <v>#REF!</v>
      </c>
      <c r="BT869" s="10" t="e">
        <f>SUMIF([3]gfs0910a!#REF!,'[3]total hrs'!#REF!,[3]gfs0910a!#REF!)</f>
        <v>#REF!</v>
      </c>
      <c r="BU869" s="10" t="e">
        <f t="shared" si="1412"/>
        <v>#REF!</v>
      </c>
      <c r="BV869" s="10" t="e">
        <f>SUMIF([3]gfs0910a!#REF!,'[3]total hrs'!#REF!,[3]gfs0910a!#REF!)</f>
        <v>#REF!</v>
      </c>
      <c r="BW869" s="10" t="e">
        <f t="shared" si="1413"/>
        <v>#REF!</v>
      </c>
    </row>
    <row r="870" spans="1:75" ht="21" customHeight="1" x14ac:dyDescent="0.25">
      <c r="A870" s="12">
        <v>52982</v>
      </c>
      <c r="B870" s="12" t="s">
        <v>941</v>
      </c>
      <c r="C870" s="15" t="s">
        <v>20</v>
      </c>
      <c r="D870" s="29">
        <f>SUMIF(general!$C:$C,'control sheet'!$A:$A,general!$K:$K)</f>
        <v>0</v>
      </c>
      <c r="E870" s="5">
        <f>SUMIF(airport!C:C,'control sheet'!A:A,airport!K:K)</f>
        <v>52.5</v>
      </c>
      <c r="F870" s="5">
        <f>SUMIF(denarau!C:C,'control sheet'!A:A,denarau!K:K)</f>
        <v>0</v>
      </c>
      <c r="G870" s="98">
        <f>SUMIF(fijian!$C:$C,'control sheet'!$A:$A,fijian!$K:$K)</f>
        <v>0</v>
      </c>
      <c r="H870" s="5">
        <f>SUMIF(north!C:C,'control sheet'!A:A,north!K:K)</f>
        <v>0</v>
      </c>
      <c r="I870" s="5"/>
      <c r="J870" s="5"/>
      <c r="L870" s="6">
        <f t="shared" si="1403"/>
        <v>52.5</v>
      </c>
      <c r="N8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45</v>
      </c>
      <c r="O8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7</v>
      </c>
      <c r="P8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0.5</v>
      </c>
      <c r="Q870" s="96">
        <f t="shared" si="1404"/>
        <v>0</v>
      </c>
      <c r="R8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10.500000000000002</v>
      </c>
      <c r="S8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70" s="6">
        <f t="shared" si="1405"/>
        <v>52.5</v>
      </c>
      <c r="AE870" s="7"/>
      <c r="AF870" s="6">
        <f t="shared" si="1406"/>
        <v>45</v>
      </c>
      <c r="AG870" s="6">
        <f t="shared" si="1406"/>
        <v>7</v>
      </c>
      <c r="AH870" s="6">
        <f t="shared" si="1406"/>
        <v>0.5</v>
      </c>
      <c r="AI870" s="6">
        <f t="shared" si="1406"/>
        <v>0</v>
      </c>
      <c r="AJ870" s="6">
        <f t="shared" si="1406"/>
        <v>10.500000000000002</v>
      </c>
      <c r="AK870" s="6">
        <f t="shared" si="1406"/>
        <v>6</v>
      </c>
      <c r="AL870" s="6"/>
      <c r="AM8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0" s="9" t="e">
        <f t="shared" si="1407"/>
        <v>#REF!</v>
      </c>
      <c r="BD870" s="9" t="e">
        <f t="shared" si="1407"/>
        <v>#REF!</v>
      </c>
      <c r="BE870" s="9" t="e">
        <f t="shared" si="1407"/>
        <v>#REF!</v>
      </c>
      <c r="BF870" s="9" t="e">
        <f t="shared" si="1407"/>
        <v>#REF!</v>
      </c>
      <c r="BG870" s="9" t="e">
        <f t="shared" si="1407"/>
        <v>#REF!</v>
      </c>
      <c r="BH870" s="9" t="e">
        <f t="shared" si="1407"/>
        <v>#REF!</v>
      </c>
      <c r="BI870" s="9" t="e">
        <f t="shared" si="1407"/>
        <v>#REF!</v>
      </c>
      <c r="BL870" s="10" t="e">
        <f>SUMIF([3]gfs0910a!#REF!,'[3]total hrs'!#REF!,[3]gfs0910a!#REF!)</f>
        <v>#REF!</v>
      </c>
      <c r="BM870" s="10" t="e">
        <f t="shared" si="1408"/>
        <v>#REF!</v>
      </c>
      <c r="BN870" s="10" t="e">
        <f>SUMIF([3]gfs0910a!#REF!,'[3]total hrs'!#REF!,[3]gfs0910a!#REF!)</f>
        <v>#REF!</v>
      </c>
      <c r="BO870" s="10" t="e">
        <f t="shared" si="1409"/>
        <v>#REF!</v>
      </c>
      <c r="BP870" s="10" t="e">
        <f>SUMIF([3]gfs0910a!#REF!,'[3]total hrs'!#REF!,[3]gfs0910a!#REF!)</f>
        <v>#REF!</v>
      </c>
      <c r="BQ870" s="10" t="e">
        <f t="shared" si="1410"/>
        <v>#REF!</v>
      </c>
      <c r="BR870" s="10" t="e">
        <f>SUMIF([3]gfs0910a!#REF!,'[3]total hrs'!#REF!,[3]gfs0910a!#REF!)</f>
        <v>#REF!</v>
      </c>
      <c r="BS870" s="10" t="e">
        <f t="shared" si="1411"/>
        <v>#REF!</v>
      </c>
      <c r="BT870" s="10" t="e">
        <f>SUMIF([3]gfs0910a!#REF!,'[3]total hrs'!#REF!,[3]gfs0910a!#REF!)</f>
        <v>#REF!</v>
      </c>
      <c r="BU870" s="10" t="e">
        <f t="shared" si="1412"/>
        <v>#REF!</v>
      </c>
      <c r="BV870" s="10" t="e">
        <f>SUMIF([3]gfs0910a!#REF!,'[3]total hrs'!#REF!,[3]gfs0910a!#REF!)</f>
        <v>#REF!</v>
      </c>
      <c r="BW870" s="10" t="e">
        <f t="shared" si="1413"/>
        <v>#REF!</v>
      </c>
    </row>
    <row r="871" spans="1:75" ht="21" customHeight="1" x14ac:dyDescent="0.25">
      <c r="A871" s="12">
        <v>52983</v>
      </c>
      <c r="B871" s="12" t="s">
        <v>942</v>
      </c>
      <c r="C871" s="15" t="s">
        <v>20</v>
      </c>
      <c r="D871" s="29">
        <f>SUMIF(general!$C:$C,'control sheet'!$A:$A,general!$K:$K)</f>
        <v>0</v>
      </c>
      <c r="E871" s="5">
        <f>SUMIF(airport!C:C,'control sheet'!A:A,airport!K:K)</f>
        <v>0</v>
      </c>
      <c r="F871" s="5">
        <f>SUMIF(denarau!C:C,'control sheet'!A:A,denarau!K:K)</f>
        <v>0</v>
      </c>
      <c r="G871" s="98">
        <f>SUMIF(fijian!$C:$C,'control sheet'!$A:$A,fijian!$K:$K)</f>
        <v>0</v>
      </c>
      <c r="H871" s="5">
        <f>SUMIF(north!C:C,'control sheet'!A:A,north!K:K)</f>
        <v>0</v>
      </c>
      <c r="I871" s="5"/>
      <c r="J871" s="5"/>
      <c r="L871" s="6">
        <f t="shared" si="1403"/>
        <v>0</v>
      </c>
      <c r="N8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71" s="96">
        <f t="shared" si="1404"/>
        <v>0</v>
      </c>
      <c r="R8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71" s="6">
        <f t="shared" si="1405"/>
        <v>0</v>
      </c>
      <c r="AE871" s="7"/>
      <c r="AF871" s="6">
        <f t="shared" si="1406"/>
        <v>0</v>
      </c>
      <c r="AG871" s="6">
        <f t="shared" si="1406"/>
        <v>0</v>
      </c>
      <c r="AH871" s="6">
        <f t="shared" si="1406"/>
        <v>0</v>
      </c>
      <c r="AI871" s="6">
        <f t="shared" si="1406"/>
        <v>0</v>
      </c>
      <c r="AJ871" s="6">
        <f t="shared" si="1406"/>
        <v>0</v>
      </c>
      <c r="AK871" s="6">
        <f t="shared" si="1406"/>
        <v>0</v>
      </c>
      <c r="AL871" s="6"/>
      <c r="AM8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1" s="9" t="e">
        <f t="shared" si="1407"/>
        <v>#REF!</v>
      </c>
      <c r="BD871" s="9" t="e">
        <f t="shared" si="1407"/>
        <v>#REF!</v>
      </c>
      <c r="BE871" s="9" t="e">
        <f t="shared" si="1407"/>
        <v>#REF!</v>
      </c>
      <c r="BF871" s="9" t="e">
        <f t="shared" si="1407"/>
        <v>#REF!</v>
      </c>
      <c r="BG871" s="9" t="e">
        <f t="shared" si="1407"/>
        <v>#REF!</v>
      </c>
      <c r="BH871" s="9" t="e">
        <f t="shared" si="1407"/>
        <v>#REF!</v>
      </c>
      <c r="BI871" s="9" t="e">
        <f t="shared" si="1407"/>
        <v>#REF!</v>
      </c>
      <c r="BL871" s="10" t="e">
        <f>SUMIF([3]gfs0910a!#REF!,'[3]total hrs'!#REF!,[3]gfs0910a!#REF!)</f>
        <v>#REF!</v>
      </c>
      <c r="BM871" s="10" t="e">
        <f t="shared" si="1408"/>
        <v>#REF!</v>
      </c>
      <c r="BN871" s="10" t="e">
        <f>SUMIF([3]gfs0910a!#REF!,'[3]total hrs'!#REF!,[3]gfs0910a!#REF!)</f>
        <v>#REF!</v>
      </c>
      <c r="BO871" s="10" t="e">
        <f t="shared" si="1409"/>
        <v>#REF!</v>
      </c>
      <c r="BP871" s="10" t="e">
        <f>SUMIF([3]gfs0910a!#REF!,'[3]total hrs'!#REF!,[3]gfs0910a!#REF!)</f>
        <v>#REF!</v>
      </c>
      <c r="BQ871" s="10" t="e">
        <f t="shared" si="1410"/>
        <v>#REF!</v>
      </c>
      <c r="BR871" s="10" t="e">
        <f>SUMIF([3]gfs0910a!#REF!,'[3]total hrs'!#REF!,[3]gfs0910a!#REF!)</f>
        <v>#REF!</v>
      </c>
      <c r="BS871" s="10" t="e">
        <f t="shared" si="1411"/>
        <v>#REF!</v>
      </c>
      <c r="BT871" s="10" t="e">
        <f>SUMIF([3]gfs0910a!#REF!,'[3]total hrs'!#REF!,[3]gfs0910a!#REF!)</f>
        <v>#REF!</v>
      </c>
      <c r="BU871" s="10" t="e">
        <f t="shared" si="1412"/>
        <v>#REF!</v>
      </c>
      <c r="BV871" s="10" t="e">
        <f>SUMIF([3]gfs0910a!#REF!,'[3]total hrs'!#REF!,[3]gfs0910a!#REF!)</f>
        <v>#REF!</v>
      </c>
      <c r="BW871" s="10" t="e">
        <f t="shared" si="1413"/>
        <v>#REF!</v>
      </c>
    </row>
    <row r="872" spans="1:75" ht="21" customHeight="1" x14ac:dyDescent="0.25">
      <c r="A872" s="12">
        <v>52984</v>
      </c>
      <c r="B872" s="12" t="s">
        <v>943</v>
      </c>
      <c r="C872" s="15" t="s">
        <v>20</v>
      </c>
      <c r="D872" s="29">
        <f>SUMIF(general!$C:$C,'control sheet'!$A:$A,general!$K:$K)</f>
        <v>0</v>
      </c>
      <c r="E872" s="5">
        <f>SUMIF(airport!C:C,'control sheet'!A:A,airport!K:K)</f>
        <v>65</v>
      </c>
      <c r="F872" s="5">
        <f>SUMIF(denarau!C:C,'control sheet'!A:A,denarau!K:K)</f>
        <v>0</v>
      </c>
      <c r="G872" s="98">
        <f>SUMIF(fijian!$C:$C,'control sheet'!$A:$A,fijian!$K:$K)</f>
        <v>0</v>
      </c>
      <c r="H872" s="5">
        <f>SUMIF(north!C:C,'control sheet'!A:A,north!K:K)</f>
        <v>0</v>
      </c>
      <c r="I872" s="5"/>
      <c r="J872" s="5"/>
      <c r="L872" s="6">
        <f t="shared" si="1403"/>
        <v>65</v>
      </c>
      <c r="N8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16</v>
      </c>
      <c r="P8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872" s="96">
        <f t="shared" si="1404"/>
        <v>0</v>
      </c>
      <c r="R8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</v>
      </c>
      <c r="S8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872" s="6">
        <f t="shared" si="1405"/>
        <v>65</v>
      </c>
      <c r="AE872" s="7"/>
      <c r="AF872" s="6">
        <f t="shared" si="1406"/>
        <v>48</v>
      </c>
      <c r="AG872" s="6">
        <f t="shared" si="1406"/>
        <v>16</v>
      </c>
      <c r="AH872" s="6">
        <f t="shared" si="1406"/>
        <v>1</v>
      </c>
      <c r="AI872" s="6">
        <f t="shared" si="1406"/>
        <v>0</v>
      </c>
      <c r="AJ872" s="6">
        <f t="shared" si="1406"/>
        <v>13</v>
      </c>
      <c r="AK872" s="6">
        <f t="shared" si="1406"/>
        <v>18</v>
      </c>
      <c r="AL872" s="6"/>
      <c r="AM8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2" s="9" t="e">
        <f t="shared" si="1407"/>
        <v>#REF!</v>
      </c>
      <c r="BD872" s="9" t="e">
        <f t="shared" si="1407"/>
        <v>#REF!</v>
      </c>
      <c r="BE872" s="9" t="e">
        <f t="shared" si="1407"/>
        <v>#REF!</v>
      </c>
      <c r="BF872" s="9" t="e">
        <f t="shared" si="1407"/>
        <v>#REF!</v>
      </c>
      <c r="BG872" s="9" t="e">
        <f t="shared" si="1407"/>
        <v>#REF!</v>
      </c>
      <c r="BH872" s="9" t="e">
        <f t="shared" si="1407"/>
        <v>#REF!</v>
      </c>
      <c r="BI872" s="9" t="e">
        <f t="shared" si="1407"/>
        <v>#REF!</v>
      </c>
      <c r="BL872" s="10" t="e">
        <f>SUMIF([3]gfs0910a!#REF!,'[3]total hrs'!#REF!,[3]gfs0910a!#REF!)</f>
        <v>#REF!</v>
      </c>
      <c r="BM872" s="10" t="e">
        <f t="shared" si="1408"/>
        <v>#REF!</v>
      </c>
      <c r="BN872" s="10" t="e">
        <f>SUMIF([3]gfs0910a!#REF!,'[3]total hrs'!#REF!,[3]gfs0910a!#REF!)</f>
        <v>#REF!</v>
      </c>
      <c r="BO872" s="10" t="e">
        <f t="shared" si="1409"/>
        <v>#REF!</v>
      </c>
      <c r="BP872" s="10" t="e">
        <f>SUMIF([3]gfs0910a!#REF!,'[3]total hrs'!#REF!,[3]gfs0910a!#REF!)</f>
        <v>#REF!</v>
      </c>
      <c r="BQ872" s="10" t="e">
        <f t="shared" si="1410"/>
        <v>#REF!</v>
      </c>
      <c r="BR872" s="10" t="e">
        <f>SUMIF([3]gfs0910a!#REF!,'[3]total hrs'!#REF!,[3]gfs0910a!#REF!)</f>
        <v>#REF!</v>
      </c>
      <c r="BS872" s="10" t="e">
        <f t="shared" si="1411"/>
        <v>#REF!</v>
      </c>
      <c r="BT872" s="10" t="e">
        <f>SUMIF([3]gfs0910a!#REF!,'[3]total hrs'!#REF!,[3]gfs0910a!#REF!)</f>
        <v>#REF!</v>
      </c>
      <c r="BU872" s="10" t="e">
        <f t="shared" si="1412"/>
        <v>#REF!</v>
      </c>
      <c r="BV872" s="10" t="e">
        <f>SUMIF([3]gfs0910a!#REF!,'[3]total hrs'!#REF!,[3]gfs0910a!#REF!)</f>
        <v>#REF!</v>
      </c>
      <c r="BW872" s="10" t="e">
        <f t="shared" si="1413"/>
        <v>#REF!</v>
      </c>
    </row>
    <row r="873" spans="1:75" ht="21" customHeight="1" x14ac:dyDescent="0.25">
      <c r="A873" s="12">
        <v>52985</v>
      </c>
      <c r="B873" s="12" t="s">
        <v>944</v>
      </c>
      <c r="C873" s="15" t="s">
        <v>20</v>
      </c>
      <c r="D873" s="29">
        <f>SUMIF(general!$C:$C,'control sheet'!$A:$A,general!$K:$K)</f>
        <v>0</v>
      </c>
      <c r="E873" s="5">
        <f>SUMIF(airport!C:C,'control sheet'!A:A,airport!K:K)</f>
        <v>77</v>
      </c>
      <c r="F873" s="5">
        <f>SUMIF(denarau!C:C,'control sheet'!A:A,denarau!K:K)</f>
        <v>0</v>
      </c>
      <c r="G873" s="98">
        <f>SUMIF(fijian!$C:$C,'control sheet'!$A:$A,fijian!$K:$K)</f>
        <v>0</v>
      </c>
      <c r="H873" s="5">
        <f>SUMIF(north!C:C,'control sheet'!A:A,north!K:K)</f>
        <v>0</v>
      </c>
      <c r="I873" s="5"/>
      <c r="J873" s="5"/>
      <c r="L873" s="6">
        <f t="shared" si="1403"/>
        <v>77</v>
      </c>
      <c r="N8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24</v>
      </c>
      <c r="P8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5</v>
      </c>
      <c r="Q873" s="96">
        <f t="shared" si="1404"/>
        <v>0</v>
      </c>
      <c r="R8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15.4</v>
      </c>
      <c r="S8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36</v>
      </c>
      <c r="AD873" s="6">
        <f t="shared" si="1405"/>
        <v>77</v>
      </c>
      <c r="AE873" s="7"/>
      <c r="AF873" s="6">
        <f t="shared" ref="AF873:AK873" si="1414">+N873-W873</f>
        <v>48</v>
      </c>
      <c r="AG873" s="6">
        <f t="shared" si="1414"/>
        <v>24</v>
      </c>
      <c r="AH873" s="6">
        <f t="shared" si="1414"/>
        <v>5</v>
      </c>
      <c r="AI873" s="6">
        <f t="shared" si="1414"/>
        <v>0</v>
      </c>
      <c r="AJ873" s="6">
        <f t="shared" si="1414"/>
        <v>15.4</v>
      </c>
      <c r="AK873" s="6">
        <f t="shared" si="1414"/>
        <v>36</v>
      </c>
      <c r="AL873" s="6"/>
      <c r="AM8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3" s="9" t="e">
        <f t="shared" ref="BC873:BI873" si="1415">+AM873-AU873</f>
        <v>#REF!</v>
      </c>
      <c r="BD873" s="9" t="e">
        <f t="shared" si="1415"/>
        <v>#REF!</v>
      </c>
      <c r="BE873" s="9" t="e">
        <f t="shared" si="1415"/>
        <v>#REF!</v>
      </c>
      <c r="BF873" s="9" t="e">
        <f t="shared" si="1415"/>
        <v>#REF!</v>
      </c>
      <c r="BG873" s="9" t="e">
        <f t="shared" si="1415"/>
        <v>#REF!</v>
      </c>
      <c r="BH873" s="9" t="e">
        <f t="shared" si="1415"/>
        <v>#REF!</v>
      </c>
      <c r="BI873" s="9" t="e">
        <f t="shared" si="1415"/>
        <v>#REF!</v>
      </c>
      <c r="BL873" s="10" t="e">
        <f>SUMIF([3]gfs0910a!#REF!,'[3]total hrs'!#REF!,[3]gfs0910a!#REF!)</f>
        <v>#REF!</v>
      </c>
      <c r="BM873" s="10" t="e">
        <f t="shared" si="1408"/>
        <v>#REF!</v>
      </c>
      <c r="BN873" s="10" t="e">
        <f>SUMIF([3]gfs0910a!#REF!,'[3]total hrs'!#REF!,[3]gfs0910a!#REF!)</f>
        <v>#REF!</v>
      </c>
      <c r="BO873" s="10" t="e">
        <f t="shared" si="1409"/>
        <v>#REF!</v>
      </c>
      <c r="BP873" s="10" t="e">
        <f>SUMIF([3]gfs0910a!#REF!,'[3]total hrs'!#REF!,[3]gfs0910a!#REF!)</f>
        <v>#REF!</v>
      </c>
      <c r="BQ873" s="10" t="e">
        <f t="shared" si="1410"/>
        <v>#REF!</v>
      </c>
      <c r="BR873" s="10" t="e">
        <f>SUMIF([3]gfs0910a!#REF!,'[3]total hrs'!#REF!,[3]gfs0910a!#REF!)</f>
        <v>#REF!</v>
      </c>
      <c r="BS873" s="10" t="e">
        <f t="shared" si="1411"/>
        <v>#REF!</v>
      </c>
      <c r="BT873" s="10" t="e">
        <f>SUMIF([3]gfs0910a!#REF!,'[3]total hrs'!#REF!,[3]gfs0910a!#REF!)</f>
        <v>#REF!</v>
      </c>
      <c r="BU873" s="10" t="e">
        <f t="shared" si="1412"/>
        <v>#REF!</v>
      </c>
      <c r="BV873" s="10" t="e">
        <f>SUMIF([3]gfs0910a!#REF!,'[3]total hrs'!#REF!,[3]gfs0910a!#REF!)</f>
        <v>#REF!</v>
      </c>
      <c r="BW873" s="10" t="e">
        <f t="shared" si="1413"/>
        <v>#REF!</v>
      </c>
    </row>
    <row r="874" spans="1:75" ht="21" customHeight="1" x14ac:dyDescent="0.25">
      <c r="A874" s="12">
        <v>52986</v>
      </c>
      <c r="B874" s="12" t="s">
        <v>945</v>
      </c>
      <c r="C874" s="15" t="s">
        <v>20</v>
      </c>
      <c r="D874" s="29">
        <f>SUMIF(general!$C:$C,'control sheet'!$A:$A,general!$K:$K)</f>
        <v>0</v>
      </c>
      <c r="E874" s="5">
        <f>SUMIF(airport!C:C,'control sheet'!A:A,airport!K:K)</f>
        <v>51</v>
      </c>
      <c r="F874" s="5">
        <f>SUMIF(denarau!C:C,'control sheet'!A:A,denarau!K:K)</f>
        <v>0</v>
      </c>
      <c r="G874" s="98">
        <f>SUMIF(fijian!$C:$C,'control sheet'!$A:$A,fijian!$K:$K)</f>
        <v>0</v>
      </c>
      <c r="H874" s="5">
        <f>SUMIF(north!C:C,'control sheet'!A:A,north!K:K)</f>
        <v>0</v>
      </c>
      <c r="I874" s="5"/>
      <c r="J874" s="5"/>
      <c r="L874" s="6">
        <f t="shared" si="1403"/>
        <v>51</v>
      </c>
      <c r="N87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43</v>
      </c>
      <c r="O87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87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74" s="96">
        <f t="shared" si="1404"/>
        <v>0</v>
      </c>
      <c r="R87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10.200000000000001</v>
      </c>
      <c r="S87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874" s="6">
        <f t="shared" si="1405"/>
        <v>51</v>
      </c>
      <c r="AE874" s="7"/>
      <c r="AF874" s="6">
        <f t="shared" ref="AF874:AF888" si="1416">+N874-W874</f>
        <v>43</v>
      </c>
      <c r="AG874" s="6">
        <f t="shared" ref="AG874:AG888" si="1417">+O874-X874</f>
        <v>8</v>
      </c>
      <c r="AH874" s="6">
        <f t="shared" ref="AH874:AH888" si="1418">+P874-Y874</f>
        <v>0</v>
      </c>
      <c r="AI874" s="6">
        <f t="shared" ref="AI874:AI888" si="1419">+Q874-Z874</f>
        <v>0</v>
      </c>
      <c r="AJ874" s="6">
        <f t="shared" ref="AJ874:AJ888" si="1420">+R874-AA874</f>
        <v>10.200000000000001</v>
      </c>
      <c r="AK874" s="6">
        <f t="shared" ref="AK874:AK888" si="1421">+S874-AB874</f>
        <v>12</v>
      </c>
      <c r="AL874" s="6"/>
      <c r="AM87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4" s="9" t="e">
        <f t="shared" ref="BC874:BC888" si="1422">+AM874-AU874</f>
        <v>#REF!</v>
      </c>
      <c r="BD874" s="9" t="e">
        <f t="shared" ref="BD874:BD888" si="1423">+AN874-AV874</f>
        <v>#REF!</v>
      </c>
      <c r="BE874" s="9" t="e">
        <f t="shared" ref="BE874:BE888" si="1424">+AO874-AW874</f>
        <v>#REF!</v>
      </c>
      <c r="BF874" s="9" t="e">
        <f t="shared" ref="BF874:BF888" si="1425">+AP874-AX874</f>
        <v>#REF!</v>
      </c>
      <c r="BG874" s="9" t="e">
        <f t="shared" ref="BG874:BG888" si="1426">+AQ874-AY874</f>
        <v>#REF!</v>
      </c>
      <c r="BH874" s="9" t="e">
        <f t="shared" ref="BH874:BH888" si="1427">+AR874-AZ874</f>
        <v>#REF!</v>
      </c>
      <c r="BI874" s="9" t="e">
        <f t="shared" ref="BI874:BI888" si="1428">+AS874-BA874</f>
        <v>#REF!</v>
      </c>
      <c r="BL874" s="10" t="e">
        <f>SUMIF([3]gfs0910a!#REF!,'[3]total hrs'!#REF!,[3]gfs0910a!#REF!)</f>
        <v>#REF!</v>
      </c>
      <c r="BM874" s="10" t="e">
        <f t="shared" si="1408"/>
        <v>#REF!</v>
      </c>
      <c r="BN874" s="10" t="e">
        <f>SUMIF([3]gfs0910a!#REF!,'[3]total hrs'!#REF!,[3]gfs0910a!#REF!)</f>
        <v>#REF!</v>
      </c>
      <c r="BO874" s="10" t="e">
        <f t="shared" si="1409"/>
        <v>#REF!</v>
      </c>
      <c r="BP874" s="10" t="e">
        <f>SUMIF([3]gfs0910a!#REF!,'[3]total hrs'!#REF!,[3]gfs0910a!#REF!)</f>
        <v>#REF!</v>
      </c>
      <c r="BQ874" s="10" t="e">
        <f t="shared" si="1410"/>
        <v>#REF!</v>
      </c>
      <c r="BR874" s="10" t="e">
        <f>SUMIF([3]gfs0910a!#REF!,'[3]total hrs'!#REF!,[3]gfs0910a!#REF!)</f>
        <v>#REF!</v>
      </c>
      <c r="BS874" s="10" t="e">
        <f t="shared" si="1411"/>
        <v>#REF!</v>
      </c>
      <c r="BT874" s="10" t="e">
        <f>SUMIF([3]gfs0910a!#REF!,'[3]total hrs'!#REF!,[3]gfs0910a!#REF!)</f>
        <v>#REF!</v>
      </c>
      <c r="BU874" s="10" t="e">
        <f t="shared" si="1412"/>
        <v>#REF!</v>
      </c>
      <c r="BV874" s="10" t="e">
        <f>SUMIF([3]gfs0910a!#REF!,'[3]total hrs'!#REF!,[3]gfs0910a!#REF!)</f>
        <v>#REF!</v>
      </c>
      <c r="BW874" s="10" t="e">
        <f t="shared" si="1413"/>
        <v>#REF!</v>
      </c>
    </row>
    <row r="875" spans="1:75" ht="21" customHeight="1" x14ac:dyDescent="0.25">
      <c r="A875" s="12">
        <v>52987</v>
      </c>
      <c r="B875" s="12" t="s">
        <v>946</v>
      </c>
      <c r="C875" s="15" t="s">
        <v>20</v>
      </c>
      <c r="D875" s="29">
        <f>SUMIF(general!$C:$C,'control sheet'!$A:$A,general!$K:$K)</f>
        <v>0</v>
      </c>
      <c r="E875" s="5">
        <f>SUMIF(airport!C:C,'control sheet'!A:A,airport!K:K)</f>
        <v>68</v>
      </c>
      <c r="F875" s="5">
        <f>SUMIF(denarau!C:C,'control sheet'!A:A,denarau!K:K)</f>
        <v>0</v>
      </c>
      <c r="G875" s="98">
        <f>SUMIF(fijian!$C:$C,'control sheet'!$A:$A,fijian!$K:$K)</f>
        <v>0</v>
      </c>
      <c r="H875" s="5">
        <f>SUMIF(north!C:C,'control sheet'!A:A,north!K:K)</f>
        <v>0</v>
      </c>
      <c r="I875" s="5"/>
      <c r="J875" s="5"/>
      <c r="L875" s="6">
        <f t="shared" si="1403"/>
        <v>68</v>
      </c>
      <c r="N87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7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</v>
      </c>
      <c r="P87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3</v>
      </c>
      <c r="Q875" s="96">
        <f t="shared" si="1404"/>
        <v>0</v>
      </c>
      <c r="R87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13.600000000000001</v>
      </c>
      <c r="S87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875" s="6">
        <f t="shared" si="1405"/>
        <v>68</v>
      </c>
      <c r="AE875" s="7"/>
      <c r="AF875" s="6">
        <f t="shared" si="1416"/>
        <v>48</v>
      </c>
      <c r="AG875" s="6">
        <f t="shared" si="1417"/>
        <v>17</v>
      </c>
      <c r="AH875" s="6">
        <f t="shared" si="1418"/>
        <v>3</v>
      </c>
      <c r="AI875" s="6">
        <f t="shared" si="1419"/>
        <v>0</v>
      </c>
      <c r="AJ875" s="6">
        <f t="shared" si="1420"/>
        <v>13.600000000000001</v>
      </c>
      <c r="AK875" s="6">
        <f t="shared" si="1421"/>
        <v>24</v>
      </c>
      <c r="AL875" s="6"/>
      <c r="AM87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5" s="9" t="e">
        <f t="shared" si="1422"/>
        <v>#REF!</v>
      </c>
      <c r="BD875" s="9" t="e">
        <f t="shared" si="1423"/>
        <v>#REF!</v>
      </c>
      <c r="BE875" s="9" t="e">
        <f t="shared" si="1424"/>
        <v>#REF!</v>
      </c>
      <c r="BF875" s="9" t="e">
        <f t="shared" si="1425"/>
        <v>#REF!</v>
      </c>
      <c r="BG875" s="9" t="e">
        <f t="shared" si="1426"/>
        <v>#REF!</v>
      </c>
      <c r="BH875" s="9" t="e">
        <f t="shared" si="1427"/>
        <v>#REF!</v>
      </c>
      <c r="BI875" s="9" t="e">
        <f t="shared" si="1428"/>
        <v>#REF!</v>
      </c>
      <c r="BL875" s="10" t="e">
        <f>SUMIF([3]gfs0910a!#REF!,'[3]total hrs'!#REF!,[3]gfs0910a!#REF!)</f>
        <v>#REF!</v>
      </c>
      <c r="BM875" s="10" t="e">
        <f t="shared" si="1408"/>
        <v>#REF!</v>
      </c>
      <c r="BN875" s="10" t="e">
        <f>SUMIF([3]gfs0910a!#REF!,'[3]total hrs'!#REF!,[3]gfs0910a!#REF!)</f>
        <v>#REF!</v>
      </c>
      <c r="BO875" s="10" t="e">
        <f t="shared" si="1409"/>
        <v>#REF!</v>
      </c>
      <c r="BP875" s="10" t="e">
        <f>SUMIF([3]gfs0910a!#REF!,'[3]total hrs'!#REF!,[3]gfs0910a!#REF!)</f>
        <v>#REF!</v>
      </c>
      <c r="BQ875" s="10" t="e">
        <f t="shared" si="1410"/>
        <v>#REF!</v>
      </c>
      <c r="BR875" s="10" t="e">
        <f>SUMIF([3]gfs0910a!#REF!,'[3]total hrs'!#REF!,[3]gfs0910a!#REF!)</f>
        <v>#REF!</v>
      </c>
      <c r="BS875" s="10" t="e">
        <f t="shared" si="1411"/>
        <v>#REF!</v>
      </c>
      <c r="BT875" s="10" t="e">
        <f>SUMIF([3]gfs0910a!#REF!,'[3]total hrs'!#REF!,[3]gfs0910a!#REF!)</f>
        <v>#REF!</v>
      </c>
      <c r="BU875" s="10" t="e">
        <f t="shared" si="1412"/>
        <v>#REF!</v>
      </c>
      <c r="BV875" s="10" t="e">
        <f>SUMIF([3]gfs0910a!#REF!,'[3]total hrs'!#REF!,[3]gfs0910a!#REF!)</f>
        <v>#REF!</v>
      </c>
      <c r="BW875" s="10" t="e">
        <f t="shared" si="1413"/>
        <v>#REF!</v>
      </c>
    </row>
    <row r="876" spans="1:75" ht="21" customHeight="1" x14ac:dyDescent="0.25">
      <c r="A876" s="12">
        <v>52988</v>
      </c>
      <c r="B876" s="12" t="s">
        <v>953</v>
      </c>
      <c r="C876" s="15" t="s">
        <v>20</v>
      </c>
      <c r="D876" s="29">
        <f>SUMIF(general!$C:$C,'control sheet'!$A:$A,general!$K:$K)</f>
        <v>0</v>
      </c>
      <c r="E876" s="5">
        <f>SUMIF(airport!C:C,'control sheet'!A:A,airport!K:K)</f>
        <v>0</v>
      </c>
      <c r="F876" s="5">
        <f>SUMIF(denarau!C:C,'control sheet'!A:A,denarau!K:K)</f>
        <v>0</v>
      </c>
      <c r="G876" s="98">
        <f>SUMIF(fijian!$C:$C,'control sheet'!$A:$A,fijian!$K:$K)</f>
        <v>0</v>
      </c>
      <c r="H876" s="5">
        <f>SUMIF(north!C:C,'control sheet'!A:A,north!K:K)</f>
        <v>0</v>
      </c>
      <c r="I876" s="5"/>
      <c r="J876" s="5"/>
      <c r="L876" s="6">
        <f t="shared" si="1403"/>
        <v>0</v>
      </c>
      <c r="N87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7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7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76" s="96">
        <f t="shared" si="1404"/>
        <v>0</v>
      </c>
      <c r="R87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7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76" s="6">
        <f t="shared" si="1405"/>
        <v>0</v>
      </c>
      <c r="AE876" s="7"/>
      <c r="AF876" s="6">
        <f t="shared" si="1416"/>
        <v>0</v>
      </c>
      <c r="AG876" s="6">
        <f t="shared" si="1417"/>
        <v>0</v>
      </c>
      <c r="AH876" s="6">
        <f t="shared" si="1418"/>
        <v>0</v>
      </c>
      <c r="AI876" s="6">
        <f t="shared" si="1419"/>
        <v>0</v>
      </c>
      <c r="AJ876" s="6">
        <f t="shared" si="1420"/>
        <v>0</v>
      </c>
      <c r="AK876" s="6">
        <f t="shared" si="1421"/>
        <v>0</v>
      </c>
      <c r="AL876" s="6"/>
      <c r="AM87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6" s="9" t="e">
        <f t="shared" si="1422"/>
        <v>#REF!</v>
      </c>
      <c r="BD876" s="9" t="e">
        <f t="shared" si="1423"/>
        <v>#REF!</v>
      </c>
      <c r="BE876" s="9" t="e">
        <f t="shared" si="1424"/>
        <v>#REF!</v>
      </c>
      <c r="BF876" s="9" t="e">
        <f t="shared" si="1425"/>
        <v>#REF!</v>
      </c>
      <c r="BG876" s="9" t="e">
        <f t="shared" si="1426"/>
        <v>#REF!</v>
      </c>
      <c r="BH876" s="9" t="e">
        <f t="shared" si="1427"/>
        <v>#REF!</v>
      </c>
      <c r="BI876" s="9" t="e">
        <f t="shared" si="1428"/>
        <v>#REF!</v>
      </c>
      <c r="BL876" s="10" t="e">
        <f>SUMIF([3]gfs0910a!#REF!,'[3]total hrs'!#REF!,[3]gfs0910a!#REF!)</f>
        <v>#REF!</v>
      </c>
      <c r="BM876" s="10" t="e">
        <f t="shared" si="1408"/>
        <v>#REF!</v>
      </c>
      <c r="BN876" s="10" t="e">
        <f>SUMIF([3]gfs0910a!#REF!,'[3]total hrs'!#REF!,[3]gfs0910a!#REF!)</f>
        <v>#REF!</v>
      </c>
      <c r="BO876" s="10" t="e">
        <f t="shared" si="1409"/>
        <v>#REF!</v>
      </c>
      <c r="BP876" s="10" t="e">
        <f>SUMIF([3]gfs0910a!#REF!,'[3]total hrs'!#REF!,[3]gfs0910a!#REF!)</f>
        <v>#REF!</v>
      </c>
      <c r="BQ876" s="10" t="e">
        <f t="shared" si="1410"/>
        <v>#REF!</v>
      </c>
      <c r="BR876" s="10" t="e">
        <f>SUMIF([3]gfs0910a!#REF!,'[3]total hrs'!#REF!,[3]gfs0910a!#REF!)</f>
        <v>#REF!</v>
      </c>
      <c r="BS876" s="10" t="e">
        <f t="shared" si="1411"/>
        <v>#REF!</v>
      </c>
      <c r="BT876" s="10" t="e">
        <f>SUMIF([3]gfs0910a!#REF!,'[3]total hrs'!#REF!,[3]gfs0910a!#REF!)</f>
        <v>#REF!</v>
      </c>
      <c r="BU876" s="10" t="e">
        <f t="shared" si="1412"/>
        <v>#REF!</v>
      </c>
      <c r="BV876" s="10" t="e">
        <f>SUMIF([3]gfs0910a!#REF!,'[3]total hrs'!#REF!,[3]gfs0910a!#REF!)</f>
        <v>#REF!</v>
      </c>
      <c r="BW876" s="10" t="e">
        <f t="shared" si="1413"/>
        <v>#REF!</v>
      </c>
    </row>
    <row r="877" spans="1:75" ht="21" customHeight="1" x14ac:dyDescent="0.25">
      <c r="A877" s="12">
        <v>52989</v>
      </c>
      <c r="B877" s="12" t="s">
        <v>954</v>
      </c>
      <c r="C877" s="15" t="s">
        <v>20</v>
      </c>
      <c r="D877" s="29">
        <f>SUMIF(general!$C:$C,'control sheet'!$A:$A,general!$K:$K)</f>
        <v>0</v>
      </c>
      <c r="E877" s="5">
        <f>SUMIF(airport!C:C,'control sheet'!A:A,airport!K:K)</f>
        <v>0</v>
      </c>
      <c r="F877" s="5">
        <f>SUMIF(denarau!C:C,'control sheet'!A:A,denarau!K:K)</f>
        <v>0</v>
      </c>
      <c r="G877" s="98">
        <f>SUMIF(fijian!$C:$C,'control sheet'!$A:$A,fijian!$K:$K)</f>
        <v>0</v>
      </c>
      <c r="H877" s="5">
        <f>SUMIF(north!C:C,'control sheet'!A:A,north!K:K)</f>
        <v>0</v>
      </c>
      <c r="I877" s="5"/>
      <c r="J877" s="5"/>
      <c r="L877" s="6">
        <f t="shared" si="1403"/>
        <v>0</v>
      </c>
      <c r="N87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7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7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77" s="96">
        <f t="shared" si="1404"/>
        <v>0</v>
      </c>
      <c r="R87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7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77" s="6">
        <f t="shared" si="1405"/>
        <v>0</v>
      </c>
      <c r="AE877" s="7"/>
      <c r="AF877" s="6">
        <f t="shared" si="1416"/>
        <v>0</v>
      </c>
      <c r="AG877" s="6">
        <f t="shared" si="1417"/>
        <v>0</v>
      </c>
      <c r="AH877" s="6">
        <f t="shared" si="1418"/>
        <v>0</v>
      </c>
      <c r="AI877" s="6">
        <f t="shared" si="1419"/>
        <v>0</v>
      </c>
      <c r="AJ877" s="6">
        <f t="shared" si="1420"/>
        <v>0</v>
      </c>
      <c r="AK877" s="6">
        <f t="shared" si="1421"/>
        <v>0</v>
      </c>
      <c r="AL877" s="6"/>
      <c r="AM87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7" s="9" t="e">
        <f t="shared" si="1422"/>
        <v>#REF!</v>
      </c>
      <c r="BD877" s="9" t="e">
        <f t="shared" si="1423"/>
        <v>#REF!</v>
      </c>
      <c r="BE877" s="9" t="e">
        <f t="shared" si="1424"/>
        <v>#REF!</v>
      </c>
      <c r="BF877" s="9" t="e">
        <f t="shared" si="1425"/>
        <v>#REF!</v>
      </c>
      <c r="BG877" s="9" t="e">
        <f t="shared" si="1426"/>
        <v>#REF!</v>
      </c>
      <c r="BH877" s="9" t="e">
        <f t="shared" si="1427"/>
        <v>#REF!</v>
      </c>
      <c r="BI877" s="9" t="e">
        <f t="shared" si="1428"/>
        <v>#REF!</v>
      </c>
      <c r="BL877" s="10" t="e">
        <f>SUMIF([3]gfs0910a!#REF!,'[3]total hrs'!#REF!,[3]gfs0910a!#REF!)</f>
        <v>#REF!</v>
      </c>
      <c r="BM877" s="10" t="e">
        <f t="shared" si="1408"/>
        <v>#REF!</v>
      </c>
      <c r="BN877" s="10" t="e">
        <f>SUMIF([3]gfs0910a!#REF!,'[3]total hrs'!#REF!,[3]gfs0910a!#REF!)</f>
        <v>#REF!</v>
      </c>
      <c r="BO877" s="10" t="e">
        <f t="shared" si="1409"/>
        <v>#REF!</v>
      </c>
      <c r="BP877" s="10" t="e">
        <f>SUMIF([3]gfs0910a!#REF!,'[3]total hrs'!#REF!,[3]gfs0910a!#REF!)</f>
        <v>#REF!</v>
      </c>
      <c r="BQ877" s="10" t="e">
        <f t="shared" si="1410"/>
        <v>#REF!</v>
      </c>
      <c r="BR877" s="10" t="e">
        <f>SUMIF([3]gfs0910a!#REF!,'[3]total hrs'!#REF!,[3]gfs0910a!#REF!)</f>
        <v>#REF!</v>
      </c>
      <c r="BS877" s="10" t="e">
        <f t="shared" si="1411"/>
        <v>#REF!</v>
      </c>
      <c r="BT877" s="10" t="e">
        <f>SUMIF([3]gfs0910a!#REF!,'[3]total hrs'!#REF!,[3]gfs0910a!#REF!)</f>
        <v>#REF!</v>
      </c>
      <c r="BU877" s="10" t="e">
        <f t="shared" si="1412"/>
        <v>#REF!</v>
      </c>
      <c r="BV877" s="10" t="e">
        <f>SUMIF([3]gfs0910a!#REF!,'[3]total hrs'!#REF!,[3]gfs0910a!#REF!)</f>
        <v>#REF!</v>
      </c>
      <c r="BW877" s="10" t="e">
        <f t="shared" si="1413"/>
        <v>#REF!</v>
      </c>
    </row>
    <row r="878" spans="1:75" ht="21" customHeight="1" x14ac:dyDescent="0.25">
      <c r="A878" s="12">
        <v>52990</v>
      </c>
      <c r="B878" s="12" t="s">
        <v>955</v>
      </c>
      <c r="C878" s="15" t="s">
        <v>20</v>
      </c>
      <c r="D878" s="29">
        <f>SUMIF(general!$C:$C,'control sheet'!$A:$A,general!$K:$K)</f>
        <v>0</v>
      </c>
      <c r="E878" s="5">
        <f>SUMIF(airport!C:C,'control sheet'!A:A,airport!K:K)</f>
        <v>0</v>
      </c>
      <c r="F878" s="5">
        <f>SUMIF(denarau!C:C,'control sheet'!A:A,denarau!K:K)</f>
        <v>0</v>
      </c>
      <c r="G878" s="98">
        <f>SUMIF(fijian!$C:$C,'control sheet'!$A:$A,fijian!$K:$K)</f>
        <v>0</v>
      </c>
      <c r="H878" s="5">
        <f>SUMIF(north!C:C,'control sheet'!A:A,north!K:K)</f>
        <v>0</v>
      </c>
      <c r="I878" s="5"/>
      <c r="J878" s="5"/>
      <c r="L878" s="6">
        <f t="shared" si="1403"/>
        <v>0</v>
      </c>
      <c r="N87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7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7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78" s="96">
        <f t="shared" si="1404"/>
        <v>0</v>
      </c>
      <c r="R87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7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78" s="6">
        <f t="shared" si="1405"/>
        <v>0</v>
      </c>
      <c r="AE878" s="7"/>
      <c r="AF878" s="6">
        <f t="shared" si="1416"/>
        <v>0</v>
      </c>
      <c r="AG878" s="6">
        <f t="shared" si="1417"/>
        <v>0</v>
      </c>
      <c r="AH878" s="6">
        <f t="shared" si="1418"/>
        <v>0</v>
      </c>
      <c r="AI878" s="6">
        <f t="shared" si="1419"/>
        <v>0</v>
      </c>
      <c r="AJ878" s="6">
        <f t="shared" si="1420"/>
        <v>0</v>
      </c>
      <c r="AK878" s="6">
        <f t="shared" si="1421"/>
        <v>0</v>
      </c>
      <c r="AL878" s="6"/>
      <c r="AM87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8" s="9" t="e">
        <f t="shared" si="1422"/>
        <v>#REF!</v>
      </c>
      <c r="BD878" s="9" t="e">
        <f t="shared" si="1423"/>
        <v>#REF!</v>
      </c>
      <c r="BE878" s="9" t="e">
        <f t="shared" si="1424"/>
        <v>#REF!</v>
      </c>
      <c r="BF878" s="9" t="e">
        <f t="shared" si="1425"/>
        <v>#REF!</v>
      </c>
      <c r="BG878" s="9" t="e">
        <f t="shared" si="1426"/>
        <v>#REF!</v>
      </c>
      <c r="BH878" s="9" t="e">
        <f t="shared" si="1427"/>
        <v>#REF!</v>
      </c>
      <c r="BI878" s="9" t="e">
        <f t="shared" si="1428"/>
        <v>#REF!</v>
      </c>
      <c r="BL878" s="10" t="e">
        <f>SUMIF([3]gfs0910a!#REF!,'[3]total hrs'!#REF!,[3]gfs0910a!#REF!)</f>
        <v>#REF!</v>
      </c>
      <c r="BM878" s="10" t="e">
        <f t="shared" si="1408"/>
        <v>#REF!</v>
      </c>
      <c r="BN878" s="10" t="e">
        <f>SUMIF([3]gfs0910a!#REF!,'[3]total hrs'!#REF!,[3]gfs0910a!#REF!)</f>
        <v>#REF!</v>
      </c>
      <c r="BO878" s="10" t="e">
        <f t="shared" si="1409"/>
        <v>#REF!</v>
      </c>
      <c r="BP878" s="10" t="e">
        <f>SUMIF([3]gfs0910a!#REF!,'[3]total hrs'!#REF!,[3]gfs0910a!#REF!)</f>
        <v>#REF!</v>
      </c>
      <c r="BQ878" s="10" t="e">
        <f t="shared" si="1410"/>
        <v>#REF!</v>
      </c>
      <c r="BR878" s="10" t="e">
        <f>SUMIF([3]gfs0910a!#REF!,'[3]total hrs'!#REF!,[3]gfs0910a!#REF!)</f>
        <v>#REF!</v>
      </c>
      <c r="BS878" s="10" t="e">
        <f t="shared" si="1411"/>
        <v>#REF!</v>
      </c>
      <c r="BT878" s="10" t="e">
        <f>SUMIF([3]gfs0910a!#REF!,'[3]total hrs'!#REF!,[3]gfs0910a!#REF!)</f>
        <v>#REF!</v>
      </c>
      <c r="BU878" s="10" t="e">
        <f t="shared" si="1412"/>
        <v>#REF!</v>
      </c>
      <c r="BV878" s="10" t="e">
        <f>SUMIF([3]gfs0910a!#REF!,'[3]total hrs'!#REF!,[3]gfs0910a!#REF!)</f>
        <v>#REF!</v>
      </c>
      <c r="BW878" s="10" t="e">
        <f t="shared" si="1413"/>
        <v>#REF!</v>
      </c>
    </row>
    <row r="879" spans="1:75" ht="21" customHeight="1" x14ac:dyDescent="0.25">
      <c r="A879" s="12">
        <v>52991</v>
      </c>
      <c r="B879" s="12" t="s">
        <v>956</v>
      </c>
      <c r="C879" s="15" t="s">
        <v>20</v>
      </c>
      <c r="D879" s="29">
        <f>SUMIF(general!$C:$C,'control sheet'!$A:$A,general!$K:$K)</f>
        <v>0</v>
      </c>
      <c r="E879" s="5">
        <f>SUMIF(airport!C:C,'control sheet'!A:A,airport!K:K)</f>
        <v>0</v>
      </c>
      <c r="F879" s="5">
        <f>SUMIF(denarau!C:C,'control sheet'!A:A,denarau!K:K)</f>
        <v>0</v>
      </c>
      <c r="G879" s="98">
        <f>SUMIF(fijian!$C:$C,'control sheet'!$A:$A,fijian!$K:$K)</f>
        <v>0</v>
      </c>
      <c r="H879" s="5">
        <f>SUMIF(north!C:C,'control sheet'!A:A,north!K:K)</f>
        <v>0</v>
      </c>
      <c r="I879" s="5"/>
      <c r="J879" s="5"/>
      <c r="L879" s="6">
        <f t="shared" si="1403"/>
        <v>0</v>
      </c>
      <c r="N87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7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7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79" s="96">
        <f t="shared" si="1404"/>
        <v>0</v>
      </c>
      <c r="R87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7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79" s="6">
        <f t="shared" si="1405"/>
        <v>0</v>
      </c>
      <c r="AE879" s="7"/>
      <c r="AF879" s="6">
        <f t="shared" si="1416"/>
        <v>0</v>
      </c>
      <c r="AG879" s="6">
        <f t="shared" si="1417"/>
        <v>0</v>
      </c>
      <c r="AH879" s="6">
        <f t="shared" si="1418"/>
        <v>0</v>
      </c>
      <c r="AI879" s="6">
        <f t="shared" si="1419"/>
        <v>0</v>
      </c>
      <c r="AJ879" s="6">
        <f t="shared" si="1420"/>
        <v>0</v>
      </c>
      <c r="AK879" s="6">
        <f t="shared" si="1421"/>
        <v>0</v>
      </c>
      <c r="AL879" s="6"/>
      <c r="AM87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7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7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7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7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7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7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79" s="9" t="e">
        <f t="shared" si="1422"/>
        <v>#REF!</v>
      </c>
      <c r="BD879" s="9" t="e">
        <f t="shared" si="1423"/>
        <v>#REF!</v>
      </c>
      <c r="BE879" s="9" t="e">
        <f t="shared" si="1424"/>
        <v>#REF!</v>
      </c>
      <c r="BF879" s="9" t="e">
        <f t="shared" si="1425"/>
        <v>#REF!</v>
      </c>
      <c r="BG879" s="9" t="e">
        <f t="shared" si="1426"/>
        <v>#REF!</v>
      </c>
      <c r="BH879" s="9" t="e">
        <f t="shared" si="1427"/>
        <v>#REF!</v>
      </c>
      <c r="BI879" s="9" t="e">
        <f t="shared" si="1428"/>
        <v>#REF!</v>
      </c>
      <c r="BL879" s="10" t="e">
        <f>SUMIF([3]gfs0910a!#REF!,'[3]total hrs'!#REF!,[3]gfs0910a!#REF!)</f>
        <v>#REF!</v>
      </c>
      <c r="BM879" s="10" t="e">
        <f t="shared" si="1408"/>
        <v>#REF!</v>
      </c>
      <c r="BN879" s="10" t="e">
        <f>SUMIF([3]gfs0910a!#REF!,'[3]total hrs'!#REF!,[3]gfs0910a!#REF!)</f>
        <v>#REF!</v>
      </c>
      <c r="BO879" s="10" t="e">
        <f t="shared" si="1409"/>
        <v>#REF!</v>
      </c>
      <c r="BP879" s="10" t="e">
        <f>SUMIF([3]gfs0910a!#REF!,'[3]total hrs'!#REF!,[3]gfs0910a!#REF!)</f>
        <v>#REF!</v>
      </c>
      <c r="BQ879" s="10" t="e">
        <f t="shared" si="1410"/>
        <v>#REF!</v>
      </c>
      <c r="BR879" s="10" t="e">
        <f>SUMIF([3]gfs0910a!#REF!,'[3]total hrs'!#REF!,[3]gfs0910a!#REF!)</f>
        <v>#REF!</v>
      </c>
      <c r="BS879" s="10" t="e">
        <f t="shared" si="1411"/>
        <v>#REF!</v>
      </c>
      <c r="BT879" s="10" t="e">
        <f>SUMIF([3]gfs0910a!#REF!,'[3]total hrs'!#REF!,[3]gfs0910a!#REF!)</f>
        <v>#REF!</v>
      </c>
      <c r="BU879" s="10" t="e">
        <f t="shared" si="1412"/>
        <v>#REF!</v>
      </c>
      <c r="BV879" s="10" t="e">
        <f>SUMIF([3]gfs0910a!#REF!,'[3]total hrs'!#REF!,[3]gfs0910a!#REF!)</f>
        <v>#REF!</v>
      </c>
      <c r="BW879" s="10" t="e">
        <f t="shared" si="1413"/>
        <v>#REF!</v>
      </c>
    </row>
    <row r="880" spans="1:75" ht="21" customHeight="1" x14ac:dyDescent="0.25">
      <c r="A880" s="12">
        <v>52992</v>
      </c>
      <c r="B880" s="12" t="s">
        <v>957</v>
      </c>
      <c r="C880" s="15" t="s">
        <v>20</v>
      </c>
      <c r="D880" s="29">
        <f>SUMIF(general!$C:$C,'control sheet'!$A:$A,general!$K:$K)</f>
        <v>0</v>
      </c>
      <c r="E880" s="5">
        <f>SUMIF(airport!C:C,'control sheet'!A:A,airport!K:K)</f>
        <v>0</v>
      </c>
      <c r="F880" s="5">
        <f>SUMIF(denarau!C:C,'control sheet'!A:A,denarau!K:K)</f>
        <v>0</v>
      </c>
      <c r="G880" s="98">
        <f>SUMIF(fijian!$C:$C,'control sheet'!$A:$A,fijian!$K:$K)</f>
        <v>0</v>
      </c>
      <c r="H880" s="5">
        <f>SUMIF(north!C:C,'control sheet'!A:A,north!K:K)</f>
        <v>0</v>
      </c>
      <c r="I880" s="5"/>
      <c r="J880" s="5"/>
      <c r="L880" s="6">
        <f t="shared" si="1403"/>
        <v>0</v>
      </c>
      <c r="N88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0" s="96">
        <f t="shared" si="1404"/>
        <v>0</v>
      </c>
      <c r="R88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0" s="6">
        <f t="shared" si="1405"/>
        <v>0</v>
      </c>
      <c r="AE880" s="7"/>
      <c r="AF880" s="6">
        <f t="shared" si="1416"/>
        <v>0</v>
      </c>
      <c r="AG880" s="6">
        <f t="shared" si="1417"/>
        <v>0</v>
      </c>
      <c r="AH880" s="6">
        <f t="shared" si="1418"/>
        <v>0</v>
      </c>
      <c r="AI880" s="6">
        <f t="shared" si="1419"/>
        <v>0</v>
      </c>
      <c r="AJ880" s="6">
        <f t="shared" si="1420"/>
        <v>0</v>
      </c>
      <c r="AK880" s="6">
        <f t="shared" si="1421"/>
        <v>0</v>
      </c>
      <c r="AL880" s="6"/>
      <c r="AM88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0" s="9" t="e">
        <f t="shared" si="1422"/>
        <v>#REF!</v>
      </c>
      <c r="BD880" s="9" t="e">
        <f t="shared" si="1423"/>
        <v>#REF!</v>
      </c>
      <c r="BE880" s="9" t="e">
        <f t="shared" si="1424"/>
        <v>#REF!</v>
      </c>
      <c r="BF880" s="9" t="e">
        <f t="shared" si="1425"/>
        <v>#REF!</v>
      </c>
      <c r="BG880" s="9" t="e">
        <f t="shared" si="1426"/>
        <v>#REF!</v>
      </c>
      <c r="BH880" s="9" t="e">
        <f t="shared" si="1427"/>
        <v>#REF!</v>
      </c>
      <c r="BI880" s="9" t="e">
        <f t="shared" si="1428"/>
        <v>#REF!</v>
      </c>
      <c r="BL880" s="10" t="e">
        <f>SUMIF([3]gfs0910a!#REF!,'[3]total hrs'!#REF!,[3]gfs0910a!#REF!)</f>
        <v>#REF!</v>
      </c>
      <c r="BM880" s="10" t="e">
        <f t="shared" si="1408"/>
        <v>#REF!</v>
      </c>
      <c r="BN880" s="10" t="e">
        <f>SUMIF([3]gfs0910a!#REF!,'[3]total hrs'!#REF!,[3]gfs0910a!#REF!)</f>
        <v>#REF!</v>
      </c>
      <c r="BO880" s="10" t="e">
        <f t="shared" si="1409"/>
        <v>#REF!</v>
      </c>
      <c r="BP880" s="10" t="e">
        <f>SUMIF([3]gfs0910a!#REF!,'[3]total hrs'!#REF!,[3]gfs0910a!#REF!)</f>
        <v>#REF!</v>
      </c>
      <c r="BQ880" s="10" t="e">
        <f t="shared" si="1410"/>
        <v>#REF!</v>
      </c>
      <c r="BR880" s="10" t="e">
        <f>SUMIF([3]gfs0910a!#REF!,'[3]total hrs'!#REF!,[3]gfs0910a!#REF!)</f>
        <v>#REF!</v>
      </c>
      <c r="BS880" s="10" t="e">
        <f t="shared" si="1411"/>
        <v>#REF!</v>
      </c>
      <c r="BT880" s="10" t="e">
        <f>SUMIF([3]gfs0910a!#REF!,'[3]total hrs'!#REF!,[3]gfs0910a!#REF!)</f>
        <v>#REF!</v>
      </c>
      <c r="BU880" s="10" t="e">
        <f t="shared" si="1412"/>
        <v>#REF!</v>
      </c>
      <c r="BV880" s="10" t="e">
        <f>SUMIF([3]gfs0910a!#REF!,'[3]total hrs'!#REF!,[3]gfs0910a!#REF!)</f>
        <v>#REF!</v>
      </c>
      <c r="BW880" s="10" t="e">
        <f t="shared" si="1413"/>
        <v>#REF!</v>
      </c>
    </row>
    <row r="881" spans="1:75" ht="21" customHeight="1" x14ac:dyDescent="0.25">
      <c r="A881" s="4">
        <v>52993</v>
      </c>
      <c r="B881" s="4" t="s">
        <v>958</v>
      </c>
      <c r="C881" s="15" t="s">
        <v>20</v>
      </c>
      <c r="D881" s="29">
        <f>SUMIF(general!$C:$C,'control sheet'!$A:$A,general!$K:$K)</f>
        <v>0</v>
      </c>
      <c r="E881" s="5">
        <f>SUMIF(airport!C:C,'control sheet'!A:A,airport!K:K)</f>
        <v>0</v>
      </c>
      <c r="F881" s="5">
        <f>SUMIF(denarau!C:C,'control sheet'!A:A,denarau!K:K)</f>
        <v>0</v>
      </c>
      <c r="G881" s="98">
        <f>SUMIF(fijian!$C:$C,'control sheet'!$A:$A,fijian!$K:$K)</f>
        <v>0</v>
      </c>
      <c r="H881" s="5">
        <f>SUMIF(north!C:C,'control sheet'!A:A,north!K:K)</f>
        <v>0</v>
      </c>
      <c r="I881" s="5"/>
      <c r="J881" s="5"/>
      <c r="L881" s="6">
        <f t="shared" si="1403"/>
        <v>0</v>
      </c>
      <c r="N88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1" s="96">
        <f t="shared" si="1404"/>
        <v>0</v>
      </c>
      <c r="R88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1" s="6">
        <f t="shared" si="1405"/>
        <v>0</v>
      </c>
      <c r="AE881" s="7"/>
      <c r="AF881" s="6">
        <f t="shared" si="1416"/>
        <v>0</v>
      </c>
      <c r="AG881" s="6">
        <f t="shared" si="1417"/>
        <v>0</v>
      </c>
      <c r="AH881" s="6">
        <f t="shared" si="1418"/>
        <v>0</v>
      </c>
      <c r="AI881" s="6">
        <f t="shared" si="1419"/>
        <v>0</v>
      </c>
      <c r="AJ881" s="6">
        <f t="shared" si="1420"/>
        <v>0</v>
      </c>
      <c r="AK881" s="6">
        <f t="shared" si="1421"/>
        <v>0</v>
      </c>
      <c r="AL881" s="6"/>
      <c r="AM88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1" s="9" t="e">
        <f t="shared" si="1422"/>
        <v>#REF!</v>
      </c>
      <c r="BD881" s="9" t="e">
        <f t="shared" si="1423"/>
        <v>#REF!</v>
      </c>
      <c r="BE881" s="9" t="e">
        <f t="shared" si="1424"/>
        <v>#REF!</v>
      </c>
      <c r="BF881" s="9" t="e">
        <f t="shared" si="1425"/>
        <v>#REF!</v>
      </c>
      <c r="BG881" s="9" t="e">
        <f t="shared" si="1426"/>
        <v>#REF!</v>
      </c>
      <c r="BH881" s="9" t="e">
        <f t="shared" si="1427"/>
        <v>#REF!</v>
      </c>
      <c r="BI881" s="9" t="e">
        <f t="shared" si="1428"/>
        <v>#REF!</v>
      </c>
      <c r="BL881" s="10" t="e">
        <f>SUMIF([3]gfs0910a!#REF!,'[3]total hrs'!#REF!,[3]gfs0910a!#REF!)</f>
        <v>#REF!</v>
      </c>
      <c r="BM881" s="10" t="e">
        <f t="shared" si="1408"/>
        <v>#REF!</v>
      </c>
      <c r="BN881" s="10" t="e">
        <f>SUMIF([3]gfs0910a!#REF!,'[3]total hrs'!#REF!,[3]gfs0910a!#REF!)</f>
        <v>#REF!</v>
      </c>
      <c r="BO881" s="10" t="e">
        <f t="shared" si="1409"/>
        <v>#REF!</v>
      </c>
      <c r="BP881" s="10" t="e">
        <f>SUMIF([3]gfs0910a!#REF!,'[3]total hrs'!#REF!,[3]gfs0910a!#REF!)</f>
        <v>#REF!</v>
      </c>
      <c r="BQ881" s="10" t="e">
        <f t="shared" si="1410"/>
        <v>#REF!</v>
      </c>
      <c r="BR881" s="10" t="e">
        <f>SUMIF([3]gfs0910a!#REF!,'[3]total hrs'!#REF!,[3]gfs0910a!#REF!)</f>
        <v>#REF!</v>
      </c>
      <c r="BS881" s="10" t="e">
        <f t="shared" si="1411"/>
        <v>#REF!</v>
      </c>
      <c r="BT881" s="10" t="e">
        <f>SUMIF([3]gfs0910a!#REF!,'[3]total hrs'!#REF!,[3]gfs0910a!#REF!)</f>
        <v>#REF!</v>
      </c>
      <c r="BU881" s="10" t="e">
        <f t="shared" si="1412"/>
        <v>#REF!</v>
      </c>
      <c r="BV881" s="10" t="e">
        <f>SUMIF([3]gfs0910a!#REF!,'[3]total hrs'!#REF!,[3]gfs0910a!#REF!)</f>
        <v>#REF!</v>
      </c>
      <c r="BW881" s="10" t="e">
        <f t="shared" si="1413"/>
        <v>#REF!</v>
      </c>
    </row>
    <row r="882" spans="1:75" ht="21" customHeight="1" x14ac:dyDescent="0.25">
      <c r="A882" s="4">
        <v>52994</v>
      </c>
      <c r="B882" s="4" t="s">
        <v>959</v>
      </c>
      <c r="C882" s="15" t="s">
        <v>20</v>
      </c>
      <c r="D882" s="29">
        <f>SUMIF(general!$C:$C,'control sheet'!$A:$A,general!$K:$K)</f>
        <v>0</v>
      </c>
      <c r="E882" s="5">
        <f>SUMIF(airport!C:C,'control sheet'!A:A,airport!K:K)</f>
        <v>0</v>
      </c>
      <c r="F882" s="5">
        <f>SUMIF(denarau!C:C,'control sheet'!A:A,denarau!K:K)</f>
        <v>0</v>
      </c>
      <c r="G882" s="98">
        <f>SUMIF(fijian!$C:$C,'control sheet'!$A:$A,fijian!$K:$K)</f>
        <v>0</v>
      </c>
      <c r="H882" s="5">
        <f>SUMIF(north!C:C,'control sheet'!A:A,north!K:K)</f>
        <v>0</v>
      </c>
      <c r="I882" s="5"/>
      <c r="J882" s="5"/>
      <c r="L882" s="6">
        <f t="shared" si="1403"/>
        <v>0</v>
      </c>
      <c r="N88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2" s="96">
        <f t="shared" si="1404"/>
        <v>0</v>
      </c>
      <c r="R88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2" s="6">
        <f t="shared" si="1405"/>
        <v>0</v>
      </c>
      <c r="AE882" s="7"/>
      <c r="AF882" s="6">
        <f t="shared" si="1416"/>
        <v>0</v>
      </c>
      <c r="AG882" s="6">
        <f t="shared" si="1417"/>
        <v>0</v>
      </c>
      <c r="AH882" s="6">
        <f t="shared" si="1418"/>
        <v>0</v>
      </c>
      <c r="AI882" s="6">
        <f t="shared" si="1419"/>
        <v>0</v>
      </c>
      <c r="AJ882" s="6">
        <f t="shared" si="1420"/>
        <v>0</v>
      </c>
      <c r="AK882" s="6">
        <f t="shared" si="1421"/>
        <v>0</v>
      </c>
      <c r="AL882" s="6"/>
      <c r="AM88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2" s="9" t="e">
        <f t="shared" si="1422"/>
        <v>#REF!</v>
      </c>
      <c r="BD882" s="9" t="e">
        <f t="shared" si="1423"/>
        <v>#REF!</v>
      </c>
      <c r="BE882" s="9" t="e">
        <f t="shared" si="1424"/>
        <v>#REF!</v>
      </c>
      <c r="BF882" s="9" t="e">
        <f t="shared" si="1425"/>
        <v>#REF!</v>
      </c>
      <c r="BG882" s="9" t="e">
        <f t="shared" si="1426"/>
        <v>#REF!</v>
      </c>
      <c r="BH882" s="9" t="e">
        <f t="shared" si="1427"/>
        <v>#REF!</v>
      </c>
      <c r="BI882" s="9" t="e">
        <f t="shared" si="1428"/>
        <v>#REF!</v>
      </c>
      <c r="BL882" s="10" t="e">
        <f>SUMIF([3]gfs0910a!#REF!,'[3]total hrs'!#REF!,[3]gfs0910a!#REF!)</f>
        <v>#REF!</v>
      </c>
      <c r="BM882" s="10" t="e">
        <f t="shared" si="1408"/>
        <v>#REF!</v>
      </c>
      <c r="BN882" s="10" t="e">
        <f>SUMIF([3]gfs0910a!#REF!,'[3]total hrs'!#REF!,[3]gfs0910a!#REF!)</f>
        <v>#REF!</v>
      </c>
      <c r="BO882" s="10" t="e">
        <f t="shared" si="1409"/>
        <v>#REF!</v>
      </c>
      <c r="BP882" s="10" t="e">
        <f>SUMIF([3]gfs0910a!#REF!,'[3]total hrs'!#REF!,[3]gfs0910a!#REF!)</f>
        <v>#REF!</v>
      </c>
      <c r="BQ882" s="10" t="e">
        <f t="shared" si="1410"/>
        <v>#REF!</v>
      </c>
      <c r="BR882" s="10" t="e">
        <f>SUMIF([3]gfs0910a!#REF!,'[3]total hrs'!#REF!,[3]gfs0910a!#REF!)</f>
        <v>#REF!</v>
      </c>
      <c r="BS882" s="10" t="e">
        <f t="shared" si="1411"/>
        <v>#REF!</v>
      </c>
      <c r="BT882" s="10" t="e">
        <f>SUMIF([3]gfs0910a!#REF!,'[3]total hrs'!#REF!,[3]gfs0910a!#REF!)</f>
        <v>#REF!</v>
      </c>
      <c r="BU882" s="10" t="e">
        <f t="shared" si="1412"/>
        <v>#REF!</v>
      </c>
      <c r="BV882" s="10" t="e">
        <f>SUMIF([3]gfs0910a!#REF!,'[3]total hrs'!#REF!,[3]gfs0910a!#REF!)</f>
        <v>#REF!</v>
      </c>
      <c r="BW882" s="10" t="e">
        <f t="shared" si="1413"/>
        <v>#REF!</v>
      </c>
    </row>
    <row r="883" spans="1:75" ht="21" customHeight="1" x14ac:dyDescent="0.25">
      <c r="A883" s="4">
        <v>52995</v>
      </c>
      <c r="B883" s="4" t="s">
        <v>960</v>
      </c>
      <c r="C883" s="15" t="s">
        <v>20</v>
      </c>
      <c r="D883" s="29">
        <f>SUMIF(general!$C:$C,'control sheet'!$A:$A,general!$K:$K)</f>
        <v>0</v>
      </c>
      <c r="E883" s="5">
        <f>SUMIF(airport!C:C,'control sheet'!A:A,airport!K:K)</f>
        <v>0</v>
      </c>
      <c r="F883" s="5">
        <f>SUMIF(denarau!C:C,'control sheet'!A:A,denarau!K:K)</f>
        <v>0</v>
      </c>
      <c r="G883" s="98">
        <f>SUMIF(fijian!$C:$C,'control sheet'!$A:$A,fijian!$K:$K)</f>
        <v>0</v>
      </c>
      <c r="H883" s="5">
        <f>SUMIF(north!C:C,'control sheet'!A:A,north!K:K)</f>
        <v>0</v>
      </c>
      <c r="I883" s="5"/>
      <c r="J883" s="5"/>
      <c r="L883" s="6">
        <f t="shared" si="1403"/>
        <v>0</v>
      </c>
      <c r="N88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3" s="96">
        <f t="shared" si="1404"/>
        <v>0</v>
      </c>
      <c r="R88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3" s="6">
        <f t="shared" si="1405"/>
        <v>0</v>
      </c>
      <c r="AE883" s="7"/>
      <c r="AF883" s="6">
        <f t="shared" si="1416"/>
        <v>0</v>
      </c>
      <c r="AG883" s="6">
        <f t="shared" si="1417"/>
        <v>0</v>
      </c>
      <c r="AH883" s="6">
        <f t="shared" si="1418"/>
        <v>0</v>
      </c>
      <c r="AI883" s="6">
        <f t="shared" si="1419"/>
        <v>0</v>
      </c>
      <c r="AJ883" s="6">
        <f t="shared" si="1420"/>
        <v>0</v>
      </c>
      <c r="AK883" s="6">
        <f t="shared" si="1421"/>
        <v>0</v>
      </c>
      <c r="AL883" s="6"/>
      <c r="AM88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3" s="9" t="e">
        <f t="shared" si="1422"/>
        <v>#REF!</v>
      </c>
      <c r="BD883" s="9" t="e">
        <f t="shared" si="1423"/>
        <v>#REF!</v>
      </c>
      <c r="BE883" s="9" t="e">
        <f t="shared" si="1424"/>
        <v>#REF!</v>
      </c>
      <c r="BF883" s="9" t="e">
        <f t="shared" si="1425"/>
        <v>#REF!</v>
      </c>
      <c r="BG883" s="9" t="e">
        <f t="shared" si="1426"/>
        <v>#REF!</v>
      </c>
      <c r="BH883" s="9" t="e">
        <f t="shared" si="1427"/>
        <v>#REF!</v>
      </c>
      <c r="BI883" s="9" t="e">
        <f t="shared" si="1428"/>
        <v>#REF!</v>
      </c>
      <c r="BL883" s="10" t="e">
        <f>SUMIF([3]gfs0910a!#REF!,'[3]total hrs'!#REF!,[3]gfs0910a!#REF!)</f>
        <v>#REF!</v>
      </c>
      <c r="BM883" s="10" t="e">
        <f t="shared" si="1408"/>
        <v>#REF!</v>
      </c>
      <c r="BN883" s="10" t="e">
        <f>SUMIF([3]gfs0910a!#REF!,'[3]total hrs'!#REF!,[3]gfs0910a!#REF!)</f>
        <v>#REF!</v>
      </c>
      <c r="BO883" s="10" t="e">
        <f t="shared" si="1409"/>
        <v>#REF!</v>
      </c>
      <c r="BP883" s="10" t="e">
        <f>SUMIF([3]gfs0910a!#REF!,'[3]total hrs'!#REF!,[3]gfs0910a!#REF!)</f>
        <v>#REF!</v>
      </c>
      <c r="BQ883" s="10" t="e">
        <f t="shared" si="1410"/>
        <v>#REF!</v>
      </c>
      <c r="BR883" s="10" t="e">
        <f>SUMIF([3]gfs0910a!#REF!,'[3]total hrs'!#REF!,[3]gfs0910a!#REF!)</f>
        <v>#REF!</v>
      </c>
      <c r="BS883" s="10" t="e">
        <f t="shared" si="1411"/>
        <v>#REF!</v>
      </c>
      <c r="BT883" s="10" t="e">
        <f>SUMIF([3]gfs0910a!#REF!,'[3]total hrs'!#REF!,[3]gfs0910a!#REF!)</f>
        <v>#REF!</v>
      </c>
      <c r="BU883" s="10" t="e">
        <f t="shared" si="1412"/>
        <v>#REF!</v>
      </c>
      <c r="BV883" s="10" t="e">
        <f>SUMIF([3]gfs0910a!#REF!,'[3]total hrs'!#REF!,[3]gfs0910a!#REF!)</f>
        <v>#REF!</v>
      </c>
      <c r="BW883" s="10" t="e">
        <f t="shared" si="1413"/>
        <v>#REF!</v>
      </c>
    </row>
    <row r="884" spans="1:75" ht="21" customHeight="1" x14ac:dyDescent="0.25">
      <c r="A884" s="4">
        <v>52997</v>
      </c>
      <c r="B884" s="4" t="s">
        <v>961</v>
      </c>
      <c r="C884" s="15" t="s">
        <v>20</v>
      </c>
      <c r="D884" s="29">
        <f>SUMIF(general!$C:$C,'control sheet'!$A:$A,general!$K:$K)</f>
        <v>0</v>
      </c>
      <c r="E884" s="5">
        <f>SUMIF(airport!C:C,'control sheet'!A:A,airport!K:K)</f>
        <v>0</v>
      </c>
      <c r="F884" s="5">
        <f>SUMIF(denarau!C:C,'control sheet'!A:A,denarau!K:K)</f>
        <v>0</v>
      </c>
      <c r="G884" s="98">
        <f>SUMIF(fijian!$C:$C,'control sheet'!$A:$A,fijian!$K:$K)</f>
        <v>0</v>
      </c>
      <c r="H884" s="5">
        <f>SUMIF(north!C:C,'control sheet'!A:A,north!K:K)</f>
        <v>0</v>
      </c>
      <c r="I884" s="5"/>
      <c r="J884" s="5"/>
      <c r="L884" s="6">
        <f t="shared" si="1403"/>
        <v>0</v>
      </c>
      <c r="N88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4" s="96">
        <f t="shared" si="1404"/>
        <v>0</v>
      </c>
      <c r="R88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4" s="6">
        <f t="shared" si="1405"/>
        <v>0</v>
      </c>
      <c r="AE884" s="7"/>
      <c r="AF884" s="6">
        <f t="shared" si="1416"/>
        <v>0</v>
      </c>
      <c r="AG884" s="6">
        <f t="shared" si="1417"/>
        <v>0</v>
      </c>
      <c r="AH884" s="6">
        <f t="shared" si="1418"/>
        <v>0</v>
      </c>
      <c r="AI884" s="6">
        <f t="shared" si="1419"/>
        <v>0</v>
      </c>
      <c r="AJ884" s="6">
        <f t="shared" si="1420"/>
        <v>0</v>
      </c>
      <c r="AK884" s="6">
        <f t="shared" si="1421"/>
        <v>0</v>
      </c>
      <c r="AL884" s="6"/>
      <c r="AM88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4" s="9" t="e">
        <f t="shared" si="1422"/>
        <v>#REF!</v>
      </c>
      <c r="BD884" s="9" t="e">
        <f t="shared" si="1423"/>
        <v>#REF!</v>
      </c>
      <c r="BE884" s="9" t="e">
        <f t="shared" si="1424"/>
        <v>#REF!</v>
      </c>
      <c r="BF884" s="9" t="e">
        <f t="shared" si="1425"/>
        <v>#REF!</v>
      </c>
      <c r="BG884" s="9" t="e">
        <f t="shared" si="1426"/>
        <v>#REF!</v>
      </c>
      <c r="BH884" s="9" t="e">
        <f t="shared" si="1427"/>
        <v>#REF!</v>
      </c>
      <c r="BI884" s="9" t="e">
        <f t="shared" si="1428"/>
        <v>#REF!</v>
      </c>
      <c r="BL884" s="10" t="e">
        <f>SUMIF([3]gfs0910a!#REF!,'[3]total hrs'!#REF!,[3]gfs0910a!#REF!)</f>
        <v>#REF!</v>
      </c>
      <c r="BM884" s="10" t="e">
        <f t="shared" si="1408"/>
        <v>#REF!</v>
      </c>
      <c r="BN884" s="10" t="e">
        <f>SUMIF([3]gfs0910a!#REF!,'[3]total hrs'!#REF!,[3]gfs0910a!#REF!)</f>
        <v>#REF!</v>
      </c>
      <c r="BO884" s="10" t="e">
        <f t="shared" si="1409"/>
        <v>#REF!</v>
      </c>
      <c r="BP884" s="10" t="e">
        <f>SUMIF([3]gfs0910a!#REF!,'[3]total hrs'!#REF!,[3]gfs0910a!#REF!)</f>
        <v>#REF!</v>
      </c>
      <c r="BQ884" s="10" t="e">
        <f t="shared" si="1410"/>
        <v>#REF!</v>
      </c>
      <c r="BR884" s="10" t="e">
        <f>SUMIF([3]gfs0910a!#REF!,'[3]total hrs'!#REF!,[3]gfs0910a!#REF!)</f>
        <v>#REF!</v>
      </c>
      <c r="BS884" s="10" t="e">
        <f t="shared" si="1411"/>
        <v>#REF!</v>
      </c>
      <c r="BT884" s="10" t="e">
        <f>SUMIF([3]gfs0910a!#REF!,'[3]total hrs'!#REF!,[3]gfs0910a!#REF!)</f>
        <v>#REF!</v>
      </c>
      <c r="BU884" s="10" t="e">
        <f t="shared" si="1412"/>
        <v>#REF!</v>
      </c>
      <c r="BV884" s="10" t="e">
        <f>SUMIF([3]gfs0910a!#REF!,'[3]total hrs'!#REF!,[3]gfs0910a!#REF!)</f>
        <v>#REF!</v>
      </c>
      <c r="BW884" s="10" t="e">
        <f t="shared" si="1413"/>
        <v>#REF!</v>
      </c>
    </row>
    <row r="885" spans="1:75" ht="21" customHeight="1" x14ac:dyDescent="0.25">
      <c r="A885" s="4">
        <v>52998</v>
      </c>
      <c r="B885" s="4" t="s">
        <v>962</v>
      </c>
      <c r="C885" s="15" t="s">
        <v>20</v>
      </c>
      <c r="D885" s="29">
        <f>SUMIF(general!$C:$C,'control sheet'!$A:$A,general!$K:$K)</f>
        <v>0</v>
      </c>
      <c r="E885" s="5">
        <f>SUMIF(airport!C:C,'control sheet'!A:A,airport!K:K)</f>
        <v>0</v>
      </c>
      <c r="F885" s="5">
        <f>SUMIF(denarau!C:C,'control sheet'!A:A,denarau!K:K)</f>
        <v>0</v>
      </c>
      <c r="G885" s="98">
        <f>SUMIF(fijian!$C:$C,'control sheet'!$A:$A,fijian!$K:$K)</f>
        <v>0</v>
      </c>
      <c r="H885" s="5">
        <f>SUMIF(north!C:C,'control sheet'!A:A,north!K:K)</f>
        <v>0</v>
      </c>
      <c r="I885" s="5"/>
      <c r="J885" s="5"/>
      <c r="L885" s="6">
        <f t="shared" si="1403"/>
        <v>0</v>
      </c>
      <c r="N88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5" s="96">
        <f t="shared" si="1404"/>
        <v>0</v>
      </c>
      <c r="R88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5" s="6">
        <f t="shared" si="1405"/>
        <v>0</v>
      </c>
      <c r="AE885" s="7"/>
      <c r="AF885" s="6">
        <f t="shared" si="1416"/>
        <v>0</v>
      </c>
      <c r="AG885" s="6">
        <f t="shared" si="1417"/>
        <v>0</v>
      </c>
      <c r="AH885" s="6">
        <f t="shared" si="1418"/>
        <v>0</v>
      </c>
      <c r="AI885" s="6">
        <f t="shared" si="1419"/>
        <v>0</v>
      </c>
      <c r="AJ885" s="6">
        <f t="shared" si="1420"/>
        <v>0</v>
      </c>
      <c r="AK885" s="6">
        <f t="shared" si="1421"/>
        <v>0</v>
      </c>
      <c r="AL885" s="6"/>
      <c r="AM88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5" s="9" t="e">
        <f t="shared" si="1422"/>
        <v>#REF!</v>
      </c>
      <c r="BD885" s="9" t="e">
        <f t="shared" si="1423"/>
        <v>#REF!</v>
      </c>
      <c r="BE885" s="9" t="e">
        <f t="shared" si="1424"/>
        <v>#REF!</v>
      </c>
      <c r="BF885" s="9" t="e">
        <f t="shared" si="1425"/>
        <v>#REF!</v>
      </c>
      <c r="BG885" s="9" t="e">
        <f t="shared" si="1426"/>
        <v>#REF!</v>
      </c>
      <c r="BH885" s="9" t="e">
        <f t="shared" si="1427"/>
        <v>#REF!</v>
      </c>
      <c r="BI885" s="9" t="e">
        <f t="shared" si="1428"/>
        <v>#REF!</v>
      </c>
      <c r="BL885" s="10" t="e">
        <f>SUMIF([3]gfs0910a!#REF!,'[3]total hrs'!#REF!,[3]gfs0910a!#REF!)</f>
        <v>#REF!</v>
      </c>
      <c r="BM885" s="10" t="e">
        <f t="shared" si="1408"/>
        <v>#REF!</v>
      </c>
      <c r="BN885" s="10" t="e">
        <f>SUMIF([3]gfs0910a!#REF!,'[3]total hrs'!#REF!,[3]gfs0910a!#REF!)</f>
        <v>#REF!</v>
      </c>
      <c r="BO885" s="10" t="e">
        <f t="shared" si="1409"/>
        <v>#REF!</v>
      </c>
      <c r="BP885" s="10" t="e">
        <f>SUMIF([3]gfs0910a!#REF!,'[3]total hrs'!#REF!,[3]gfs0910a!#REF!)</f>
        <v>#REF!</v>
      </c>
      <c r="BQ885" s="10" t="e">
        <f t="shared" si="1410"/>
        <v>#REF!</v>
      </c>
      <c r="BR885" s="10" t="e">
        <f>SUMIF([3]gfs0910a!#REF!,'[3]total hrs'!#REF!,[3]gfs0910a!#REF!)</f>
        <v>#REF!</v>
      </c>
      <c r="BS885" s="10" t="e">
        <f t="shared" si="1411"/>
        <v>#REF!</v>
      </c>
      <c r="BT885" s="10" t="e">
        <f>SUMIF([3]gfs0910a!#REF!,'[3]total hrs'!#REF!,[3]gfs0910a!#REF!)</f>
        <v>#REF!</v>
      </c>
      <c r="BU885" s="10" t="e">
        <f t="shared" si="1412"/>
        <v>#REF!</v>
      </c>
      <c r="BV885" s="10" t="e">
        <f>SUMIF([3]gfs0910a!#REF!,'[3]total hrs'!#REF!,[3]gfs0910a!#REF!)</f>
        <v>#REF!</v>
      </c>
      <c r="BW885" s="10" t="e">
        <f t="shared" si="1413"/>
        <v>#REF!</v>
      </c>
    </row>
    <row r="886" spans="1:75" ht="21" customHeight="1" x14ac:dyDescent="0.25">
      <c r="A886" s="4">
        <v>52999</v>
      </c>
      <c r="B886" s="4" t="s">
        <v>963</v>
      </c>
      <c r="C886" s="15" t="s">
        <v>20</v>
      </c>
      <c r="D886" s="29">
        <f>SUMIF(general!$C:$C,'control sheet'!$A:$A,general!$K:$K)</f>
        <v>0</v>
      </c>
      <c r="E886" s="5">
        <f>SUMIF(airport!C:C,'control sheet'!A:A,airport!K:K)</f>
        <v>0</v>
      </c>
      <c r="F886" s="5">
        <f>SUMIF(denarau!C:C,'control sheet'!A:A,denarau!K:K)</f>
        <v>0</v>
      </c>
      <c r="G886" s="98">
        <f>SUMIF(fijian!$C:$C,'control sheet'!$A:$A,fijian!$K:$K)</f>
        <v>0</v>
      </c>
      <c r="H886" s="5">
        <f>SUMIF(north!C:C,'control sheet'!A:A,north!K:K)</f>
        <v>0</v>
      </c>
      <c r="I886" s="5"/>
      <c r="J886" s="5"/>
      <c r="L886" s="6">
        <f t="shared" si="1403"/>
        <v>0</v>
      </c>
      <c r="N88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6" s="96">
        <f t="shared" si="1404"/>
        <v>0</v>
      </c>
      <c r="R88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6" s="6">
        <f t="shared" si="1405"/>
        <v>0</v>
      </c>
      <c r="AE886" s="7"/>
      <c r="AF886" s="6">
        <f t="shared" si="1416"/>
        <v>0</v>
      </c>
      <c r="AG886" s="6">
        <f t="shared" si="1417"/>
        <v>0</v>
      </c>
      <c r="AH886" s="6">
        <f t="shared" si="1418"/>
        <v>0</v>
      </c>
      <c r="AI886" s="6">
        <f t="shared" si="1419"/>
        <v>0</v>
      </c>
      <c r="AJ886" s="6">
        <f t="shared" si="1420"/>
        <v>0</v>
      </c>
      <c r="AK886" s="6">
        <f t="shared" si="1421"/>
        <v>0</v>
      </c>
      <c r="AL886" s="6"/>
      <c r="AM88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6" s="9" t="e">
        <f t="shared" si="1422"/>
        <v>#REF!</v>
      </c>
      <c r="BD886" s="9" t="e">
        <f t="shared" si="1423"/>
        <v>#REF!</v>
      </c>
      <c r="BE886" s="9" t="e">
        <f t="shared" si="1424"/>
        <v>#REF!</v>
      </c>
      <c r="BF886" s="9" t="e">
        <f t="shared" si="1425"/>
        <v>#REF!</v>
      </c>
      <c r="BG886" s="9" t="e">
        <f t="shared" si="1426"/>
        <v>#REF!</v>
      </c>
      <c r="BH886" s="9" t="e">
        <f t="shared" si="1427"/>
        <v>#REF!</v>
      </c>
      <c r="BI886" s="9" t="e">
        <f t="shared" si="1428"/>
        <v>#REF!</v>
      </c>
      <c r="BL886" s="10" t="e">
        <f>SUMIF([3]gfs0910a!#REF!,'[3]total hrs'!#REF!,[3]gfs0910a!#REF!)</f>
        <v>#REF!</v>
      </c>
      <c r="BM886" s="10" t="e">
        <f t="shared" si="1408"/>
        <v>#REF!</v>
      </c>
      <c r="BN886" s="10" t="e">
        <f>SUMIF([3]gfs0910a!#REF!,'[3]total hrs'!#REF!,[3]gfs0910a!#REF!)</f>
        <v>#REF!</v>
      </c>
      <c r="BO886" s="10" t="e">
        <f t="shared" si="1409"/>
        <v>#REF!</v>
      </c>
      <c r="BP886" s="10" t="e">
        <f>SUMIF([3]gfs0910a!#REF!,'[3]total hrs'!#REF!,[3]gfs0910a!#REF!)</f>
        <v>#REF!</v>
      </c>
      <c r="BQ886" s="10" t="e">
        <f t="shared" si="1410"/>
        <v>#REF!</v>
      </c>
      <c r="BR886" s="10" t="e">
        <f>SUMIF([3]gfs0910a!#REF!,'[3]total hrs'!#REF!,[3]gfs0910a!#REF!)</f>
        <v>#REF!</v>
      </c>
      <c r="BS886" s="10" t="e">
        <f t="shared" si="1411"/>
        <v>#REF!</v>
      </c>
      <c r="BT886" s="10" t="e">
        <f>SUMIF([3]gfs0910a!#REF!,'[3]total hrs'!#REF!,[3]gfs0910a!#REF!)</f>
        <v>#REF!</v>
      </c>
      <c r="BU886" s="10" t="e">
        <f t="shared" si="1412"/>
        <v>#REF!</v>
      </c>
      <c r="BV886" s="10" t="e">
        <f>SUMIF([3]gfs0910a!#REF!,'[3]total hrs'!#REF!,[3]gfs0910a!#REF!)</f>
        <v>#REF!</v>
      </c>
      <c r="BW886" s="10" t="e">
        <f t="shared" si="1413"/>
        <v>#REF!</v>
      </c>
    </row>
    <row r="887" spans="1:75" ht="21" customHeight="1" x14ac:dyDescent="0.25">
      <c r="A887" s="4">
        <v>53000</v>
      </c>
      <c r="B887" s="4" t="s">
        <v>973</v>
      </c>
      <c r="C887" s="15" t="s">
        <v>20</v>
      </c>
      <c r="D887" s="29">
        <f>SUMIF(general!$C:$C,'control sheet'!$A:$A,general!$K:$K)</f>
        <v>0</v>
      </c>
      <c r="E887" s="5">
        <f>SUMIF(airport!C:C,'control sheet'!A:A,airport!K:K)</f>
        <v>0</v>
      </c>
      <c r="F887" s="5">
        <f>SUMIF(denarau!C:C,'control sheet'!A:A,denarau!K:K)</f>
        <v>0</v>
      </c>
      <c r="G887" s="98">
        <f>SUMIF(fijian!$C:$C,'control sheet'!$A:$A,fijian!$K:$K)</f>
        <v>0</v>
      </c>
      <c r="H887" s="5">
        <f>SUMIF(north!C:C,'control sheet'!A:A,north!K:K)</f>
        <v>0</v>
      </c>
      <c r="I887" s="5"/>
      <c r="J887" s="5"/>
      <c r="L887" s="6">
        <f t="shared" si="1403"/>
        <v>0</v>
      </c>
      <c r="N88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7" s="96">
        <f t="shared" si="1404"/>
        <v>0</v>
      </c>
      <c r="R88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7" s="6">
        <f t="shared" si="1405"/>
        <v>0</v>
      </c>
      <c r="AE887" s="7"/>
      <c r="AF887" s="6">
        <f t="shared" si="1416"/>
        <v>0</v>
      </c>
      <c r="AG887" s="6">
        <f t="shared" si="1417"/>
        <v>0</v>
      </c>
      <c r="AH887" s="6">
        <f t="shared" si="1418"/>
        <v>0</v>
      </c>
      <c r="AI887" s="6">
        <f t="shared" si="1419"/>
        <v>0</v>
      </c>
      <c r="AJ887" s="6">
        <f t="shared" si="1420"/>
        <v>0</v>
      </c>
      <c r="AK887" s="6">
        <f t="shared" si="1421"/>
        <v>0</v>
      </c>
      <c r="AL887" s="6"/>
      <c r="AM88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7" s="9" t="e">
        <f t="shared" si="1422"/>
        <v>#REF!</v>
      </c>
      <c r="BD887" s="9" t="e">
        <f t="shared" si="1423"/>
        <v>#REF!</v>
      </c>
      <c r="BE887" s="9" t="e">
        <f t="shared" si="1424"/>
        <v>#REF!</v>
      </c>
      <c r="BF887" s="9" t="e">
        <f t="shared" si="1425"/>
        <v>#REF!</v>
      </c>
      <c r="BG887" s="9" t="e">
        <f t="shared" si="1426"/>
        <v>#REF!</v>
      </c>
      <c r="BH887" s="9" t="e">
        <f t="shared" si="1427"/>
        <v>#REF!</v>
      </c>
      <c r="BI887" s="9" t="e">
        <f t="shared" si="1428"/>
        <v>#REF!</v>
      </c>
      <c r="BL887" s="10" t="e">
        <f>SUMIF([3]gfs0910a!#REF!,'[3]total hrs'!#REF!,[3]gfs0910a!#REF!)</f>
        <v>#REF!</v>
      </c>
      <c r="BM887" s="10" t="e">
        <f t="shared" si="1408"/>
        <v>#REF!</v>
      </c>
      <c r="BN887" s="10" t="e">
        <f>SUMIF([3]gfs0910a!#REF!,'[3]total hrs'!#REF!,[3]gfs0910a!#REF!)</f>
        <v>#REF!</v>
      </c>
      <c r="BO887" s="10" t="e">
        <f t="shared" si="1409"/>
        <v>#REF!</v>
      </c>
      <c r="BP887" s="10" t="e">
        <f>SUMIF([3]gfs0910a!#REF!,'[3]total hrs'!#REF!,[3]gfs0910a!#REF!)</f>
        <v>#REF!</v>
      </c>
      <c r="BQ887" s="10" t="e">
        <f t="shared" si="1410"/>
        <v>#REF!</v>
      </c>
      <c r="BR887" s="10" t="e">
        <f>SUMIF([3]gfs0910a!#REF!,'[3]total hrs'!#REF!,[3]gfs0910a!#REF!)</f>
        <v>#REF!</v>
      </c>
      <c r="BS887" s="10" t="e">
        <f t="shared" si="1411"/>
        <v>#REF!</v>
      </c>
      <c r="BT887" s="10" t="e">
        <f>SUMIF([3]gfs0910a!#REF!,'[3]total hrs'!#REF!,[3]gfs0910a!#REF!)</f>
        <v>#REF!</v>
      </c>
      <c r="BU887" s="10" t="e">
        <f t="shared" si="1412"/>
        <v>#REF!</v>
      </c>
      <c r="BV887" s="10" t="e">
        <f>SUMIF([3]gfs0910a!#REF!,'[3]total hrs'!#REF!,[3]gfs0910a!#REF!)</f>
        <v>#REF!</v>
      </c>
      <c r="BW887" s="10" t="e">
        <f t="shared" si="1413"/>
        <v>#REF!</v>
      </c>
    </row>
    <row r="888" spans="1:75" ht="21" customHeight="1" x14ac:dyDescent="0.25">
      <c r="A888" s="4">
        <v>53001</v>
      </c>
      <c r="B888" s="4" t="s">
        <v>974</v>
      </c>
      <c r="C888" s="15" t="s">
        <v>20</v>
      </c>
      <c r="D888" s="29">
        <f>SUMIF(general!$C:$C,'control sheet'!$A:$A,general!$K:$K)</f>
        <v>0</v>
      </c>
      <c r="E888" s="5">
        <f>SUMIF(airport!C:C,'control sheet'!A:A,airport!K:K)</f>
        <v>0</v>
      </c>
      <c r="F888" s="5">
        <f>SUMIF(denarau!C:C,'control sheet'!A:A,denarau!K:K)</f>
        <v>0</v>
      </c>
      <c r="G888" s="98">
        <f>SUMIF(fijian!$C:$C,'control sheet'!$A:$A,fijian!$K:$K)</f>
        <v>0</v>
      </c>
      <c r="H888" s="5">
        <f>SUMIF(north!C:C,'control sheet'!A:A,north!K:K)</f>
        <v>0</v>
      </c>
      <c r="I888" s="5"/>
      <c r="J888" s="5"/>
      <c r="L888" s="6">
        <f t="shared" si="1403"/>
        <v>0</v>
      </c>
      <c r="N88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8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8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88" s="96">
        <f t="shared" si="1404"/>
        <v>0</v>
      </c>
      <c r="R88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8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88" s="6">
        <f t="shared" si="1405"/>
        <v>0</v>
      </c>
      <c r="AE888" s="7"/>
      <c r="AF888" s="6">
        <f t="shared" si="1416"/>
        <v>0</v>
      </c>
      <c r="AG888" s="6">
        <f t="shared" si="1417"/>
        <v>0</v>
      </c>
      <c r="AH888" s="6">
        <f t="shared" si="1418"/>
        <v>0</v>
      </c>
      <c r="AI888" s="6">
        <f t="shared" si="1419"/>
        <v>0</v>
      </c>
      <c r="AJ888" s="6">
        <f t="shared" si="1420"/>
        <v>0</v>
      </c>
      <c r="AK888" s="6">
        <f t="shared" si="1421"/>
        <v>0</v>
      </c>
      <c r="AL888" s="6"/>
      <c r="AM88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8" s="9" t="e">
        <f t="shared" si="1422"/>
        <v>#REF!</v>
      </c>
      <c r="BD888" s="9" t="e">
        <f t="shared" si="1423"/>
        <v>#REF!</v>
      </c>
      <c r="BE888" s="9" t="e">
        <f t="shared" si="1424"/>
        <v>#REF!</v>
      </c>
      <c r="BF888" s="9" t="e">
        <f t="shared" si="1425"/>
        <v>#REF!</v>
      </c>
      <c r="BG888" s="9" t="e">
        <f t="shared" si="1426"/>
        <v>#REF!</v>
      </c>
      <c r="BH888" s="9" t="e">
        <f t="shared" si="1427"/>
        <v>#REF!</v>
      </c>
      <c r="BI888" s="9" t="e">
        <f t="shared" si="1428"/>
        <v>#REF!</v>
      </c>
      <c r="BL888" s="10" t="e">
        <f>SUMIF([3]gfs0910a!#REF!,'[3]total hrs'!#REF!,[3]gfs0910a!#REF!)</f>
        <v>#REF!</v>
      </c>
      <c r="BM888" s="10" t="e">
        <f t="shared" si="1408"/>
        <v>#REF!</v>
      </c>
      <c r="BN888" s="10" t="e">
        <f>SUMIF([3]gfs0910a!#REF!,'[3]total hrs'!#REF!,[3]gfs0910a!#REF!)</f>
        <v>#REF!</v>
      </c>
      <c r="BO888" s="10" t="e">
        <f t="shared" si="1409"/>
        <v>#REF!</v>
      </c>
      <c r="BP888" s="10" t="e">
        <f>SUMIF([3]gfs0910a!#REF!,'[3]total hrs'!#REF!,[3]gfs0910a!#REF!)</f>
        <v>#REF!</v>
      </c>
      <c r="BQ888" s="10" t="e">
        <f t="shared" si="1410"/>
        <v>#REF!</v>
      </c>
      <c r="BR888" s="10" t="e">
        <f>SUMIF([3]gfs0910a!#REF!,'[3]total hrs'!#REF!,[3]gfs0910a!#REF!)</f>
        <v>#REF!</v>
      </c>
      <c r="BS888" s="10" t="e">
        <f t="shared" si="1411"/>
        <v>#REF!</v>
      </c>
      <c r="BT888" s="10" t="e">
        <f>SUMIF([3]gfs0910a!#REF!,'[3]total hrs'!#REF!,[3]gfs0910a!#REF!)</f>
        <v>#REF!</v>
      </c>
      <c r="BU888" s="10" t="e">
        <f t="shared" si="1412"/>
        <v>#REF!</v>
      </c>
      <c r="BV888" s="10" t="e">
        <f>SUMIF([3]gfs0910a!#REF!,'[3]total hrs'!#REF!,[3]gfs0910a!#REF!)</f>
        <v>#REF!</v>
      </c>
      <c r="BW888" s="10" t="e">
        <f t="shared" si="1413"/>
        <v>#REF!</v>
      </c>
    </row>
    <row r="889" spans="1:75" ht="21" customHeight="1" x14ac:dyDescent="0.25">
      <c r="A889" s="4">
        <v>53002</v>
      </c>
      <c r="B889" s="4" t="s">
        <v>975</v>
      </c>
      <c r="C889" s="15" t="s">
        <v>20</v>
      </c>
      <c r="D889" s="29">
        <f>SUMIF(general!$C:$C,'control sheet'!$A:$A,general!$K:$K)</f>
        <v>0</v>
      </c>
      <c r="E889" s="5">
        <f>SUMIF(airport!C:C,'control sheet'!A:A,airport!K:K)</f>
        <v>62.5</v>
      </c>
      <c r="F889" s="5">
        <f>SUMIF(denarau!C:C,'control sheet'!A:A,denarau!K:K)</f>
        <v>0</v>
      </c>
      <c r="G889" s="98">
        <f>SUMIF(fijian!$C:$C,'control sheet'!$A:$A,fijian!$K:$K)</f>
        <v>0</v>
      </c>
      <c r="H889" s="5">
        <f>SUMIF(north!C:C,'control sheet'!A:A,north!K:K)</f>
        <v>0</v>
      </c>
      <c r="I889" s="5"/>
      <c r="J889" s="5"/>
      <c r="L889" s="6">
        <f t="shared" ref="L889:L896" si="1429">SUM(D889:J889)</f>
        <v>62.5</v>
      </c>
      <c r="N88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44.5</v>
      </c>
      <c r="O88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</v>
      </c>
      <c r="P88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889" s="96">
        <f t="shared" ref="Q889:Q896" si="1430">SUM(N889:P889)-L889</f>
        <v>0</v>
      </c>
      <c r="R88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12.5</v>
      </c>
      <c r="S88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889" s="6">
        <f t="shared" ref="AD889:AD896" si="1431">+L889-U889</f>
        <v>62.5</v>
      </c>
      <c r="AE889" s="7"/>
      <c r="AF889" s="6">
        <f t="shared" ref="AF889:AF896" si="1432">+N889-W889</f>
        <v>44.5</v>
      </c>
      <c r="AG889" s="6">
        <f t="shared" ref="AG889:AG896" si="1433">+O889-X889</f>
        <v>17</v>
      </c>
      <c r="AH889" s="6">
        <f t="shared" ref="AH889:AH896" si="1434">+P889-Y889</f>
        <v>1</v>
      </c>
      <c r="AI889" s="6">
        <f t="shared" ref="AI889:AI896" si="1435">+Q889-Z889</f>
        <v>0</v>
      </c>
      <c r="AJ889" s="6">
        <f t="shared" ref="AJ889:AJ896" si="1436">+R889-AA889</f>
        <v>12.5</v>
      </c>
      <c r="AK889" s="6">
        <f t="shared" ref="AK889:AK896" si="1437">+S889-AB889</f>
        <v>24</v>
      </c>
      <c r="AL889" s="6"/>
      <c r="AM88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8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8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8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8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8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8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89" s="9" t="e">
        <f t="shared" ref="BC889:BC896" si="1438">+AM889-AU889</f>
        <v>#REF!</v>
      </c>
      <c r="BD889" s="9" t="e">
        <f t="shared" ref="BD889:BD896" si="1439">+AN889-AV889</f>
        <v>#REF!</v>
      </c>
      <c r="BE889" s="9" t="e">
        <f t="shared" ref="BE889:BE896" si="1440">+AO889-AW889</f>
        <v>#REF!</v>
      </c>
      <c r="BF889" s="9" t="e">
        <f t="shared" ref="BF889:BF896" si="1441">+AP889-AX889</f>
        <v>#REF!</v>
      </c>
      <c r="BG889" s="9" t="e">
        <f t="shared" ref="BG889:BG896" si="1442">+AQ889-AY889</f>
        <v>#REF!</v>
      </c>
      <c r="BH889" s="9" t="e">
        <f t="shared" ref="BH889:BH896" si="1443">+AR889-AZ889</f>
        <v>#REF!</v>
      </c>
      <c r="BI889" s="9" t="e">
        <f t="shared" ref="BI889:BI896" si="1444">+AS889-BA889</f>
        <v>#REF!</v>
      </c>
      <c r="BL889" s="10" t="e">
        <f>SUMIF([3]gfs0910a!#REF!,'[3]total hrs'!#REF!,[3]gfs0910a!#REF!)</f>
        <v>#REF!</v>
      </c>
      <c r="BM889" s="10" t="e">
        <f t="shared" ref="BM889:BM896" si="1445">+BL889-L889</f>
        <v>#REF!</v>
      </c>
      <c r="BN889" s="10" t="e">
        <f>SUMIF([3]gfs0910a!#REF!,'[3]total hrs'!#REF!,[3]gfs0910a!#REF!)</f>
        <v>#REF!</v>
      </c>
      <c r="BO889" s="10" t="e">
        <f t="shared" ref="BO889:BO896" si="1446">+BN889-N889</f>
        <v>#REF!</v>
      </c>
      <c r="BP889" s="10" t="e">
        <f>SUMIF([3]gfs0910a!#REF!,'[3]total hrs'!#REF!,[3]gfs0910a!#REF!)</f>
        <v>#REF!</v>
      </c>
      <c r="BQ889" s="10" t="e">
        <f t="shared" ref="BQ889:BQ896" si="1447">+BP889-O889</f>
        <v>#REF!</v>
      </c>
      <c r="BR889" s="10" t="e">
        <f>SUMIF([3]gfs0910a!#REF!,'[3]total hrs'!#REF!,[3]gfs0910a!#REF!)</f>
        <v>#REF!</v>
      </c>
      <c r="BS889" s="10" t="e">
        <f t="shared" ref="BS889:BS896" si="1448">+BR889-P889</f>
        <v>#REF!</v>
      </c>
      <c r="BT889" s="10" t="e">
        <f>SUMIF([3]gfs0910a!#REF!,'[3]total hrs'!#REF!,[3]gfs0910a!#REF!)</f>
        <v>#REF!</v>
      </c>
      <c r="BU889" s="10" t="e">
        <f t="shared" ref="BU889:BU896" si="1449">+BT889-R889</f>
        <v>#REF!</v>
      </c>
      <c r="BV889" s="10" t="e">
        <f>SUMIF([3]gfs0910a!#REF!,'[3]total hrs'!#REF!,[3]gfs0910a!#REF!)</f>
        <v>#REF!</v>
      </c>
      <c r="BW889" s="10" t="e">
        <f t="shared" ref="BW889:BW896" si="1450">+BV889-S889</f>
        <v>#REF!</v>
      </c>
    </row>
    <row r="890" spans="1:75" ht="21" customHeight="1" x14ac:dyDescent="0.25">
      <c r="A890" s="4">
        <v>53003</v>
      </c>
      <c r="B890" s="4" t="s">
        <v>976</v>
      </c>
      <c r="C890" s="15" t="s">
        <v>20</v>
      </c>
      <c r="D890" s="29">
        <f>SUMIF(general!$C:$C,'control sheet'!$A:$A,general!$K:$K)</f>
        <v>0</v>
      </c>
      <c r="E890" s="5">
        <f>SUMIF(airport!C:C,'control sheet'!A:A,airport!K:K)</f>
        <v>63</v>
      </c>
      <c r="F890" s="5">
        <f>SUMIF(denarau!C:C,'control sheet'!A:A,denarau!K:K)</f>
        <v>0</v>
      </c>
      <c r="G890" s="98">
        <f>SUMIF(fijian!$C:$C,'control sheet'!$A:$A,fijian!$K:$K)</f>
        <v>0</v>
      </c>
      <c r="H890" s="5">
        <f>SUMIF(north!C:C,'control sheet'!A:A,north!K:K)</f>
        <v>0</v>
      </c>
      <c r="I890" s="5"/>
      <c r="J890" s="5"/>
      <c r="L890" s="6">
        <f t="shared" si="1429"/>
        <v>63</v>
      </c>
      <c r="N89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9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89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890" s="96">
        <f t="shared" si="1430"/>
        <v>0</v>
      </c>
      <c r="R89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12.600000000000001</v>
      </c>
      <c r="S89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890" s="6">
        <f t="shared" si="1431"/>
        <v>63</v>
      </c>
      <c r="AE890" s="7"/>
      <c r="AF890" s="6">
        <f t="shared" si="1432"/>
        <v>48</v>
      </c>
      <c r="AG890" s="6">
        <f t="shared" si="1433"/>
        <v>14</v>
      </c>
      <c r="AH890" s="6">
        <f t="shared" si="1434"/>
        <v>1</v>
      </c>
      <c r="AI890" s="6">
        <f t="shared" si="1435"/>
        <v>0</v>
      </c>
      <c r="AJ890" s="6">
        <f t="shared" si="1436"/>
        <v>12.600000000000001</v>
      </c>
      <c r="AK890" s="6">
        <f t="shared" si="1437"/>
        <v>12</v>
      </c>
      <c r="AL890" s="6"/>
      <c r="AM89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0" s="9" t="e">
        <f t="shared" si="1438"/>
        <v>#REF!</v>
      </c>
      <c r="BD890" s="9" t="e">
        <f t="shared" si="1439"/>
        <v>#REF!</v>
      </c>
      <c r="BE890" s="9" t="e">
        <f t="shared" si="1440"/>
        <v>#REF!</v>
      </c>
      <c r="BF890" s="9" t="e">
        <f t="shared" si="1441"/>
        <v>#REF!</v>
      </c>
      <c r="BG890" s="9" t="e">
        <f t="shared" si="1442"/>
        <v>#REF!</v>
      </c>
      <c r="BH890" s="9" t="e">
        <f t="shared" si="1443"/>
        <v>#REF!</v>
      </c>
      <c r="BI890" s="9" t="e">
        <f t="shared" si="1444"/>
        <v>#REF!</v>
      </c>
      <c r="BL890" s="10" t="e">
        <f>SUMIF([3]gfs0910a!#REF!,'[3]total hrs'!#REF!,[3]gfs0910a!#REF!)</f>
        <v>#REF!</v>
      </c>
      <c r="BM890" s="10" t="e">
        <f t="shared" si="1445"/>
        <v>#REF!</v>
      </c>
      <c r="BN890" s="10" t="e">
        <f>SUMIF([3]gfs0910a!#REF!,'[3]total hrs'!#REF!,[3]gfs0910a!#REF!)</f>
        <v>#REF!</v>
      </c>
      <c r="BO890" s="10" t="e">
        <f t="shared" si="1446"/>
        <v>#REF!</v>
      </c>
      <c r="BP890" s="10" t="e">
        <f>SUMIF([3]gfs0910a!#REF!,'[3]total hrs'!#REF!,[3]gfs0910a!#REF!)</f>
        <v>#REF!</v>
      </c>
      <c r="BQ890" s="10" t="e">
        <f t="shared" si="1447"/>
        <v>#REF!</v>
      </c>
      <c r="BR890" s="10" t="e">
        <f>SUMIF([3]gfs0910a!#REF!,'[3]total hrs'!#REF!,[3]gfs0910a!#REF!)</f>
        <v>#REF!</v>
      </c>
      <c r="BS890" s="10" t="e">
        <f t="shared" si="1448"/>
        <v>#REF!</v>
      </c>
      <c r="BT890" s="10" t="e">
        <f>SUMIF([3]gfs0910a!#REF!,'[3]total hrs'!#REF!,[3]gfs0910a!#REF!)</f>
        <v>#REF!</v>
      </c>
      <c r="BU890" s="10" t="e">
        <f t="shared" si="1449"/>
        <v>#REF!</v>
      </c>
      <c r="BV890" s="10" t="e">
        <f>SUMIF([3]gfs0910a!#REF!,'[3]total hrs'!#REF!,[3]gfs0910a!#REF!)</f>
        <v>#REF!</v>
      </c>
      <c r="BW890" s="10" t="e">
        <f t="shared" si="1450"/>
        <v>#REF!</v>
      </c>
    </row>
    <row r="891" spans="1:75" ht="21" customHeight="1" x14ac:dyDescent="0.25">
      <c r="A891" s="4">
        <v>53004</v>
      </c>
      <c r="B891" s="4" t="s">
        <v>977</v>
      </c>
      <c r="C891" s="15" t="s">
        <v>20</v>
      </c>
      <c r="D891" s="29">
        <f>SUMIF(general!$C:$C,'control sheet'!$A:$A,general!$K:$K)</f>
        <v>0</v>
      </c>
      <c r="E891" s="5">
        <f>SUMIF(airport!C:C,'control sheet'!A:A,airport!K:K)</f>
        <v>32</v>
      </c>
      <c r="F891" s="5">
        <f>SUMIF(denarau!C:C,'control sheet'!A:A,denarau!K:K)</f>
        <v>0</v>
      </c>
      <c r="G891" s="98">
        <f>SUMIF(fijian!$C:$C,'control sheet'!$A:$A,fijian!$K:$K)</f>
        <v>0</v>
      </c>
      <c r="H891" s="5">
        <f>SUMIF(north!C:C,'control sheet'!A:A,north!K:K)</f>
        <v>0</v>
      </c>
      <c r="I891" s="5"/>
      <c r="J891" s="5"/>
      <c r="L891" s="6">
        <f t="shared" si="1429"/>
        <v>32</v>
      </c>
      <c r="N89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26</v>
      </c>
      <c r="O89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6</v>
      </c>
      <c r="P89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91" s="96">
        <f t="shared" si="1430"/>
        <v>0</v>
      </c>
      <c r="R89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6.4</v>
      </c>
      <c r="S89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891" s="6">
        <f t="shared" si="1431"/>
        <v>32</v>
      </c>
      <c r="AE891" s="7"/>
      <c r="AF891" s="6">
        <f t="shared" si="1432"/>
        <v>26</v>
      </c>
      <c r="AG891" s="6">
        <f t="shared" si="1433"/>
        <v>6</v>
      </c>
      <c r="AH891" s="6">
        <f t="shared" si="1434"/>
        <v>0</v>
      </c>
      <c r="AI891" s="6">
        <f t="shared" si="1435"/>
        <v>0</v>
      </c>
      <c r="AJ891" s="6">
        <f t="shared" si="1436"/>
        <v>6.4</v>
      </c>
      <c r="AK891" s="6">
        <f t="shared" si="1437"/>
        <v>12</v>
      </c>
      <c r="AL891" s="6"/>
      <c r="AM89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1" s="9" t="e">
        <f t="shared" si="1438"/>
        <v>#REF!</v>
      </c>
      <c r="BD891" s="9" t="e">
        <f t="shared" si="1439"/>
        <v>#REF!</v>
      </c>
      <c r="BE891" s="9" t="e">
        <f t="shared" si="1440"/>
        <v>#REF!</v>
      </c>
      <c r="BF891" s="9" t="e">
        <f t="shared" si="1441"/>
        <v>#REF!</v>
      </c>
      <c r="BG891" s="9" t="e">
        <f t="shared" si="1442"/>
        <v>#REF!</v>
      </c>
      <c r="BH891" s="9" t="e">
        <f t="shared" si="1443"/>
        <v>#REF!</v>
      </c>
      <c r="BI891" s="9" t="e">
        <f t="shared" si="1444"/>
        <v>#REF!</v>
      </c>
      <c r="BL891" s="10" t="e">
        <f>SUMIF([3]gfs0910a!#REF!,'[3]total hrs'!#REF!,[3]gfs0910a!#REF!)</f>
        <v>#REF!</v>
      </c>
      <c r="BM891" s="10" t="e">
        <f t="shared" si="1445"/>
        <v>#REF!</v>
      </c>
      <c r="BN891" s="10" t="e">
        <f>SUMIF([3]gfs0910a!#REF!,'[3]total hrs'!#REF!,[3]gfs0910a!#REF!)</f>
        <v>#REF!</v>
      </c>
      <c r="BO891" s="10" t="e">
        <f t="shared" si="1446"/>
        <v>#REF!</v>
      </c>
      <c r="BP891" s="10" t="e">
        <f>SUMIF([3]gfs0910a!#REF!,'[3]total hrs'!#REF!,[3]gfs0910a!#REF!)</f>
        <v>#REF!</v>
      </c>
      <c r="BQ891" s="10" t="e">
        <f t="shared" si="1447"/>
        <v>#REF!</v>
      </c>
      <c r="BR891" s="10" t="e">
        <f>SUMIF([3]gfs0910a!#REF!,'[3]total hrs'!#REF!,[3]gfs0910a!#REF!)</f>
        <v>#REF!</v>
      </c>
      <c r="BS891" s="10" t="e">
        <f t="shared" si="1448"/>
        <v>#REF!</v>
      </c>
      <c r="BT891" s="10" t="e">
        <f>SUMIF([3]gfs0910a!#REF!,'[3]total hrs'!#REF!,[3]gfs0910a!#REF!)</f>
        <v>#REF!</v>
      </c>
      <c r="BU891" s="10" t="e">
        <f t="shared" si="1449"/>
        <v>#REF!</v>
      </c>
      <c r="BV891" s="10" t="e">
        <f>SUMIF([3]gfs0910a!#REF!,'[3]total hrs'!#REF!,[3]gfs0910a!#REF!)</f>
        <v>#REF!</v>
      </c>
      <c r="BW891" s="10" t="e">
        <f t="shared" si="1450"/>
        <v>#REF!</v>
      </c>
    </row>
    <row r="892" spans="1:75" ht="21" customHeight="1" x14ac:dyDescent="0.25">
      <c r="A892" s="4">
        <v>53005</v>
      </c>
      <c r="B892" s="4" t="s">
        <v>978</v>
      </c>
      <c r="C892" s="15" t="s">
        <v>20</v>
      </c>
      <c r="D892" s="29">
        <f>SUMIF(general!$C:$C,'control sheet'!$A:$A,general!$K:$K)</f>
        <v>0</v>
      </c>
      <c r="E892" s="5">
        <f>SUMIF(airport!C:C,'control sheet'!A:A,airport!K:K)</f>
        <v>62</v>
      </c>
      <c r="F892" s="5">
        <f>SUMIF(denarau!C:C,'control sheet'!A:A,denarau!K:K)</f>
        <v>0</v>
      </c>
      <c r="G892" s="98">
        <f>SUMIF(fijian!$C:$C,'control sheet'!$A:$A,fijian!$K:$K)</f>
        <v>0</v>
      </c>
      <c r="H892" s="5">
        <f>SUMIF(north!C:C,'control sheet'!A:A,north!K:K)</f>
        <v>0</v>
      </c>
      <c r="I892" s="5"/>
      <c r="J892" s="5"/>
      <c r="L892" s="6">
        <f t="shared" si="1429"/>
        <v>62</v>
      </c>
      <c r="N89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9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10</v>
      </c>
      <c r="P89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4</v>
      </c>
      <c r="Q892" s="96">
        <f t="shared" si="1430"/>
        <v>0</v>
      </c>
      <c r="R89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12.400000000000002</v>
      </c>
      <c r="S89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892" s="6">
        <f t="shared" si="1431"/>
        <v>62</v>
      </c>
      <c r="AE892" s="7"/>
      <c r="AF892" s="6">
        <f t="shared" si="1432"/>
        <v>48</v>
      </c>
      <c r="AG892" s="6">
        <f t="shared" si="1433"/>
        <v>10</v>
      </c>
      <c r="AH892" s="6">
        <f t="shared" si="1434"/>
        <v>4</v>
      </c>
      <c r="AI892" s="6">
        <f t="shared" si="1435"/>
        <v>0</v>
      </c>
      <c r="AJ892" s="6">
        <f t="shared" si="1436"/>
        <v>12.400000000000002</v>
      </c>
      <c r="AK892" s="6">
        <f t="shared" si="1437"/>
        <v>12</v>
      </c>
      <c r="AL892" s="6"/>
      <c r="AM89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2" s="9" t="e">
        <f t="shared" si="1438"/>
        <v>#REF!</v>
      </c>
      <c r="BD892" s="9" t="e">
        <f t="shared" si="1439"/>
        <v>#REF!</v>
      </c>
      <c r="BE892" s="9" t="e">
        <f t="shared" si="1440"/>
        <v>#REF!</v>
      </c>
      <c r="BF892" s="9" t="e">
        <f t="shared" si="1441"/>
        <v>#REF!</v>
      </c>
      <c r="BG892" s="9" t="e">
        <f t="shared" si="1442"/>
        <v>#REF!</v>
      </c>
      <c r="BH892" s="9" t="e">
        <f t="shared" si="1443"/>
        <v>#REF!</v>
      </c>
      <c r="BI892" s="9" t="e">
        <f t="shared" si="1444"/>
        <v>#REF!</v>
      </c>
      <c r="BL892" s="10" t="e">
        <f>SUMIF([3]gfs0910a!#REF!,'[3]total hrs'!#REF!,[3]gfs0910a!#REF!)</f>
        <v>#REF!</v>
      </c>
      <c r="BM892" s="10" t="e">
        <f t="shared" si="1445"/>
        <v>#REF!</v>
      </c>
      <c r="BN892" s="10" t="e">
        <f>SUMIF([3]gfs0910a!#REF!,'[3]total hrs'!#REF!,[3]gfs0910a!#REF!)</f>
        <v>#REF!</v>
      </c>
      <c r="BO892" s="10" t="e">
        <f t="shared" si="1446"/>
        <v>#REF!</v>
      </c>
      <c r="BP892" s="10" t="e">
        <f>SUMIF([3]gfs0910a!#REF!,'[3]total hrs'!#REF!,[3]gfs0910a!#REF!)</f>
        <v>#REF!</v>
      </c>
      <c r="BQ892" s="10" t="e">
        <f t="shared" si="1447"/>
        <v>#REF!</v>
      </c>
      <c r="BR892" s="10" t="e">
        <f>SUMIF([3]gfs0910a!#REF!,'[3]total hrs'!#REF!,[3]gfs0910a!#REF!)</f>
        <v>#REF!</v>
      </c>
      <c r="BS892" s="10" t="e">
        <f t="shared" si="1448"/>
        <v>#REF!</v>
      </c>
      <c r="BT892" s="10" t="e">
        <f>SUMIF([3]gfs0910a!#REF!,'[3]total hrs'!#REF!,[3]gfs0910a!#REF!)</f>
        <v>#REF!</v>
      </c>
      <c r="BU892" s="10" t="e">
        <f t="shared" si="1449"/>
        <v>#REF!</v>
      </c>
      <c r="BV892" s="10" t="e">
        <f>SUMIF([3]gfs0910a!#REF!,'[3]total hrs'!#REF!,[3]gfs0910a!#REF!)</f>
        <v>#REF!</v>
      </c>
      <c r="BW892" s="10" t="e">
        <f t="shared" si="1450"/>
        <v>#REF!</v>
      </c>
    </row>
    <row r="893" spans="1:75" ht="21" customHeight="1" x14ac:dyDescent="0.25">
      <c r="A893" s="4">
        <v>53006</v>
      </c>
      <c r="B893" s="4" t="s">
        <v>979</v>
      </c>
      <c r="C893" s="15" t="s">
        <v>20</v>
      </c>
      <c r="D893" s="29">
        <f>SUMIF(general!$C:$C,'control sheet'!$A:$A,general!$K:$K)</f>
        <v>0</v>
      </c>
      <c r="E893" s="5">
        <f>SUMIF(airport!C:C,'control sheet'!A:A,airport!K:K)</f>
        <v>29.5</v>
      </c>
      <c r="F893" s="5">
        <f>SUMIF(denarau!C:C,'control sheet'!A:A,denarau!K:K)</f>
        <v>0</v>
      </c>
      <c r="G893" s="98">
        <f>SUMIF(fijian!$C:$C,'control sheet'!$A:$A,fijian!$K:$K)</f>
        <v>0</v>
      </c>
      <c r="H893" s="5">
        <f>SUMIF(north!C:C,'control sheet'!A:A,north!K:K)</f>
        <v>0</v>
      </c>
      <c r="I893" s="5"/>
      <c r="J893" s="5"/>
      <c r="L893" s="6">
        <f t="shared" si="1429"/>
        <v>29.5</v>
      </c>
      <c r="N89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26</v>
      </c>
      <c r="O89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3.5</v>
      </c>
      <c r="P89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93" s="96">
        <f t="shared" si="1430"/>
        <v>0</v>
      </c>
      <c r="R89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5.9</v>
      </c>
      <c r="S89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893" s="6">
        <f t="shared" si="1431"/>
        <v>29.5</v>
      </c>
      <c r="AE893" s="7"/>
      <c r="AF893" s="6">
        <f t="shared" si="1432"/>
        <v>26</v>
      </c>
      <c r="AG893" s="6">
        <f t="shared" si="1433"/>
        <v>3.5</v>
      </c>
      <c r="AH893" s="6">
        <f t="shared" si="1434"/>
        <v>0</v>
      </c>
      <c r="AI893" s="6">
        <f t="shared" si="1435"/>
        <v>0</v>
      </c>
      <c r="AJ893" s="6">
        <f t="shared" si="1436"/>
        <v>5.9</v>
      </c>
      <c r="AK893" s="6">
        <f t="shared" si="1437"/>
        <v>6</v>
      </c>
      <c r="AL893" s="6"/>
      <c r="AM89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3" s="9" t="e">
        <f t="shared" si="1438"/>
        <v>#REF!</v>
      </c>
      <c r="BD893" s="9" t="e">
        <f t="shared" si="1439"/>
        <v>#REF!</v>
      </c>
      <c r="BE893" s="9" t="e">
        <f t="shared" si="1440"/>
        <v>#REF!</v>
      </c>
      <c r="BF893" s="9" t="e">
        <f t="shared" si="1441"/>
        <v>#REF!</v>
      </c>
      <c r="BG893" s="9" t="e">
        <f t="shared" si="1442"/>
        <v>#REF!</v>
      </c>
      <c r="BH893" s="9" t="e">
        <f t="shared" si="1443"/>
        <v>#REF!</v>
      </c>
      <c r="BI893" s="9" t="e">
        <f t="shared" si="1444"/>
        <v>#REF!</v>
      </c>
      <c r="BL893" s="10" t="e">
        <f>SUMIF([3]gfs0910a!#REF!,'[3]total hrs'!#REF!,[3]gfs0910a!#REF!)</f>
        <v>#REF!</v>
      </c>
      <c r="BM893" s="10" t="e">
        <f t="shared" si="1445"/>
        <v>#REF!</v>
      </c>
      <c r="BN893" s="10" t="e">
        <f>SUMIF([3]gfs0910a!#REF!,'[3]total hrs'!#REF!,[3]gfs0910a!#REF!)</f>
        <v>#REF!</v>
      </c>
      <c r="BO893" s="10" t="e">
        <f t="shared" si="1446"/>
        <v>#REF!</v>
      </c>
      <c r="BP893" s="10" t="e">
        <f>SUMIF([3]gfs0910a!#REF!,'[3]total hrs'!#REF!,[3]gfs0910a!#REF!)</f>
        <v>#REF!</v>
      </c>
      <c r="BQ893" s="10" t="e">
        <f t="shared" si="1447"/>
        <v>#REF!</v>
      </c>
      <c r="BR893" s="10" t="e">
        <f>SUMIF([3]gfs0910a!#REF!,'[3]total hrs'!#REF!,[3]gfs0910a!#REF!)</f>
        <v>#REF!</v>
      </c>
      <c r="BS893" s="10" t="e">
        <f t="shared" si="1448"/>
        <v>#REF!</v>
      </c>
      <c r="BT893" s="10" t="e">
        <f>SUMIF([3]gfs0910a!#REF!,'[3]total hrs'!#REF!,[3]gfs0910a!#REF!)</f>
        <v>#REF!</v>
      </c>
      <c r="BU893" s="10" t="e">
        <f t="shared" si="1449"/>
        <v>#REF!</v>
      </c>
      <c r="BV893" s="10" t="e">
        <f>SUMIF([3]gfs0910a!#REF!,'[3]total hrs'!#REF!,[3]gfs0910a!#REF!)</f>
        <v>#REF!</v>
      </c>
      <c r="BW893" s="10" t="e">
        <f t="shared" si="1450"/>
        <v>#REF!</v>
      </c>
    </row>
    <row r="894" spans="1:75" ht="21" customHeight="1" x14ac:dyDescent="0.25">
      <c r="A894" s="4">
        <v>53007</v>
      </c>
      <c r="B894" s="4" t="s">
        <v>980</v>
      </c>
      <c r="C894" s="15" t="s">
        <v>20</v>
      </c>
      <c r="D894" s="29">
        <f>SUMIF(general!$C:$C,'control sheet'!$A:$A,general!$K:$K)</f>
        <v>0</v>
      </c>
      <c r="E894" s="5">
        <f>SUMIF(airport!C:C,'control sheet'!A:A,airport!K:K)</f>
        <v>53</v>
      </c>
      <c r="F894" s="5">
        <f>SUMIF(denarau!C:C,'control sheet'!A:A,denarau!K:K)</f>
        <v>0</v>
      </c>
      <c r="G894" s="98">
        <f>SUMIF(fijian!$C:$C,'control sheet'!$A:$A,fijian!$K:$K)</f>
        <v>0</v>
      </c>
      <c r="H894" s="5">
        <f>SUMIF(north!C:C,'control sheet'!A:A,north!K:K)</f>
        <v>0</v>
      </c>
      <c r="I894" s="5"/>
      <c r="J894" s="5"/>
      <c r="L894" s="6">
        <f t="shared" si="1429"/>
        <v>53</v>
      </c>
      <c r="N89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9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89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94" s="96">
        <f t="shared" si="1430"/>
        <v>0</v>
      </c>
      <c r="R89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10.6</v>
      </c>
      <c r="S89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94" s="6">
        <f t="shared" si="1431"/>
        <v>53</v>
      </c>
      <c r="AE894" s="7"/>
      <c r="AF894" s="6">
        <f t="shared" si="1432"/>
        <v>48</v>
      </c>
      <c r="AG894" s="6">
        <f t="shared" si="1433"/>
        <v>5</v>
      </c>
      <c r="AH894" s="6">
        <f t="shared" si="1434"/>
        <v>0</v>
      </c>
      <c r="AI894" s="6">
        <f t="shared" si="1435"/>
        <v>0</v>
      </c>
      <c r="AJ894" s="6">
        <f t="shared" si="1436"/>
        <v>10.6</v>
      </c>
      <c r="AK894" s="6">
        <f t="shared" si="1437"/>
        <v>0</v>
      </c>
      <c r="AL894" s="6"/>
      <c r="AM89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4" s="9" t="e">
        <f t="shared" si="1438"/>
        <v>#REF!</v>
      </c>
      <c r="BD894" s="9" t="e">
        <f t="shared" si="1439"/>
        <v>#REF!</v>
      </c>
      <c r="BE894" s="9" t="e">
        <f t="shared" si="1440"/>
        <v>#REF!</v>
      </c>
      <c r="BF894" s="9" t="e">
        <f t="shared" si="1441"/>
        <v>#REF!</v>
      </c>
      <c r="BG894" s="9" t="e">
        <f t="shared" si="1442"/>
        <v>#REF!</v>
      </c>
      <c r="BH894" s="9" t="e">
        <f t="shared" si="1443"/>
        <v>#REF!</v>
      </c>
      <c r="BI894" s="9" t="e">
        <f t="shared" si="1444"/>
        <v>#REF!</v>
      </c>
      <c r="BL894" s="10" t="e">
        <f>SUMIF([3]gfs0910a!#REF!,'[3]total hrs'!#REF!,[3]gfs0910a!#REF!)</f>
        <v>#REF!</v>
      </c>
      <c r="BM894" s="10" t="e">
        <f t="shared" si="1445"/>
        <v>#REF!</v>
      </c>
      <c r="BN894" s="10" t="e">
        <f>SUMIF([3]gfs0910a!#REF!,'[3]total hrs'!#REF!,[3]gfs0910a!#REF!)</f>
        <v>#REF!</v>
      </c>
      <c r="BO894" s="10" t="e">
        <f t="shared" si="1446"/>
        <v>#REF!</v>
      </c>
      <c r="BP894" s="10" t="e">
        <f>SUMIF([3]gfs0910a!#REF!,'[3]total hrs'!#REF!,[3]gfs0910a!#REF!)</f>
        <v>#REF!</v>
      </c>
      <c r="BQ894" s="10" t="e">
        <f t="shared" si="1447"/>
        <v>#REF!</v>
      </c>
      <c r="BR894" s="10" t="e">
        <f>SUMIF([3]gfs0910a!#REF!,'[3]total hrs'!#REF!,[3]gfs0910a!#REF!)</f>
        <v>#REF!</v>
      </c>
      <c r="BS894" s="10" t="e">
        <f t="shared" si="1448"/>
        <v>#REF!</v>
      </c>
      <c r="BT894" s="10" t="e">
        <f>SUMIF([3]gfs0910a!#REF!,'[3]total hrs'!#REF!,[3]gfs0910a!#REF!)</f>
        <v>#REF!</v>
      </c>
      <c r="BU894" s="10" t="e">
        <f t="shared" si="1449"/>
        <v>#REF!</v>
      </c>
      <c r="BV894" s="10" t="e">
        <f>SUMIF([3]gfs0910a!#REF!,'[3]total hrs'!#REF!,[3]gfs0910a!#REF!)</f>
        <v>#REF!</v>
      </c>
      <c r="BW894" s="10" t="e">
        <f t="shared" si="1450"/>
        <v>#REF!</v>
      </c>
    </row>
    <row r="895" spans="1:75" ht="21" customHeight="1" x14ac:dyDescent="0.25">
      <c r="A895" s="4">
        <v>53008</v>
      </c>
      <c r="B895" s="4" t="s">
        <v>1000</v>
      </c>
      <c r="C895" s="15" t="s">
        <v>20</v>
      </c>
      <c r="D895" s="29">
        <f>SUMIF(general!$C:$C,'control sheet'!$A:$A,general!$K:$K)</f>
        <v>0</v>
      </c>
      <c r="E895" s="5">
        <f>SUMIF(airport!C:C,'control sheet'!A:A,airport!K:K)</f>
        <v>0</v>
      </c>
      <c r="F895" s="5">
        <f>SUMIF(denarau!C:C,'control sheet'!A:A,denarau!K:K)</f>
        <v>0</v>
      </c>
      <c r="G895" s="98">
        <f>SUMIF(fijian!$C:$C,'control sheet'!$A:$A,fijian!$K:$K)</f>
        <v>0</v>
      </c>
      <c r="H895" s="5">
        <f>SUMIF(north!C:C,'control sheet'!A:A,north!K:K)</f>
        <v>0</v>
      </c>
      <c r="I895" s="5"/>
      <c r="J895" s="5"/>
      <c r="L895" s="6">
        <f>SUM(D895:J895)</f>
        <v>0</v>
      </c>
      <c r="N89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9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9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95" s="96">
        <f>SUM(N895:P895)-L895</f>
        <v>0</v>
      </c>
      <c r="R89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9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95" s="6">
        <f>+L895-U895</f>
        <v>0</v>
      </c>
      <c r="AE895" s="7"/>
      <c r="AF895" s="6">
        <f t="shared" ref="AF895:AK895" si="1451">+N895-W895</f>
        <v>0</v>
      </c>
      <c r="AG895" s="6">
        <f t="shared" si="1451"/>
        <v>0</v>
      </c>
      <c r="AH895" s="6">
        <f t="shared" si="1451"/>
        <v>0</v>
      </c>
      <c r="AI895" s="6">
        <f t="shared" si="1451"/>
        <v>0</v>
      </c>
      <c r="AJ895" s="6">
        <f t="shared" si="1451"/>
        <v>0</v>
      </c>
      <c r="AK895" s="6">
        <f t="shared" si="1451"/>
        <v>0</v>
      </c>
      <c r="AL895" s="6"/>
      <c r="AM89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5" s="9" t="e">
        <f t="shared" ref="BC895:BI895" si="1452">+AM895-AU895</f>
        <v>#REF!</v>
      </c>
      <c r="BD895" s="9" t="e">
        <f t="shared" si="1452"/>
        <v>#REF!</v>
      </c>
      <c r="BE895" s="9" t="e">
        <f t="shared" si="1452"/>
        <v>#REF!</v>
      </c>
      <c r="BF895" s="9" t="e">
        <f t="shared" si="1452"/>
        <v>#REF!</v>
      </c>
      <c r="BG895" s="9" t="e">
        <f t="shared" si="1452"/>
        <v>#REF!</v>
      </c>
      <c r="BH895" s="9" t="e">
        <f t="shared" si="1452"/>
        <v>#REF!</v>
      </c>
      <c r="BI895" s="9" t="e">
        <f t="shared" si="1452"/>
        <v>#REF!</v>
      </c>
      <c r="BL895" s="10" t="e">
        <f>SUMIF([3]gfs0910a!#REF!,'[3]total hrs'!#REF!,[3]gfs0910a!#REF!)</f>
        <v>#REF!</v>
      </c>
      <c r="BM895" s="10" t="e">
        <f>+BL895-L895</f>
        <v>#REF!</v>
      </c>
      <c r="BN895" s="10" t="e">
        <f>SUMIF([3]gfs0910a!#REF!,'[3]total hrs'!#REF!,[3]gfs0910a!#REF!)</f>
        <v>#REF!</v>
      </c>
      <c r="BO895" s="10" t="e">
        <f>+BN895-N895</f>
        <v>#REF!</v>
      </c>
      <c r="BP895" s="10" t="e">
        <f>SUMIF([3]gfs0910a!#REF!,'[3]total hrs'!#REF!,[3]gfs0910a!#REF!)</f>
        <v>#REF!</v>
      </c>
      <c r="BQ895" s="10" t="e">
        <f>+BP895-O895</f>
        <v>#REF!</v>
      </c>
      <c r="BR895" s="10" t="e">
        <f>SUMIF([3]gfs0910a!#REF!,'[3]total hrs'!#REF!,[3]gfs0910a!#REF!)</f>
        <v>#REF!</v>
      </c>
      <c r="BS895" s="10" t="e">
        <f>+BR895-P895</f>
        <v>#REF!</v>
      </c>
      <c r="BT895" s="10" t="e">
        <f>SUMIF([3]gfs0910a!#REF!,'[3]total hrs'!#REF!,[3]gfs0910a!#REF!)</f>
        <v>#REF!</v>
      </c>
      <c r="BU895" s="10" t="e">
        <f>+BT895-R895</f>
        <v>#REF!</v>
      </c>
      <c r="BV895" s="10" t="e">
        <f>SUMIF([3]gfs0910a!#REF!,'[3]total hrs'!#REF!,[3]gfs0910a!#REF!)</f>
        <v>#REF!</v>
      </c>
      <c r="BW895" s="10" t="e">
        <f>+BV895-S895</f>
        <v>#REF!</v>
      </c>
    </row>
    <row r="896" spans="1:75" ht="21" customHeight="1" x14ac:dyDescent="0.25">
      <c r="A896" s="4">
        <v>53009</v>
      </c>
      <c r="B896" s="4" t="s">
        <v>981</v>
      </c>
      <c r="C896" s="15" t="s">
        <v>20</v>
      </c>
      <c r="D896" s="29">
        <f>SUMIF(general!$C:$C,'control sheet'!$A:$A,general!$K:$K)</f>
        <v>0</v>
      </c>
      <c r="E896" s="5">
        <f>SUMIF(airport!C:C,'control sheet'!A:A,airport!K:K)</f>
        <v>63</v>
      </c>
      <c r="F896" s="5">
        <f>SUMIF(denarau!C:C,'control sheet'!A:A,denarau!K:K)</f>
        <v>0</v>
      </c>
      <c r="G896" s="98">
        <f>SUMIF(fijian!$C:$C,'control sheet'!$A:$A,fijian!$K:$K)</f>
        <v>0</v>
      </c>
      <c r="H896" s="5">
        <f>SUMIF(north!C:C,'control sheet'!A:A,north!K:K)</f>
        <v>0</v>
      </c>
      <c r="I896" s="5"/>
      <c r="J896" s="5"/>
      <c r="L896" s="6">
        <f t="shared" si="1429"/>
        <v>63</v>
      </c>
      <c r="N89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9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14</v>
      </c>
      <c r="P89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896" s="96">
        <f t="shared" si="1430"/>
        <v>0</v>
      </c>
      <c r="R89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12.600000000000001</v>
      </c>
      <c r="S89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896" s="6">
        <f t="shared" si="1431"/>
        <v>63</v>
      </c>
      <c r="AE896" s="7"/>
      <c r="AF896" s="6">
        <f t="shared" si="1432"/>
        <v>48</v>
      </c>
      <c r="AG896" s="6">
        <f t="shared" si="1433"/>
        <v>14</v>
      </c>
      <c r="AH896" s="6">
        <f t="shared" si="1434"/>
        <v>1</v>
      </c>
      <c r="AI896" s="6">
        <f t="shared" si="1435"/>
        <v>0</v>
      </c>
      <c r="AJ896" s="6">
        <f t="shared" si="1436"/>
        <v>12.600000000000001</v>
      </c>
      <c r="AK896" s="6">
        <f t="shared" si="1437"/>
        <v>12</v>
      </c>
      <c r="AL896" s="6"/>
      <c r="AM89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6" s="9" t="e">
        <f t="shared" si="1438"/>
        <v>#REF!</v>
      </c>
      <c r="BD896" s="9" t="e">
        <f t="shared" si="1439"/>
        <v>#REF!</v>
      </c>
      <c r="BE896" s="9" t="e">
        <f t="shared" si="1440"/>
        <v>#REF!</v>
      </c>
      <c r="BF896" s="9" t="e">
        <f t="shared" si="1441"/>
        <v>#REF!</v>
      </c>
      <c r="BG896" s="9" t="e">
        <f t="shared" si="1442"/>
        <v>#REF!</v>
      </c>
      <c r="BH896" s="9" t="e">
        <f t="shared" si="1443"/>
        <v>#REF!</v>
      </c>
      <c r="BI896" s="9" t="e">
        <f t="shared" si="1444"/>
        <v>#REF!</v>
      </c>
      <c r="BL896" s="10" t="e">
        <f>SUMIF([3]gfs0910a!#REF!,'[3]total hrs'!#REF!,[3]gfs0910a!#REF!)</f>
        <v>#REF!</v>
      </c>
      <c r="BM896" s="10" t="e">
        <f t="shared" si="1445"/>
        <v>#REF!</v>
      </c>
      <c r="BN896" s="10" t="e">
        <f>SUMIF([3]gfs0910a!#REF!,'[3]total hrs'!#REF!,[3]gfs0910a!#REF!)</f>
        <v>#REF!</v>
      </c>
      <c r="BO896" s="10" t="e">
        <f t="shared" si="1446"/>
        <v>#REF!</v>
      </c>
      <c r="BP896" s="10" t="e">
        <f>SUMIF([3]gfs0910a!#REF!,'[3]total hrs'!#REF!,[3]gfs0910a!#REF!)</f>
        <v>#REF!</v>
      </c>
      <c r="BQ896" s="10" t="e">
        <f t="shared" si="1447"/>
        <v>#REF!</v>
      </c>
      <c r="BR896" s="10" t="e">
        <f>SUMIF([3]gfs0910a!#REF!,'[3]total hrs'!#REF!,[3]gfs0910a!#REF!)</f>
        <v>#REF!</v>
      </c>
      <c r="BS896" s="10" t="e">
        <f t="shared" si="1448"/>
        <v>#REF!</v>
      </c>
      <c r="BT896" s="10" t="e">
        <f>SUMIF([3]gfs0910a!#REF!,'[3]total hrs'!#REF!,[3]gfs0910a!#REF!)</f>
        <v>#REF!</v>
      </c>
      <c r="BU896" s="10" t="e">
        <f t="shared" si="1449"/>
        <v>#REF!</v>
      </c>
      <c r="BV896" s="10" t="e">
        <f>SUMIF([3]gfs0910a!#REF!,'[3]total hrs'!#REF!,[3]gfs0910a!#REF!)</f>
        <v>#REF!</v>
      </c>
      <c r="BW896" s="10" t="e">
        <f t="shared" si="1450"/>
        <v>#REF!</v>
      </c>
    </row>
    <row r="897" spans="1:75" ht="21" customHeight="1" x14ac:dyDescent="0.25">
      <c r="A897" s="4">
        <v>53010</v>
      </c>
      <c r="B897" s="4" t="s">
        <v>982</v>
      </c>
      <c r="C897" s="15" t="s">
        <v>20</v>
      </c>
      <c r="D897" s="29">
        <f>SUMIF(general!$C:$C,'control sheet'!$A:$A,general!$K:$K)</f>
        <v>0</v>
      </c>
      <c r="E897" s="5">
        <f>SUMIF(airport!C:C,'control sheet'!A:A,airport!K:K)</f>
        <v>67.5</v>
      </c>
      <c r="F897" s="5">
        <f>SUMIF(denarau!C:C,'control sheet'!A:A,denarau!K:K)</f>
        <v>0</v>
      </c>
      <c r="G897" s="98">
        <f>SUMIF(fijian!$C:$C,'control sheet'!$A:$A,fijian!$K:$K)</f>
        <v>0</v>
      </c>
      <c r="H897" s="5">
        <f>SUMIF(north!C:C,'control sheet'!A:A,north!K:K)</f>
        <v>0</v>
      </c>
      <c r="I897" s="5"/>
      <c r="J897" s="5"/>
      <c r="L897" s="6">
        <f t="shared" ref="L897:L903" si="1453">SUM(D897:J897)</f>
        <v>67.5</v>
      </c>
      <c r="N89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89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17</v>
      </c>
      <c r="P89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2.5</v>
      </c>
      <c r="Q897" s="96">
        <f t="shared" ref="Q897:Q903" si="1454">SUM(N897:P897)-L897</f>
        <v>0</v>
      </c>
      <c r="R89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13.5</v>
      </c>
      <c r="S89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897" s="6">
        <f t="shared" ref="AD897:AD903" si="1455">+L897-U897</f>
        <v>67.5</v>
      </c>
      <c r="AE897" s="7"/>
      <c r="AF897" s="6">
        <f t="shared" ref="AF897:AK903" si="1456">+N897-W897</f>
        <v>48</v>
      </c>
      <c r="AG897" s="6">
        <f t="shared" si="1456"/>
        <v>17</v>
      </c>
      <c r="AH897" s="6">
        <f t="shared" si="1456"/>
        <v>2.5</v>
      </c>
      <c r="AI897" s="6">
        <f t="shared" si="1456"/>
        <v>0</v>
      </c>
      <c r="AJ897" s="6">
        <f t="shared" si="1456"/>
        <v>13.5</v>
      </c>
      <c r="AK897" s="6">
        <f t="shared" si="1456"/>
        <v>24</v>
      </c>
      <c r="AL897" s="6"/>
      <c r="AM89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7" s="9" t="e">
        <f t="shared" ref="BC897:BI903" si="1457">+AM897-AU897</f>
        <v>#REF!</v>
      </c>
      <c r="BD897" s="9" t="e">
        <f t="shared" si="1457"/>
        <v>#REF!</v>
      </c>
      <c r="BE897" s="9" t="e">
        <f t="shared" si="1457"/>
        <v>#REF!</v>
      </c>
      <c r="BF897" s="9" t="e">
        <f t="shared" si="1457"/>
        <v>#REF!</v>
      </c>
      <c r="BG897" s="9" t="e">
        <f t="shared" si="1457"/>
        <v>#REF!</v>
      </c>
      <c r="BH897" s="9" t="e">
        <f t="shared" si="1457"/>
        <v>#REF!</v>
      </c>
      <c r="BI897" s="9" t="e">
        <f t="shared" si="1457"/>
        <v>#REF!</v>
      </c>
      <c r="BL897" s="10" t="e">
        <f>SUMIF([3]gfs0910a!#REF!,'[3]total hrs'!#REF!,[3]gfs0910a!#REF!)</f>
        <v>#REF!</v>
      </c>
      <c r="BM897" s="10" t="e">
        <f t="shared" ref="BM897:BM903" si="1458">+BL897-L897</f>
        <v>#REF!</v>
      </c>
      <c r="BN897" s="10" t="e">
        <f>SUMIF([3]gfs0910a!#REF!,'[3]total hrs'!#REF!,[3]gfs0910a!#REF!)</f>
        <v>#REF!</v>
      </c>
      <c r="BO897" s="10" t="e">
        <f t="shared" ref="BO897:BO903" si="1459">+BN897-N897</f>
        <v>#REF!</v>
      </c>
      <c r="BP897" s="10" t="e">
        <f>SUMIF([3]gfs0910a!#REF!,'[3]total hrs'!#REF!,[3]gfs0910a!#REF!)</f>
        <v>#REF!</v>
      </c>
      <c r="BQ897" s="10" t="e">
        <f t="shared" ref="BQ897:BQ903" si="1460">+BP897-O897</f>
        <v>#REF!</v>
      </c>
      <c r="BR897" s="10" t="e">
        <f>SUMIF([3]gfs0910a!#REF!,'[3]total hrs'!#REF!,[3]gfs0910a!#REF!)</f>
        <v>#REF!</v>
      </c>
      <c r="BS897" s="10" t="e">
        <f t="shared" ref="BS897:BS903" si="1461">+BR897-P897</f>
        <v>#REF!</v>
      </c>
      <c r="BT897" s="10" t="e">
        <f>SUMIF([3]gfs0910a!#REF!,'[3]total hrs'!#REF!,[3]gfs0910a!#REF!)</f>
        <v>#REF!</v>
      </c>
      <c r="BU897" s="10" t="e">
        <f t="shared" ref="BU897:BU903" si="1462">+BT897-R897</f>
        <v>#REF!</v>
      </c>
      <c r="BV897" s="10" t="e">
        <f>SUMIF([3]gfs0910a!#REF!,'[3]total hrs'!#REF!,[3]gfs0910a!#REF!)</f>
        <v>#REF!</v>
      </c>
      <c r="BW897" s="10" t="e">
        <f t="shared" ref="BW897:BW903" si="1463">+BV897-S897</f>
        <v>#REF!</v>
      </c>
    </row>
    <row r="898" spans="1:75" ht="21" customHeight="1" x14ac:dyDescent="0.25">
      <c r="A898" s="4">
        <v>53011</v>
      </c>
      <c r="B898" s="4" t="s">
        <v>983</v>
      </c>
      <c r="C898" s="15" t="s">
        <v>20</v>
      </c>
      <c r="D898" s="29">
        <f>SUMIF(general!$C:$C,'control sheet'!$A:$A,general!$K:$K)</f>
        <v>0</v>
      </c>
      <c r="E898" s="5">
        <f>SUMIF(airport!C:C,'control sheet'!A:A,airport!K:K)</f>
        <v>52</v>
      </c>
      <c r="F898" s="5">
        <f>SUMIF(denarau!C:C,'control sheet'!A:A,denarau!K:K)</f>
        <v>0</v>
      </c>
      <c r="G898" s="98">
        <f>SUMIF(fijian!$C:$C,'control sheet'!$A:$A,fijian!$K:$K)</f>
        <v>0</v>
      </c>
      <c r="H898" s="5">
        <f>SUMIF(north!C:C,'control sheet'!A:A,north!K:K)</f>
        <v>0</v>
      </c>
      <c r="I898" s="5"/>
      <c r="J898" s="5"/>
      <c r="L898" s="6">
        <f t="shared" si="1453"/>
        <v>52</v>
      </c>
      <c r="N89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47</v>
      </c>
      <c r="O89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5</v>
      </c>
      <c r="P89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98" s="96">
        <f t="shared" si="1454"/>
        <v>0</v>
      </c>
      <c r="R89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10.4</v>
      </c>
      <c r="S89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98" s="6">
        <f t="shared" si="1455"/>
        <v>52</v>
      </c>
      <c r="AE898" s="7"/>
      <c r="AF898" s="6">
        <f t="shared" si="1456"/>
        <v>47</v>
      </c>
      <c r="AG898" s="6">
        <f t="shared" si="1456"/>
        <v>5</v>
      </c>
      <c r="AH898" s="6">
        <f t="shared" si="1456"/>
        <v>0</v>
      </c>
      <c r="AI898" s="6">
        <f t="shared" si="1456"/>
        <v>0</v>
      </c>
      <c r="AJ898" s="6">
        <f t="shared" si="1456"/>
        <v>10.4</v>
      </c>
      <c r="AK898" s="6">
        <f t="shared" si="1456"/>
        <v>0</v>
      </c>
      <c r="AL898" s="6"/>
      <c r="AM89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8" s="9" t="e">
        <f t="shared" si="1457"/>
        <v>#REF!</v>
      </c>
      <c r="BD898" s="9" t="e">
        <f t="shared" si="1457"/>
        <v>#REF!</v>
      </c>
      <c r="BE898" s="9" t="e">
        <f t="shared" si="1457"/>
        <v>#REF!</v>
      </c>
      <c r="BF898" s="9" t="e">
        <f t="shared" si="1457"/>
        <v>#REF!</v>
      </c>
      <c r="BG898" s="9" t="e">
        <f t="shared" si="1457"/>
        <v>#REF!</v>
      </c>
      <c r="BH898" s="9" t="e">
        <f t="shared" si="1457"/>
        <v>#REF!</v>
      </c>
      <c r="BI898" s="9" t="e">
        <f t="shared" si="1457"/>
        <v>#REF!</v>
      </c>
      <c r="BL898" s="10" t="e">
        <f>SUMIF([3]gfs0910a!#REF!,'[3]total hrs'!#REF!,[3]gfs0910a!#REF!)</f>
        <v>#REF!</v>
      </c>
      <c r="BM898" s="10" t="e">
        <f t="shared" si="1458"/>
        <v>#REF!</v>
      </c>
      <c r="BN898" s="10" t="e">
        <f>SUMIF([3]gfs0910a!#REF!,'[3]total hrs'!#REF!,[3]gfs0910a!#REF!)</f>
        <v>#REF!</v>
      </c>
      <c r="BO898" s="10" t="e">
        <f t="shared" si="1459"/>
        <v>#REF!</v>
      </c>
      <c r="BP898" s="10" t="e">
        <f>SUMIF([3]gfs0910a!#REF!,'[3]total hrs'!#REF!,[3]gfs0910a!#REF!)</f>
        <v>#REF!</v>
      </c>
      <c r="BQ898" s="10" t="e">
        <f t="shared" si="1460"/>
        <v>#REF!</v>
      </c>
      <c r="BR898" s="10" t="e">
        <f>SUMIF([3]gfs0910a!#REF!,'[3]total hrs'!#REF!,[3]gfs0910a!#REF!)</f>
        <v>#REF!</v>
      </c>
      <c r="BS898" s="10" t="e">
        <f t="shared" si="1461"/>
        <v>#REF!</v>
      </c>
      <c r="BT898" s="10" t="e">
        <f>SUMIF([3]gfs0910a!#REF!,'[3]total hrs'!#REF!,[3]gfs0910a!#REF!)</f>
        <v>#REF!</v>
      </c>
      <c r="BU898" s="10" t="e">
        <f t="shared" si="1462"/>
        <v>#REF!</v>
      </c>
      <c r="BV898" s="10" t="e">
        <f>SUMIF([3]gfs0910a!#REF!,'[3]total hrs'!#REF!,[3]gfs0910a!#REF!)</f>
        <v>#REF!</v>
      </c>
      <c r="BW898" s="10" t="e">
        <f t="shared" si="1463"/>
        <v>#REF!</v>
      </c>
    </row>
    <row r="899" spans="1:75" ht="21" customHeight="1" x14ac:dyDescent="0.25">
      <c r="A899" s="4">
        <v>53012</v>
      </c>
      <c r="B899" s="4" t="s">
        <v>984</v>
      </c>
      <c r="C899" s="15" t="s">
        <v>20</v>
      </c>
      <c r="D899" s="29">
        <f>SUMIF(general!$C:$C,'control sheet'!$A:$A,general!$K:$K)</f>
        <v>0</v>
      </c>
      <c r="E899" s="5">
        <f>SUMIF(airport!C:C,'control sheet'!A:A,airport!K:K)</f>
        <v>0</v>
      </c>
      <c r="F899" s="5">
        <f>SUMIF(denarau!C:C,'control sheet'!A:A,denarau!K:K)</f>
        <v>0</v>
      </c>
      <c r="G899" s="98">
        <f>SUMIF(fijian!$C:$C,'control sheet'!$A:$A,fijian!$K:$K)</f>
        <v>0</v>
      </c>
      <c r="H899" s="5">
        <f>SUMIF(north!C:C,'control sheet'!A:A,north!K:K)</f>
        <v>0</v>
      </c>
      <c r="I899" s="5"/>
      <c r="J899" s="5"/>
      <c r="L899" s="6">
        <f t="shared" si="1453"/>
        <v>0</v>
      </c>
      <c r="N89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89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89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899" s="96">
        <f t="shared" si="1454"/>
        <v>0</v>
      </c>
      <c r="R89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89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899" s="6">
        <f t="shared" si="1455"/>
        <v>0</v>
      </c>
      <c r="AE899" s="7"/>
      <c r="AF899" s="6">
        <f t="shared" si="1456"/>
        <v>0</v>
      </c>
      <c r="AG899" s="6">
        <f t="shared" si="1456"/>
        <v>0</v>
      </c>
      <c r="AH899" s="6">
        <f t="shared" si="1456"/>
        <v>0</v>
      </c>
      <c r="AI899" s="6">
        <f t="shared" si="1456"/>
        <v>0</v>
      </c>
      <c r="AJ899" s="6">
        <f t="shared" si="1456"/>
        <v>0</v>
      </c>
      <c r="AK899" s="6">
        <f t="shared" si="1456"/>
        <v>0</v>
      </c>
      <c r="AL899" s="6"/>
      <c r="AM89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89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89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89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89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89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89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899" s="9" t="e">
        <f t="shared" si="1457"/>
        <v>#REF!</v>
      </c>
      <c r="BD899" s="9" t="e">
        <f t="shared" si="1457"/>
        <v>#REF!</v>
      </c>
      <c r="BE899" s="9" t="e">
        <f t="shared" si="1457"/>
        <v>#REF!</v>
      </c>
      <c r="BF899" s="9" t="e">
        <f t="shared" si="1457"/>
        <v>#REF!</v>
      </c>
      <c r="BG899" s="9" t="e">
        <f t="shared" si="1457"/>
        <v>#REF!</v>
      </c>
      <c r="BH899" s="9" t="e">
        <f t="shared" si="1457"/>
        <v>#REF!</v>
      </c>
      <c r="BI899" s="9" t="e">
        <f t="shared" si="1457"/>
        <v>#REF!</v>
      </c>
      <c r="BL899" s="10" t="e">
        <f>SUMIF([3]gfs0910a!#REF!,'[3]total hrs'!#REF!,[3]gfs0910a!#REF!)</f>
        <v>#REF!</v>
      </c>
      <c r="BM899" s="10" t="e">
        <f t="shared" si="1458"/>
        <v>#REF!</v>
      </c>
      <c r="BN899" s="10" t="e">
        <f>SUMIF([3]gfs0910a!#REF!,'[3]total hrs'!#REF!,[3]gfs0910a!#REF!)</f>
        <v>#REF!</v>
      </c>
      <c r="BO899" s="10" t="e">
        <f t="shared" si="1459"/>
        <v>#REF!</v>
      </c>
      <c r="BP899" s="10" t="e">
        <f>SUMIF([3]gfs0910a!#REF!,'[3]total hrs'!#REF!,[3]gfs0910a!#REF!)</f>
        <v>#REF!</v>
      </c>
      <c r="BQ899" s="10" t="e">
        <f t="shared" si="1460"/>
        <v>#REF!</v>
      </c>
      <c r="BR899" s="10" t="e">
        <f>SUMIF([3]gfs0910a!#REF!,'[3]total hrs'!#REF!,[3]gfs0910a!#REF!)</f>
        <v>#REF!</v>
      </c>
      <c r="BS899" s="10" t="e">
        <f t="shared" si="1461"/>
        <v>#REF!</v>
      </c>
      <c r="BT899" s="10" t="e">
        <f>SUMIF([3]gfs0910a!#REF!,'[3]total hrs'!#REF!,[3]gfs0910a!#REF!)</f>
        <v>#REF!</v>
      </c>
      <c r="BU899" s="10" t="e">
        <f t="shared" si="1462"/>
        <v>#REF!</v>
      </c>
      <c r="BV899" s="10" t="e">
        <f>SUMIF([3]gfs0910a!#REF!,'[3]total hrs'!#REF!,[3]gfs0910a!#REF!)</f>
        <v>#REF!</v>
      </c>
      <c r="BW899" s="10" t="e">
        <f t="shared" si="1463"/>
        <v>#REF!</v>
      </c>
    </row>
    <row r="900" spans="1:75" ht="21" customHeight="1" x14ac:dyDescent="0.25">
      <c r="A900" s="4">
        <v>53013</v>
      </c>
      <c r="B900" s="4" t="s">
        <v>985</v>
      </c>
      <c r="C900" s="15" t="s">
        <v>20</v>
      </c>
      <c r="D900" s="29">
        <f>SUMIF(general!$C:$C,'control sheet'!$A:$A,general!$K:$K)</f>
        <v>0</v>
      </c>
      <c r="E900" s="5">
        <f>SUMIF(airport!C:C,'control sheet'!A:A,airport!K:K)</f>
        <v>57</v>
      </c>
      <c r="F900" s="5">
        <f>SUMIF(denarau!C:C,'control sheet'!A:A,denarau!K:K)</f>
        <v>0</v>
      </c>
      <c r="G900" s="98">
        <f>SUMIF(fijian!$C:$C,'control sheet'!$A:$A,fijian!$K:$K)</f>
        <v>0</v>
      </c>
      <c r="H900" s="5">
        <f>SUMIF(north!C:C,'control sheet'!A:A,north!K:K)</f>
        <v>0</v>
      </c>
      <c r="I900" s="5"/>
      <c r="J900" s="5"/>
      <c r="L900" s="6">
        <f t="shared" si="1453"/>
        <v>57</v>
      </c>
      <c r="N90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43</v>
      </c>
      <c r="O90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90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2</v>
      </c>
      <c r="Q900" s="96">
        <f t="shared" si="1454"/>
        <v>0</v>
      </c>
      <c r="R90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11.4</v>
      </c>
      <c r="S90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18</v>
      </c>
      <c r="AD900" s="6">
        <f t="shared" si="1455"/>
        <v>57</v>
      </c>
      <c r="AE900" s="7"/>
      <c r="AF900" s="6">
        <f t="shared" si="1456"/>
        <v>43</v>
      </c>
      <c r="AG900" s="6">
        <f t="shared" si="1456"/>
        <v>12</v>
      </c>
      <c r="AH900" s="6">
        <f t="shared" si="1456"/>
        <v>2</v>
      </c>
      <c r="AI900" s="6">
        <f t="shared" si="1456"/>
        <v>0</v>
      </c>
      <c r="AJ900" s="6">
        <f t="shared" si="1456"/>
        <v>11.4</v>
      </c>
      <c r="AK900" s="6">
        <f t="shared" si="1456"/>
        <v>18</v>
      </c>
      <c r="AL900" s="6"/>
      <c r="AM90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0" s="9" t="e">
        <f t="shared" si="1457"/>
        <v>#REF!</v>
      </c>
      <c r="BD900" s="9" t="e">
        <f t="shared" si="1457"/>
        <v>#REF!</v>
      </c>
      <c r="BE900" s="9" t="e">
        <f t="shared" si="1457"/>
        <v>#REF!</v>
      </c>
      <c r="BF900" s="9" t="e">
        <f t="shared" si="1457"/>
        <v>#REF!</v>
      </c>
      <c r="BG900" s="9" t="e">
        <f t="shared" si="1457"/>
        <v>#REF!</v>
      </c>
      <c r="BH900" s="9" t="e">
        <f t="shared" si="1457"/>
        <v>#REF!</v>
      </c>
      <c r="BI900" s="9" t="e">
        <f t="shared" si="1457"/>
        <v>#REF!</v>
      </c>
      <c r="BL900" s="10" t="e">
        <f>SUMIF([3]gfs0910a!#REF!,'[3]total hrs'!#REF!,[3]gfs0910a!#REF!)</f>
        <v>#REF!</v>
      </c>
      <c r="BM900" s="10" t="e">
        <f t="shared" si="1458"/>
        <v>#REF!</v>
      </c>
      <c r="BN900" s="10" t="e">
        <f>SUMIF([3]gfs0910a!#REF!,'[3]total hrs'!#REF!,[3]gfs0910a!#REF!)</f>
        <v>#REF!</v>
      </c>
      <c r="BO900" s="10" t="e">
        <f t="shared" si="1459"/>
        <v>#REF!</v>
      </c>
      <c r="BP900" s="10" t="e">
        <f>SUMIF([3]gfs0910a!#REF!,'[3]total hrs'!#REF!,[3]gfs0910a!#REF!)</f>
        <v>#REF!</v>
      </c>
      <c r="BQ900" s="10" t="e">
        <f t="shared" si="1460"/>
        <v>#REF!</v>
      </c>
      <c r="BR900" s="10" t="e">
        <f>SUMIF([3]gfs0910a!#REF!,'[3]total hrs'!#REF!,[3]gfs0910a!#REF!)</f>
        <v>#REF!</v>
      </c>
      <c r="BS900" s="10" t="e">
        <f t="shared" si="1461"/>
        <v>#REF!</v>
      </c>
      <c r="BT900" s="10" t="e">
        <f>SUMIF([3]gfs0910a!#REF!,'[3]total hrs'!#REF!,[3]gfs0910a!#REF!)</f>
        <v>#REF!</v>
      </c>
      <c r="BU900" s="10" t="e">
        <f t="shared" si="1462"/>
        <v>#REF!</v>
      </c>
      <c r="BV900" s="10" t="e">
        <f>SUMIF([3]gfs0910a!#REF!,'[3]total hrs'!#REF!,[3]gfs0910a!#REF!)</f>
        <v>#REF!</v>
      </c>
      <c r="BW900" s="10" t="e">
        <f t="shared" si="1463"/>
        <v>#REF!</v>
      </c>
    </row>
    <row r="901" spans="1:75" ht="21" customHeight="1" x14ac:dyDescent="0.25">
      <c r="A901" s="4">
        <v>53014</v>
      </c>
      <c r="B901" s="4" t="s">
        <v>986</v>
      </c>
      <c r="C901" s="15" t="s">
        <v>20</v>
      </c>
      <c r="D901" s="29">
        <f>SUMIF(general!$C:$C,'control sheet'!$A:$A,general!$K:$K)</f>
        <v>0</v>
      </c>
      <c r="E901" s="5">
        <f>SUMIF(airport!C:C,'control sheet'!A:A,airport!K:K)</f>
        <v>63</v>
      </c>
      <c r="F901" s="5">
        <f>SUMIF(denarau!C:C,'control sheet'!A:A,denarau!K:K)</f>
        <v>0</v>
      </c>
      <c r="G901" s="98">
        <f>SUMIF(fijian!$C:$C,'control sheet'!$A:$A,fijian!$K:$K)</f>
        <v>0</v>
      </c>
      <c r="H901" s="5">
        <f>SUMIF(north!C:C,'control sheet'!A:A,north!K:K)</f>
        <v>0</v>
      </c>
      <c r="I901" s="5"/>
      <c r="J901" s="5"/>
      <c r="L901" s="6">
        <f t="shared" si="1453"/>
        <v>63</v>
      </c>
      <c r="N90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0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15</v>
      </c>
      <c r="P90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1" s="96">
        <f t="shared" si="1454"/>
        <v>0</v>
      </c>
      <c r="R90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12.600000000000001</v>
      </c>
      <c r="S90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12</v>
      </c>
      <c r="AD901" s="6">
        <f t="shared" si="1455"/>
        <v>63</v>
      </c>
      <c r="AE901" s="7"/>
      <c r="AF901" s="6">
        <f t="shared" si="1456"/>
        <v>48</v>
      </c>
      <c r="AG901" s="6">
        <f t="shared" si="1456"/>
        <v>15</v>
      </c>
      <c r="AH901" s="6">
        <f t="shared" si="1456"/>
        <v>0</v>
      </c>
      <c r="AI901" s="6">
        <f t="shared" si="1456"/>
        <v>0</v>
      </c>
      <c r="AJ901" s="6">
        <f t="shared" si="1456"/>
        <v>12.600000000000001</v>
      </c>
      <c r="AK901" s="6">
        <f t="shared" si="1456"/>
        <v>12</v>
      </c>
      <c r="AL901" s="6"/>
      <c r="AM90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1" s="9" t="e">
        <f t="shared" si="1457"/>
        <v>#REF!</v>
      </c>
      <c r="BD901" s="9" t="e">
        <f t="shared" si="1457"/>
        <v>#REF!</v>
      </c>
      <c r="BE901" s="9" t="e">
        <f t="shared" si="1457"/>
        <v>#REF!</v>
      </c>
      <c r="BF901" s="9" t="e">
        <f t="shared" si="1457"/>
        <v>#REF!</v>
      </c>
      <c r="BG901" s="9" t="e">
        <f t="shared" si="1457"/>
        <v>#REF!</v>
      </c>
      <c r="BH901" s="9" t="e">
        <f t="shared" si="1457"/>
        <v>#REF!</v>
      </c>
      <c r="BI901" s="9" t="e">
        <f t="shared" si="1457"/>
        <v>#REF!</v>
      </c>
      <c r="BL901" s="10" t="e">
        <f>SUMIF([3]gfs0910a!#REF!,'[3]total hrs'!#REF!,[3]gfs0910a!#REF!)</f>
        <v>#REF!</v>
      </c>
      <c r="BM901" s="10" t="e">
        <f t="shared" si="1458"/>
        <v>#REF!</v>
      </c>
      <c r="BN901" s="10" t="e">
        <f>SUMIF([3]gfs0910a!#REF!,'[3]total hrs'!#REF!,[3]gfs0910a!#REF!)</f>
        <v>#REF!</v>
      </c>
      <c r="BO901" s="10" t="e">
        <f t="shared" si="1459"/>
        <v>#REF!</v>
      </c>
      <c r="BP901" s="10" t="e">
        <f>SUMIF([3]gfs0910a!#REF!,'[3]total hrs'!#REF!,[3]gfs0910a!#REF!)</f>
        <v>#REF!</v>
      </c>
      <c r="BQ901" s="10" t="e">
        <f t="shared" si="1460"/>
        <v>#REF!</v>
      </c>
      <c r="BR901" s="10" t="e">
        <f>SUMIF([3]gfs0910a!#REF!,'[3]total hrs'!#REF!,[3]gfs0910a!#REF!)</f>
        <v>#REF!</v>
      </c>
      <c r="BS901" s="10" t="e">
        <f t="shared" si="1461"/>
        <v>#REF!</v>
      </c>
      <c r="BT901" s="10" t="e">
        <f>SUMIF([3]gfs0910a!#REF!,'[3]total hrs'!#REF!,[3]gfs0910a!#REF!)</f>
        <v>#REF!</v>
      </c>
      <c r="BU901" s="10" t="e">
        <f t="shared" si="1462"/>
        <v>#REF!</v>
      </c>
      <c r="BV901" s="10" t="e">
        <f>SUMIF([3]gfs0910a!#REF!,'[3]total hrs'!#REF!,[3]gfs0910a!#REF!)</f>
        <v>#REF!</v>
      </c>
      <c r="BW901" s="10" t="e">
        <f t="shared" si="1463"/>
        <v>#REF!</v>
      </c>
    </row>
    <row r="902" spans="1:75" ht="21" customHeight="1" x14ac:dyDescent="0.25">
      <c r="A902" s="4">
        <v>53015</v>
      </c>
      <c r="B902" s="4" t="s">
        <v>987</v>
      </c>
      <c r="C902" s="15" t="s">
        <v>20</v>
      </c>
      <c r="D902" s="29">
        <f>SUMIF(general!$C:$C,'control sheet'!$A:$A,general!$K:$K)</f>
        <v>0</v>
      </c>
      <c r="E902" s="5">
        <f>SUMIF(airport!C:C,'control sheet'!A:A,airport!K:K)</f>
        <v>56</v>
      </c>
      <c r="F902" s="5">
        <f>SUMIF(denarau!C:C,'control sheet'!A:A,denarau!K:K)</f>
        <v>0</v>
      </c>
      <c r="G902" s="98">
        <f>SUMIF(fijian!$C:$C,'control sheet'!$A:$A,fijian!$K:$K)</f>
        <v>0</v>
      </c>
      <c r="H902" s="5">
        <f>SUMIF(north!C:C,'control sheet'!A:A,north!K:K)</f>
        <v>0</v>
      </c>
      <c r="I902" s="5"/>
      <c r="J902" s="5"/>
      <c r="L902" s="6">
        <f t="shared" si="1453"/>
        <v>56</v>
      </c>
      <c r="N90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44</v>
      </c>
      <c r="O90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12</v>
      </c>
      <c r="P90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2" s="96">
        <f t="shared" si="1454"/>
        <v>0</v>
      </c>
      <c r="R90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11.200000000000001</v>
      </c>
      <c r="S90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24</v>
      </c>
      <c r="AD902" s="6">
        <f t="shared" si="1455"/>
        <v>56</v>
      </c>
      <c r="AE902" s="7"/>
      <c r="AF902" s="6">
        <f t="shared" si="1456"/>
        <v>44</v>
      </c>
      <c r="AG902" s="6">
        <f t="shared" si="1456"/>
        <v>12</v>
      </c>
      <c r="AH902" s="6">
        <f t="shared" si="1456"/>
        <v>0</v>
      </c>
      <c r="AI902" s="6">
        <f t="shared" si="1456"/>
        <v>0</v>
      </c>
      <c r="AJ902" s="6">
        <f t="shared" si="1456"/>
        <v>11.200000000000001</v>
      </c>
      <c r="AK902" s="6">
        <f t="shared" si="1456"/>
        <v>24</v>
      </c>
      <c r="AL902" s="6"/>
      <c r="AM90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2" s="9" t="e">
        <f t="shared" si="1457"/>
        <v>#REF!</v>
      </c>
      <c r="BD902" s="9" t="e">
        <f t="shared" si="1457"/>
        <v>#REF!</v>
      </c>
      <c r="BE902" s="9" t="e">
        <f t="shared" si="1457"/>
        <v>#REF!</v>
      </c>
      <c r="BF902" s="9" t="e">
        <f t="shared" si="1457"/>
        <v>#REF!</v>
      </c>
      <c r="BG902" s="9" t="e">
        <f t="shared" si="1457"/>
        <v>#REF!</v>
      </c>
      <c r="BH902" s="9" t="e">
        <f t="shared" si="1457"/>
        <v>#REF!</v>
      </c>
      <c r="BI902" s="9" t="e">
        <f t="shared" si="1457"/>
        <v>#REF!</v>
      </c>
      <c r="BL902" s="10" t="e">
        <f>SUMIF([3]gfs0910a!#REF!,'[3]total hrs'!#REF!,[3]gfs0910a!#REF!)</f>
        <v>#REF!</v>
      </c>
      <c r="BM902" s="10" t="e">
        <f t="shared" si="1458"/>
        <v>#REF!</v>
      </c>
      <c r="BN902" s="10" t="e">
        <f>SUMIF([3]gfs0910a!#REF!,'[3]total hrs'!#REF!,[3]gfs0910a!#REF!)</f>
        <v>#REF!</v>
      </c>
      <c r="BO902" s="10" t="e">
        <f t="shared" si="1459"/>
        <v>#REF!</v>
      </c>
      <c r="BP902" s="10" t="e">
        <f>SUMIF([3]gfs0910a!#REF!,'[3]total hrs'!#REF!,[3]gfs0910a!#REF!)</f>
        <v>#REF!</v>
      </c>
      <c r="BQ902" s="10" t="e">
        <f t="shared" si="1460"/>
        <v>#REF!</v>
      </c>
      <c r="BR902" s="10" t="e">
        <f>SUMIF([3]gfs0910a!#REF!,'[3]total hrs'!#REF!,[3]gfs0910a!#REF!)</f>
        <v>#REF!</v>
      </c>
      <c r="BS902" s="10" t="e">
        <f t="shared" si="1461"/>
        <v>#REF!</v>
      </c>
      <c r="BT902" s="10" t="e">
        <f>SUMIF([3]gfs0910a!#REF!,'[3]total hrs'!#REF!,[3]gfs0910a!#REF!)</f>
        <v>#REF!</v>
      </c>
      <c r="BU902" s="10" t="e">
        <f t="shared" si="1462"/>
        <v>#REF!</v>
      </c>
      <c r="BV902" s="10" t="e">
        <f>SUMIF([3]gfs0910a!#REF!,'[3]total hrs'!#REF!,[3]gfs0910a!#REF!)</f>
        <v>#REF!</v>
      </c>
      <c r="BW902" s="10" t="e">
        <f t="shared" si="1463"/>
        <v>#REF!</v>
      </c>
    </row>
    <row r="903" spans="1:75" ht="21" customHeight="1" x14ac:dyDescent="0.25">
      <c r="A903" s="4">
        <v>53016</v>
      </c>
      <c r="B903" s="4" t="s">
        <v>988</v>
      </c>
      <c r="C903" s="15" t="s">
        <v>20</v>
      </c>
      <c r="D903" s="29">
        <f>SUMIF(general!$C:$C,'control sheet'!$A:$A,general!$K:$K)</f>
        <v>0</v>
      </c>
      <c r="E903" s="5">
        <f>SUMIF(airport!C:C,'control sheet'!A:A,airport!K:K)</f>
        <v>50</v>
      </c>
      <c r="F903" s="5">
        <f>SUMIF(denarau!C:C,'control sheet'!A:A,denarau!K:K)</f>
        <v>0</v>
      </c>
      <c r="G903" s="98">
        <f>SUMIF(fijian!$C:$C,'control sheet'!$A:$A,fijian!$K:$K)</f>
        <v>0</v>
      </c>
      <c r="H903" s="5">
        <f>SUMIF(north!C:C,'control sheet'!A:A,north!K:K)</f>
        <v>0</v>
      </c>
      <c r="I903" s="5"/>
      <c r="J903" s="5"/>
      <c r="L903" s="6">
        <f t="shared" si="1453"/>
        <v>50</v>
      </c>
      <c r="N90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0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2</v>
      </c>
      <c r="P90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3" s="96">
        <f t="shared" si="1454"/>
        <v>0</v>
      </c>
      <c r="R90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</v>
      </c>
      <c r="S90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03" s="6">
        <f t="shared" si="1455"/>
        <v>50</v>
      </c>
      <c r="AE903" s="7"/>
      <c r="AF903" s="6">
        <f t="shared" si="1456"/>
        <v>48</v>
      </c>
      <c r="AG903" s="6">
        <f t="shared" si="1456"/>
        <v>2</v>
      </c>
      <c r="AH903" s="6">
        <f t="shared" si="1456"/>
        <v>0</v>
      </c>
      <c r="AI903" s="6">
        <f t="shared" si="1456"/>
        <v>0</v>
      </c>
      <c r="AJ903" s="6">
        <f t="shared" si="1456"/>
        <v>10</v>
      </c>
      <c r="AK903" s="6">
        <f t="shared" si="1456"/>
        <v>0</v>
      </c>
      <c r="AL903" s="6"/>
      <c r="AM90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3" s="9" t="e">
        <f t="shared" si="1457"/>
        <v>#REF!</v>
      </c>
      <c r="BD903" s="9" t="e">
        <f t="shared" si="1457"/>
        <v>#REF!</v>
      </c>
      <c r="BE903" s="9" t="e">
        <f t="shared" si="1457"/>
        <v>#REF!</v>
      </c>
      <c r="BF903" s="9" t="e">
        <f t="shared" si="1457"/>
        <v>#REF!</v>
      </c>
      <c r="BG903" s="9" t="e">
        <f t="shared" si="1457"/>
        <v>#REF!</v>
      </c>
      <c r="BH903" s="9" t="e">
        <f t="shared" si="1457"/>
        <v>#REF!</v>
      </c>
      <c r="BI903" s="9" t="e">
        <f t="shared" si="1457"/>
        <v>#REF!</v>
      </c>
      <c r="BL903" s="10" t="e">
        <f>SUMIF([3]gfs0910a!#REF!,'[3]total hrs'!#REF!,[3]gfs0910a!#REF!)</f>
        <v>#REF!</v>
      </c>
      <c r="BM903" s="10" t="e">
        <f t="shared" si="1458"/>
        <v>#REF!</v>
      </c>
      <c r="BN903" s="10" t="e">
        <f>SUMIF([3]gfs0910a!#REF!,'[3]total hrs'!#REF!,[3]gfs0910a!#REF!)</f>
        <v>#REF!</v>
      </c>
      <c r="BO903" s="10" t="e">
        <f t="shared" si="1459"/>
        <v>#REF!</v>
      </c>
      <c r="BP903" s="10" t="e">
        <f>SUMIF([3]gfs0910a!#REF!,'[3]total hrs'!#REF!,[3]gfs0910a!#REF!)</f>
        <v>#REF!</v>
      </c>
      <c r="BQ903" s="10" t="e">
        <f t="shared" si="1460"/>
        <v>#REF!</v>
      </c>
      <c r="BR903" s="10" t="e">
        <f>SUMIF([3]gfs0910a!#REF!,'[3]total hrs'!#REF!,[3]gfs0910a!#REF!)</f>
        <v>#REF!</v>
      </c>
      <c r="BS903" s="10" t="e">
        <f t="shared" si="1461"/>
        <v>#REF!</v>
      </c>
      <c r="BT903" s="10" t="e">
        <f>SUMIF([3]gfs0910a!#REF!,'[3]total hrs'!#REF!,[3]gfs0910a!#REF!)</f>
        <v>#REF!</v>
      </c>
      <c r="BU903" s="10" t="e">
        <f t="shared" si="1462"/>
        <v>#REF!</v>
      </c>
      <c r="BV903" s="10" t="e">
        <f>SUMIF([3]gfs0910a!#REF!,'[3]total hrs'!#REF!,[3]gfs0910a!#REF!)</f>
        <v>#REF!</v>
      </c>
      <c r="BW903" s="10" t="e">
        <f t="shared" si="1463"/>
        <v>#REF!</v>
      </c>
    </row>
    <row r="904" spans="1:75" ht="21" customHeight="1" x14ac:dyDescent="0.25">
      <c r="A904" s="4">
        <v>53017</v>
      </c>
      <c r="B904" s="4" t="s">
        <v>989</v>
      </c>
      <c r="C904" s="15" t="s">
        <v>20</v>
      </c>
      <c r="D904" s="29">
        <f>SUMIF(general!$C:$C,'control sheet'!$A:$A,general!$K:$K)</f>
        <v>0</v>
      </c>
      <c r="E904" s="5">
        <f>SUMIF(airport!C:C,'control sheet'!A:A,airport!K:K)</f>
        <v>0</v>
      </c>
      <c r="F904" s="5">
        <f>SUMIF(denarau!C:C,'control sheet'!A:A,denarau!K:K)</f>
        <v>0</v>
      </c>
      <c r="G904" s="98">
        <f>SUMIF(fijian!$C:$C,'control sheet'!$A:$A,fijian!$K:$K)</f>
        <v>0</v>
      </c>
      <c r="H904" s="5">
        <f>SUMIF(north!C:C,'control sheet'!A:A,north!K:K)</f>
        <v>0</v>
      </c>
      <c r="I904" s="5"/>
      <c r="J904" s="5"/>
      <c r="L904" s="6">
        <f t="shared" ref="L904:L912" si="1464">SUM(D904:J904)</f>
        <v>0</v>
      </c>
      <c r="N90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0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0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4" s="96">
        <f t="shared" ref="Q904:Q912" si="1465">SUM(N904:P904)-L904</f>
        <v>0</v>
      </c>
      <c r="R90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0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04" s="6">
        <f t="shared" ref="AD904:AD912" si="1466">+L904-U904</f>
        <v>0</v>
      </c>
      <c r="AE904" s="7"/>
      <c r="AF904" s="6">
        <f t="shared" ref="AF904:AF912" si="1467">+N904-W904</f>
        <v>0</v>
      </c>
      <c r="AG904" s="6">
        <f t="shared" ref="AG904:AG912" si="1468">+O904-X904</f>
        <v>0</v>
      </c>
      <c r="AH904" s="6">
        <f t="shared" ref="AH904:AH912" si="1469">+P904-Y904</f>
        <v>0</v>
      </c>
      <c r="AI904" s="6">
        <f t="shared" ref="AI904:AI912" si="1470">+Q904-Z904</f>
        <v>0</v>
      </c>
      <c r="AJ904" s="6">
        <f t="shared" ref="AJ904:AJ912" si="1471">+R904-AA904</f>
        <v>0</v>
      </c>
      <c r="AK904" s="6">
        <f t="shared" ref="AK904:AK912" si="1472">+S904-AB904</f>
        <v>0</v>
      </c>
      <c r="AL904" s="6"/>
      <c r="AM90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4" s="9" t="e">
        <f t="shared" ref="BC904:BC912" si="1473">+AM904-AU904</f>
        <v>#REF!</v>
      </c>
      <c r="BD904" s="9" t="e">
        <f t="shared" ref="BD904:BD912" si="1474">+AN904-AV904</f>
        <v>#REF!</v>
      </c>
      <c r="BE904" s="9" t="e">
        <f t="shared" ref="BE904:BE912" si="1475">+AO904-AW904</f>
        <v>#REF!</v>
      </c>
      <c r="BF904" s="9" t="e">
        <f t="shared" ref="BF904:BF912" si="1476">+AP904-AX904</f>
        <v>#REF!</v>
      </c>
      <c r="BG904" s="9" t="e">
        <f t="shared" ref="BG904:BG912" si="1477">+AQ904-AY904</f>
        <v>#REF!</v>
      </c>
      <c r="BH904" s="9" t="e">
        <f t="shared" ref="BH904:BH912" si="1478">+AR904-AZ904</f>
        <v>#REF!</v>
      </c>
      <c r="BI904" s="9" t="e">
        <f t="shared" ref="BI904:BI912" si="1479">+AS904-BA904</f>
        <v>#REF!</v>
      </c>
      <c r="BL904" s="10" t="e">
        <f>SUMIF([3]gfs0910a!#REF!,'[3]total hrs'!#REF!,[3]gfs0910a!#REF!)</f>
        <v>#REF!</v>
      </c>
      <c r="BM904" s="10" t="e">
        <f t="shared" ref="BM904:BM912" si="1480">+BL904-L904</f>
        <v>#REF!</v>
      </c>
      <c r="BN904" s="10" t="e">
        <f>SUMIF([3]gfs0910a!#REF!,'[3]total hrs'!#REF!,[3]gfs0910a!#REF!)</f>
        <v>#REF!</v>
      </c>
      <c r="BO904" s="10" t="e">
        <f t="shared" ref="BO904:BO912" si="1481">+BN904-N904</f>
        <v>#REF!</v>
      </c>
      <c r="BP904" s="10" t="e">
        <f>SUMIF([3]gfs0910a!#REF!,'[3]total hrs'!#REF!,[3]gfs0910a!#REF!)</f>
        <v>#REF!</v>
      </c>
      <c r="BQ904" s="10" t="e">
        <f t="shared" ref="BQ904:BQ912" si="1482">+BP904-O904</f>
        <v>#REF!</v>
      </c>
      <c r="BR904" s="10" t="e">
        <f>SUMIF([3]gfs0910a!#REF!,'[3]total hrs'!#REF!,[3]gfs0910a!#REF!)</f>
        <v>#REF!</v>
      </c>
      <c r="BS904" s="10" t="e">
        <f t="shared" ref="BS904:BS912" si="1483">+BR904-P904</f>
        <v>#REF!</v>
      </c>
      <c r="BT904" s="10" t="e">
        <f>SUMIF([3]gfs0910a!#REF!,'[3]total hrs'!#REF!,[3]gfs0910a!#REF!)</f>
        <v>#REF!</v>
      </c>
      <c r="BU904" s="10" t="e">
        <f t="shared" ref="BU904:BU912" si="1484">+BT904-R904</f>
        <v>#REF!</v>
      </c>
      <c r="BV904" s="10" t="e">
        <f>SUMIF([3]gfs0910a!#REF!,'[3]total hrs'!#REF!,[3]gfs0910a!#REF!)</f>
        <v>#REF!</v>
      </c>
      <c r="BW904" s="10" t="e">
        <f t="shared" ref="BW904:BW912" si="1485">+BV904-S904</f>
        <v>#REF!</v>
      </c>
    </row>
    <row r="905" spans="1:75" ht="21" customHeight="1" x14ac:dyDescent="0.25">
      <c r="A905" s="4">
        <v>53018</v>
      </c>
      <c r="B905" s="4" t="s">
        <v>998</v>
      </c>
      <c r="C905" s="15" t="s">
        <v>20</v>
      </c>
      <c r="D905" s="29">
        <f>SUMIF(general!$C:$C,'control sheet'!$A:$A,general!$K:$K)</f>
        <v>0</v>
      </c>
      <c r="E905" s="5">
        <f>SUMIF(airport!C:C,'control sheet'!A:A,airport!K:K)</f>
        <v>0</v>
      </c>
      <c r="F905" s="5">
        <f>SUMIF(denarau!C:C,'control sheet'!A:A,denarau!K:K)</f>
        <v>0</v>
      </c>
      <c r="G905" s="98">
        <f>SUMIF(fijian!$C:$C,'control sheet'!$A:$A,fijian!$K:$K)</f>
        <v>0</v>
      </c>
      <c r="H905" s="5">
        <f>SUMIF(north!C:C,'control sheet'!A:A,north!K:K)</f>
        <v>0</v>
      </c>
      <c r="I905" s="5"/>
      <c r="J905" s="5"/>
      <c r="L905" s="6">
        <f>SUM(D905:J905)</f>
        <v>0</v>
      </c>
      <c r="N90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0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0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5" s="96">
        <f>SUM(N905:P905)-L905</f>
        <v>0</v>
      </c>
      <c r="R90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0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05" s="6">
        <f>+L905-U905</f>
        <v>0</v>
      </c>
      <c r="AE905" s="7"/>
      <c r="AF905" s="6">
        <f t="shared" ref="AF905:AK905" si="1486">+N905-W905</f>
        <v>0</v>
      </c>
      <c r="AG905" s="6">
        <f t="shared" si="1486"/>
        <v>0</v>
      </c>
      <c r="AH905" s="6">
        <f t="shared" si="1486"/>
        <v>0</v>
      </c>
      <c r="AI905" s="6">
        <f t="shared" si="1486"/>
        <v>0</v>
      </c>
      <c r="AJ905" s="6">
        <f t="shared" si="1486"/>
        <v>0</v>
      </c>
      <c r="AK905" s="6">
        <f t="shared" si="1486"/>
        <v>0</v>
      </c>
      <c r="AL905" s="6"/>
      <c r="AM90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5" s="9" t="e">
        <f t="shared" ref="BC905:BI905" si="1487">+AM905-AU905</f>
        <v>#REF!</v>
      </c>
      <c r="BD905" s="9" t="e">
        <f t="shared" si="1487"/>
        <v>#REF!</v>
      </c>
      <c r="BE905" s="9" t="e">
        <f t="shared" si="1487"/>
        <v>#REF!</v>
      </c>
      <c r="BF905" s="9" t="e">
        <f t="shared" si="1487"/>
        <v>#REF!</v>
      </c>
      <c r="BG905" s="9" t="e">
        <f t="shared" si="1487"/>
        <v>#REF!</v>
      </c>
      <c r="BH905" s="9" t="e">
        <f t="shared" si="1487"/>
        <v>#REF!</v>
      </c>
      <c r="BI905" s="9" t="e">
        <f t="shared" si="1487"/>
        <v>#REF!</v>
      </c>
      <c r="BL905" s="10" t="e">
        <f>SUMIF([3]gfs0910a!#REF!,'[3]total hrs'!#REF!,[3]gfs0910a!#REF!)</f>
        <v>#REF!</v>
      </c>
      <c r="BM905" s="10" t="e">
        <f>+BL905-L905</f>
        <v>#REF!</v>
      </c>
      <c r="BN905" s="10" t="e">
        <f>SUMIF([3]gfs0910a!#REF!,'[3]total hrs'!#REF!,[3]gfs0910a!#REF!)</f>
        <v>#REF!</v>
      </c>
      <c r="BO905" s="10" t="e">
        <f>+BN905-N905</f>
        <v>#REF!</v>
      </c>
      <c r="BP905" s="10" t="e">
        <f>SUMIF([3]gfs0910a!#REF!,'[3]total hrs'!#REF!,[3]gfs0910a!#REF!)</f>
        <v>#REF!</v>
      </c>
      <c r="BQ905" s="10" t="e">
        <f>+BP905-O905</f>
        <v>#REF!</v>
      </c>
      <c r="BR905" s="10" t="e">
        <f>SUMIF([3]gfs0910a!#REF!,'[3]total hrs'!#REF!,[3]gfs0910a!#REF!)</f>
        <v>#REF!</v>
      </c>
      <c r="BS905" s="10" t="e">
        <f>+BR905-P905</f>
        <v>#REF!</v>
      </c>
      <c r="BT905" s="10" t="e">
        <f>SUMIF([3]gfs0910a!#REF!,'[3]total hrs'!#REF!,[3]gfs0910a!#REF!)</f>
        <v>#REF!</v>
      </c>
      <c r="BU905" s="10" t="e">
        <f>+BT905-R905</f>
        <v>#REF!</v>
      </c>
      <c r="BV905" s="10" t="e">
        <f>SUMIF([3]gfs0910a!#REF!,'[3]total hrs'!#REF!,[3]gfs0910a!#REF!)</f>
        <v>#REF!</v>
      </c>
      <c r="BW905" s="10" t="e">
        <f>+BV905-S905</f>
        <v>#REF!</v>
      </c>
    </row>
    <row r="906" spans="1:75" ht="21" customHeight="1" x14ac:dyDescent="0.25">
      <c r="A906" s="4">
        <v>53019</v>
      </c>
      <c r="B906" s="4" t="s">
        <v>990</v>
      </c>
      <c r="C906" s="15" t="s">
        <v>20</v>
      </c>
      <c r="D906" s="29">
        <f>SUMIF(general!$C:$C,'control sheet'!$A:$A,general!$K:$K)</f>
        <v>0</v>
      </c>
      <c r="E906" s="5">
        <f>SUMIF(airport!C:C,'control sheet'!A:A,airport!K:K)</f>
        <v>56</v>
      </c>
      <c r="F906" s="5">
        <f>SUMIF(denarau!C:C,'control sheet'!A:A,denarau!K:K)</f>
        <v>0</v>
      </c>
      <c r="G906" s="98">
        <f>SUMIF(fijian!$C:$C,'control sheet'!$A:$A,fijian!$K:$K)</f>
        <v>0</v>
      </c>
      <c r="H906" s="5">
        <f>SUMIF(north!C:C,'control sheet'!A:A,north!K:K)</f>
        <v>0</v>
      </c>
      <c r="I906" s="5"/>
      <c r="J906" s="5"/>
      <c r="L906" s="6">
        <f t="shared" si="1464"/>
        <v>56</v>
      </c>
      <c r="N90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0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8</v>
      </c>
      <c r="P90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6" s="96">
        <f t="shared" si="1465"/>
        <v>0</v>
      </c>
      <c r="R90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0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906" s="6">
        <f t="shared" si="1466"/>
        <v>56</v>
      </c>
      <c r="AE906" s="7"/>
      <c r="AF906" s="6">
        <f t="shared" si="1467"/>
        <v>48</v>
      </c>
      <c r="AG906" s="6">
        <f t="shared" si="1468"/>
        <v>8</v>
      </c>
      <c r="AH906" s="6">
        <f t="shared" si="1469"/>
        <v>0</v>
      </c>
      <c r="AI906" s="6">
        <f t="shared" si="1470"/>
        <v>0</v>
      </c>
      <c r="AJ906" s="6">
        <f t="shared" si="1471"/>
        <v>0</v>
      </c>
      <c r="AK906" s="6">
        <f t="shared" si="1472"/>
        <v>6</v>
      </c>
      <c r="AL906" s="6"/>
      <c r="AM90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6" s="9" t="e">
        <f t="shared" si="1473"/>
        <v>#REF!</v>
      </c>
      <c r="BD906" s="9" t="e">
        <f t="shared" si="1474"/>
        <v>#REF!</v>
      </c>
      <c r="BE906" s="9" t="e">
        <f t="shared" si="1475"/>
        <v>#REF!</v>
      </c>
      <c r="BF906" s="9" t="e">
        <f t="shared" si="1476"/>
        <v>#REF!</v>
      </c>
      <c r="BG906" s="9" t="e">
        <f t="shared" si="1477"/>
        <v>#REF!</v>
      </c>
      <c r="BH906" s="9" t="e">
        <f t="shared" si="1478"/>
        <v>#REF!</v>
      </c>
      <c r="BI906" s="9" t="e">
        <f t="shared" si="1479"/>
        <v>#REF!</v>
      </c>
      <c r="BL906" s="10" t="e">
        <f>SUMIF([3]gfs0910a!#REF!,'[3]total hrs'!#REF!,[3]gfs0910a!#REF!)</f>
        <v>#REF!</v>
      </c>
      <c r="BM906" s="10" t="e">
        <f t="shared" si="1480"/>
        <v>#REF!</v>
      </c>
      <c r="BN906" s="10" t="e">
        <f>SUMIF([3]gfs0910a!#REF!,'[3]total hrs'!#REF!,[3]gfs0910a!#REF!)</f>
        <v>#REF!</v>
      </c>
      <c r="BO906" s="10" t="e">
        <f t="shared" si="1481"/>
        <v>#REF!</v>
      </c>
      <c r="BP906" s="10" t="e">
        <f>SUMIF([3]gfs0910a!#REF!,'[3]total hrs'!#REF!,[3]gfs0910a!#REF!)</f>
        <v>#REF!</v>
      </c>
      <c r="BQ906" s="10" t="e">
        <f t="shared" si="1482"/>
        <v>#REF!</v>
      </c>
      <c r="BR906" s="10" t="e">
        <f>SUMIF([3]gfs0910a!#REF!,'[3]total hrs'!#REF!,[3]gfs0910a!#REF!)</f>
        <v>#REF!</v>
      </c>
      <c r="BS906" s="10" t="e">
        <f t="shared" si="1483"/>
        <v>#REF!</v>
      </c>
      <c r="BT906" s="10" t="e">
        <f>SUMIF([3]gfs0910a!#REF!,'[3]total hrs'!#REF!,[3]gfs0910a!#REF!)</f>
        <v>#REF!</v>
      </c>
      <c r="BU906" s="10" t="e">
        <f t="shared" si="1484"/>
        <v>#REF!</v>
      </c>
      <c r="BV906" s="10" t="e">
        <f>SUMIF([3]gfs0910a!#REF!,'[3]total hrs'!#REF!,[3]gfs0910a!#REF!)</f>
        <v>#REF!</v>
      </c>
      <c r="BW906" s="10" t="e">
        <f t="shared" si="1485"/>
        <v>#REF!</v>
      </c>
    </row>
    <row r="907" spans="1:75" ht="21" customHeight="1" x14ac:dyDescent="0.25">
      <c r="A907" s="4">
        <v>53020</v>
      </c>
      <c r="B907" s="4" t="s">
        <v>991</v>
      </c>
      <c r="C907" s="15" t="s">
        <v>20</v>
      </c>
      <c r="D907" s="29">
        <f>SUMIF(general!$C:$C,'control sheet'!$A:$A,general!$K:$K)</f>
        <v>0</v>
      </c>
      <c r="E907" s="5">
        <f>SUMIF(airport!C:C,'control sheet'!A:A,airport!K:K)</f>
        <v>0</v>
      </c>
      <c r="F907" s="5">
        <f>SUMIF(denarau!C:C,'control sheet'!A:A,denarau!K:K)</f>
        <v>0</v>
      </c>
      <c r="G907" s="98">
        <f>SUMIF(fijian!$C:$C,'control sheet'!$A:$A,fijian!$K:$K)</f>
        <v>0</v>
      </c>
      <c r="H907" s="5">
        <f>SUMIF(north!C:C,'control sheet'!A:A,north!K:K)</f>
        <v>0</v>
      </c>
      <c r="I907" s="5"/>
      <c r="J907" s="5"/>
      <c r="L907" s="6">
        <f t="shared" si="1464"/>
        <v>0</v>
      </c>
      <c r="N90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0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0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7" s="96">
        <f t="shared" si="1465"/>
        <v>0</v>
      </c>
      <c r="R90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0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07" s="6">
        <f t="shared" si="1466"/>
        <v>0</v>
      </c>
      <c r="AE907" s="7"/>
      <c r="AF907" s="6">
        <f t="shared" si="1467"/>
        <v>0</v>
      </c>
      <c r="AG907" s="6">
        <f t="shared" si="1468"/>
        <v>0</v>
      </c>
      <c r="AH907" s="6">
        <f t="shared" si="1469"/>
        <v>0</v>
      </c>
      <c r="AI907" s="6">
        <f t="shared" si="1470"/>
        <v>0</v>
      </c>
      <c r="AJ907" s="6">
        <f t="shared" si="1471"/>
        <v>0</v>
      </c>
      <c r="AK907" s="6">
        <f t="shared" si="1472"/>
        <v>0</v>
      </c>
      <c r="AL907" s="6"/>
      <c r="AM90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7" s="9" t="e">
        <f t="shared" si="1473"/>
        <v>#REF!</v>
      </c>
      <c r="BD907" s="9" t="e">
        <f t="shared" si="1474"/>
        <v>#REF!</v>
      </c>
      <c r="BE907" s="9" t="e">
        <f t="shared" si="1475"/>
        <v>#REF!</v>
      </c>
      <c r="BF907" s="9" t="e">
        <f t="shared" si="1476"/>
        <v>#REF!</v>
      </c>
      <c r="BG907" s="9" t="e">
        <f t="shared" si="1477"/>
        <v>#REF!</v>
      </c>
      <c r="BH907" s="9" t="e">
        <f t="shared" si="1478"/>
        <v>#REF!</v>
      </c>
      <c r="BI907" s="9" t="e">
        <f t="shared" si="1479"/>
        <v>#REF!</v>
      </c>
      <c r="BL907" s="10" t="e">
        <f>SUMIF([3]gfs0910a!#REF!,'[3]total hrs'!#REF!,[3]gfs0910a!#REF!)</f>
        <v>#REF!</v>
      </c>
      <c r="BM907" s="10" t="e">
        <f t="shared" si="1480"/>
        <v>#REF!</v>
      </c>
      <c r="BN907" s="10" t="e">
        <f>SUMIF([3]gfs0910a!#REF!,'[3]total hrs'!#REF!,[3]gfs0910a!#REF!)</f>
        <v>#REF!</v>
      </c>
      <c r="BO907" s="10" t="e">
        <f t="shared" si="1481"/>
        <v>#REF!</v>
      </c>
      <c r="BP907" s="10" t="e">
        <f>SUMIF([3]gfs0910a!#REF!,'[3]total hrs'!#REF!,[3]gfs0910a!#REF!)</f>
        <v>#REF!</v>
      </c>
      <c r="BQ907" s="10" t="e">
        <f t="shared" si="1482"/>
        <v>#REF!</v>
      </c>
      <c r="BR907" s="10" t="e">
        <f>SUMIF([3]gfs0910a!#REF!,'[3]total hrs'!#REF!,[3]gfs0910a!#REF!)</f>
        <v>#REF!</v>
      </c>
      <c r="BS907" s="10" t="e">
        <f t="shared" si="1483"/>
        <v>#REF!</v>
      </c>
      <c r="BT907" s="10" t="e">
        <f>SUMIF([3]gfs0910a!#REF!,'[3]total hrs'!#REF!,[3]gfs0910a!#REF!)</f>
        <v>#REF!</v>
      </c>
      <c r="BU907" s="10" t="e">
        <f t="shared" si="1484"/>
        <v>#REF!</v>
      </c>
      <c r="BV907" s="10" t="e">
        <f>SUMIF([3]gfs0910a!#REF!,'[3]total hrs'!#REF!,[3]gfs0910a!#REF!)</f>
        <v>#REF!</v>
      </c>
      <c r="BW907" s="10" t="e">
        <f t="shared" si="1485"/>
        <v>#REF!</v>
      </c>
    </row>
    <row r="908" spans="1:75" ht="21" customHeight="1" x14ac:dyDescent="0.25">
      <c r="A908" s="4">
        <v>53021</v>
      </c>
      <c r="B908" s="4" t="s">
        <v>992</v>
      </c>
      <c r="C908" s="15" t="s">
        <v>20</v>
      </c>
      <c r="D908" s="29">
        <f>SUMIF(general!$C:$C,'control sheet'!$A:$A,general!$K:$K)</f>
        <v>0</v>
      </c>
      <c r="E908" s="5">
        <f>SUMIF(airport!C:C,'control sheet'!A:A,airport!K:K)</f>
        <v>0</v>
      </c>
      <c r="F908" s="5">
        <f>SUMIF(denarau!C:C,'control sheet'!A:A,denarau!K:K)</f>
        <v>0</v>
      </c>
      <c r="G908" s="98">
        <f>SUMIF(fijian!$C:$C,'control sheet'!$A:$A,fijian!$K:$K)</f>
        <v>0</v>
      </c>
      <c r="H908" s="5">
        <f>SUMIF(north!C:C,'control sheet'!A:A,north!K:K)</f>
        <v>0</v>
      </c>
      <c r="I908" s="5"/>
      <c r="J908" s="5"/>
      <c r="L908" s="6">
        <f t="shared" si="1464"/>
        <v>0</v>
      </c>
      <c r="N90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0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0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08" s="96">
        <f t="shared" si="1465"/>
        <v>0</v>
      </c>
      <c r="R90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0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08" s="6">
        <f t="shared" si="1466"/>
        <v>0</v>
      </c>
      <c r="AE908" s="7"/>
      <c r="AF908" s="6">
        <f t="shared" si="1467"/>
        <v>0</v>
      </c>
      <c r="AG908" s="6">
        <f t="shared" si="1468"/>
        <v>0</v>
      </c>
      <c r="AH908" s="6">
        <f t="shared" si="1469"/>
        <v>0</v>
      </c>
      <c r="AI908" s="6">
        <f t="shared" si="1470"/>
        <v>0</v>
      </c>
      <c r="AJ908" s="6">
        <f t="shared" si="1471"/>
        <v>0</v>
      </c>
      <c r="AK908" s="6">
        <f t="shared" si="1472"/>
        <v>0</v>
      </c>
      <c r="AL908" s="6"/>
      <c r="AM90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8" s="9" t="e">
        <f t="shared" si="1473"/>
        <v>#REF!</v>
      </c>
      <c r="BD908" s="9" t="e">
        <f t="shared" si="1474"/>
        <v>#REF!</v>
      </c>
      <c r="BE908" s="9" t="e">
        <f t="shared" si="1475"/>
        <v>#REF!</v>
      </c>
      <c r="BF908" s="9" t="e">
        <f t="shared" si="1476"/>
        <v>#REF!</v>
      </c>
      <c r="BG908" s="9" t="e">
        <f t="shared" si="1477"/>
        <v>#REF!</v>
      </c>
      <c r="BH908" s="9" t="e">
        <f t="shared" si="1478"/>
        <v>#REF!</v>
      </c>
      <c r="BI908" s="9" t="e">
        <f t="shared" si="1479"/>
        <v>#REF!</v>
      </c>
      <c r="BL908" s="10" t="e">
        <f>SUMIF([3]gfs0910a!#REF!,'[3]total hrs'!#REF!,[3]gfs0910a!#REF!)</f>
        <v>#REF!</v>
      </c>
      <c r="BM908" s="10" t="e">
        <f t="shared" si="1480"/>
        <v>#REF!</v>
      </c>
      <c r="BN908" s="10" t="e">
        <f>SUMIF([3]gfs0910a!#REF!,'[3]total hrs'!#REF!,[3]gfs0910a!#REF!)</f>
        <v>#REF!</v>
      </c>
      <c r="BO908" s="10" t="e">
        <f t="shared" si="1481"/>
        <v>#REF!</v>
      </c>
      <c r="BP908" s="10" t="e">
        <f>SUMIF([3]gfs0910a!#REF!,'[3]total hrs'!#REF!,[3]gfs0910a!#REF!)</f>
        <v>#REF!</v>
      </c>
      <c r="BQ908" s="10" t="e">
        <f t="shared" si="1482"/>
        <v>#REF!</v>
      </c>
      <c r="BR908" s="10" t="e">
        <f>SUMIF([3]gfs0910a!#REF!,'[3]total hrs'!#REF!,[3]gfs0910a!#REF!)</f>
        <v>#REF!</v>
      </c>
      <c r="BS908" s="10" t="e">
        <f t="shared" si="1483"/>
        <v>#REF!</v>
      </c>
      <c r="BT908" s="10" t="e">
        <f>SUMIF([3]gfs0910a!#REF!,'[3]total hrs'!#REF!,[3]gfs0910a!#REF!)</f>
        <v>#REF!</v>
      </c>
      <c r="BU908" s="10" t="e">
        <f t="shared" si="1484"/>
        <v>#REF!</v>
      </c>
      <c r="BV908" s="10" t="e">
        <f>SUMIF([3]gfs0910a!#REF!,'[3]total hrs'!#REF!,[3]gfs0910a!#REF!)</f>
        <v>#REF!</v>
      </c>
      <c r="BW908" s="10" t="e">
        <f t="shared" si="1485"/>
        <v>#REF!</v>
      </c>
    </row>
    <row r="909" spans="1:75" ht="21" customHeight="1" x14ac:dyDescent="0.25">
      <c r="A909" s="4">
        <v>53022</v>
      </c>
      <c r="B909" s="4" t="s">
        <v>993</v>
      </c>
      <c r="C909" s="15" t="s">
        <v>20</v>
      </c>
      <c r="D909" s="29">
        <f>SUMIF(general!$C:$C,'control sheet'!$A:$A,general!$K:$K)</f>
        <v>0</v>
      </c>
      <c r="E909" s="5">
        <f>SUMIF(airport!C:C,'control sheet'!A:A,airport!K:K)</f>
        <v>53</v>
      </c>
      <c r="F909" s="5">
        <f>SUMIF(denarau!C:C,'control sheet'!A:A,denarau!K:K)</f>
        <v>0</v>
      </c>
      <c r="G909" s="98">
        <f>SUMIF(fijian!$C:$C,'control sheet'!$A:$A,fijian!$K:$K)</f>
        <v>0</v>
      </c>
      <c r="H909" s="5">
        <f>SUMIF(north!C:C,'control sheet'!A:A,north!K:K)</f>
        <v>0</v>
      </c>
      <c r="I909" s="5"/>
      <c r="J909" s="5"/>
      <c r="L909" s="6">
        <f t="shared" si="1464"/>
        <v>53</v>
      </c>
      <c r="N90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48</v>
      </c>
      <c r="O90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4</v>
      </c>
      <c r="P90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1</v>
      </c>
      <c r="Q909" s="96">
        <f t="shared" si="1465"/>
        <v>0</v>
      </c>
      <c r="R90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10.600000000000001</v>
      </c>
      <c r="S90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6</v>
      </c>
      <c r="AD909" s="6">
        <f t="shared" si="1466"/>
        <v>53</v>
      </c>
      <c r="AE909" s="7"/>
      <c r="AF909" s="6">
        <f t="shared" si="1467"/>
        <v>48</v>
      </c>
      <c r="AG909" s="6">
        <f t="shared" si="1468"/>
        <v>4</v>
      </c>
      <c r="AH909" s="6">
        <f t="shared" si="1469"/>
        <v>1</v>
      </c>
      <c r="AI909" s="6">
        <f t="shared" si="1470"/>
        <v>0</v>
      </c>
      <c r="AJ909" s="6">
        <f t="shared" si="1471"/>
        <v>10.600000000000001</v>
      </c>
      <c r="AK909" s="6">
        <f t="shared" si="1472"/>
        <v>6</v>
      </c>
      <c r="AL909" s="6"/>
      <c r="AM90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0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0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0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0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0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0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09" s="9" t="e">
        <f t="shared" si="1473"/>
        <v>#REF!</v>
      </c>
      <c r="BD909" s="9" t="e">
        <f t="shared" si="1474"/>
        <v>#REF!</v>
      </c>
      <c r="BE909" s="9" t="e">
        <f t="shared" si="1475"/>
        <v>#REF!</v>
      </c>
      <c r="BF909" s="9" t="e">
        <f t="shared" si="1476"/>
        <v>#REF!</v>
      </c>
      <c r="BG909" s="9" t="e">
        <f t="shared" si="1477"/>
        <v>#REF!</v>
      </c>
      <c r="BH909" s="9" t="e">
        <f t="shared" si="1478"/>
        <v>#REF!</v>
      </c>
      <c r="BI909" s="9" t="e">
        <f t="shared" si="1479"/>
        <v>#REF!</v>
      </c>
      <c r="BL909" s="10" t="e">
        <f>SUMIF([3]gfs0910a!#REF!,'[3]total hrs'!#REF!,[3]gfs0910a!#REF!)</f>
        <v>#REF!</v>
      </c>
      <c r="BM909" s="10" t="e">
        <f t="shared" si="1480"/>
        <v>#REF!</v>
      </c>
      <c r="BN909" s="10" t="e">
        <f>SUMIF([3]gfs0910a!#REF!,'[3]total hrs'!#REF!,[3]gfs0910a!#REF!)</f>
        <v>#REF!</v>
      </c>
      <c r="BO909" s="10" t="e">
        <f t="shared" si="1481"/>
        <v>#REF!</v>
      </c>
      <c r="BP909" s="10" t="e">
        <f>SUMIF([3]gfs0910a!#REF!,'[3]total hrs'!#REF!,[3]gfs0910a!#REF!)</f>
        <v>#REF!</v>
      </c>
      <c r="BQ909" s="10" t="e">
        <f t="shared" si="1482"/>
        <v>#REF!</v>
      </c>
      <c r="BR909" s="10" t="e">
        <f>SUMIF([3]gfs0910a!#REF!,'[3]total hrs'!#REF!,[3]gfs0910a!#REF!)</f>
        <v>#REF!</v>
      </c>
      <c r="BS909" s="10" t="e">
        <f t="shared" si="1483"/>
        <v>#REF!</v>
      </c>
      <c r="BT909" s="10" t="e">
        <f>SUMIF([3]gfs0910a!#REF!,'[3]total hrs'!#REF!,[3]gfs0910a!#REF!)</f>
        <v>#REF!</v>
      </c>
      <c r="BU909" s="10" t="e">
        <f t="shared" si="1484"/>
        <v>#REF!</v>
      </c>
      <c r="BV909" s="10" t="e">
        <f>SUMIF([3]gfs0910a!#REF!,'[3]total hrs'!#REF!,[3]gfs0910a!#REF!)</f>
        <v>#REF!</v>
      </c>
      <c r="BW909" s="10" t="e">
        <f t="shared" si="1485"/>
        <v>#REF!</v>
      </c>
    </row>
    <row r="910" spans="1:75" ht="21" customHeight="1" x14ac:dyDescent="0.25">
      <c r="A910" s="4">
        <v>53023</v>
      </c>
      <c r="B910" s="4" t="s">
        <v>994</v>
      </c>
      <c r="C910" s="15" t="s">
        <v>20</v>
      </c>
      <c r="D910" s="29">
        <f>SUMIF(general!$C:$C,'control sheet'!$A:$A,general!$K:$K)</f>
        <v>0</v>
      </c>
      <c r="E910" s="5">
        <f>SUMIF(airport!C:C,'control sheet'!A:A,airport!K:K)</f>
        <v>0</v>
      </c>
      <c r="F910" s="5">
        <f>SUMIF(denarau!C:C,'control sheet'!A:A,denarau!K:K)</f>
        <v>0</v>
      </c>
      <c r="G910" s="98">
        <f>SUMIF(fijian!$C:$C,'control sheet'!$A:$A,fijian!$K:$K)</f>
        <v>0</v>
      </c>
      <c r="H910" s="5">
        <f>SUMIF(north!C:C,'control sheet'!A:A,north!K:K)</f>
        <v>0</v>
      </c>
      <c r="I910" s="5"/>
      <c r="J910" s="5"/>
      <c r="L910" s="6">
        <f t="shared" si="1464"/>
        <v>0</v>
      </c>
      <c r="N91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0" s="96">
        <f t="shared" si="1465"/>
        <v>0</v>
      </c>
      <c r="R91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0" s="6">
        <f t="shared" si="1466"/>
        <v>0</v>
      </c>
      <c r="AE910" s="7"/>
      <c r="AF910" s="6">
        <f t="shared" si="1467"/>
        <v>0</v>
      </c>
      <c r="AG910" s="6">
        <f t="shared" si="1468"/>
        <v>0</v>
      </c>
      <c r="AH910" s="6">
        <f t="shared" si="1469"/>
        <v>0</v>
      </c>
      <c r="AI910" s="6">
        <f t="shared" si="1470"/>
        <v>0</v>
      </c>
      <c r="AJ910" s="6">
        <f t="shared" si="1471"/>
        <v>0</v>
      </c>
      <c r="AK910" s="6">
        <f t="shared" si="1472"/>
        <v>0</v>
      </c>
      <c r="AL910" s="6"/>
      <c r="AM91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0" s="9" t="e">
        <f t="shared" si="1473"/>
        <v>#REF!</v>
      </c>
      <c r="BD910" s="9" t="e">
        <f t="shared" si="1474"/>
        <v>#REF!</v>
      </c>
      <c r="BE910" s="9" t="e">
        <f t="shared" si="1475"/>
        <v>#REF!</v>
      </c>
      <c r="BF910" s="9" t="e">
        <f t="shared" si="1476"/>
        <v>#REF!</v>
      </c>
      <c r="BG910" s="9" t="e">
        <f t="shared" si="1477"/>
        <v>#REF!</v>
      </c>
      <c r="BH910" s="9" t="e">
        <f t="shared" si="1478"/>
        <v>#REF!</v>
      </c>
      <c r="BI910" s="9" t="e">
        <f t="shared" si="1479"/>
        <v>#REF!</v>
      </c>
      <c r="BL910" s="10" t="e">
        <f>SUMIF([3]gfs0910a!#REF!,'[3]total hrs'!#REF!,[3]gfs0910a!#REF!)</f>
        <v>#REF!</v>
      </c>
      <c r="BM910" s="10" t="e">
        <f t="shared" si="1480"/>
        <v>#REF!</v>
      </c>
      <c r="BN910" s="10" t="e">
        <f>SUMIF([3]gfs0910a!#REF!,'[3]total hrs'!#REF!,[3]gfs0910a!#REF!)</f>
        <v>#REF!</v>
      </c>
      <c r="BO910" s="10" t="e">
        <f t="shared" si="1481"/>
        <v>#REF!</v>
      </c>
      <c r="BP910" s="10" t="e">
        <f>SUMIF([3]gfs0910a!#REF!,'[3]total hrs'!#REF!,[3]gfs0910a!#REF!)</f>
        <v>#REF!</v>
      </c>
      <c r="BQ910" s="10" t="e">
        <f t="shared" si="1482"/>
        <v>#REF!</v>
      </c>
      <c r="BR910" s="10" t="e">
        <f>SUMIF([3]gfs0910a!#REF!,'[3]total hrs'!#REF!,[3]gfs0910a!#REF!)</f>
        <v>#REF!</v>
      </c>
      <c r="BS910" s="10" t="e">
        <f t="shared" si="1483"/>
        <v>#REF!</v>
      </c>
      <c r="BT910" s="10" t="e">
        <f>SUMIF([3]gfs0910a!#REF!,'[3]total hrs'!#REF!,[3]gfs0910a!#REF!)</f>
        <v>#REF!</v>
      </c>
      <c r="BU910" s="10" t="e">
        <f t="shared" si="1484"/>
        <v>#REF!</v>
      </c>
      <c r="BV910" s="10" t="e">
        <f>SUMIF([3]gfs0910a!#REF!,'[3]total hrs'!#REF!,[3]gfs0910a!#REF!)</f>
        <v>#REF!</v>
      </c>
      <c r="BW910" s="10" t="e">
        <f t="shared" si="1485"/>
        <v>#REF!</v>
      </c>
    </row>
    <row r="911" spans="1:75" ht="21" customHeight="1" x14ac:dyDescent="0.25">
      <c r="A911" s="4">
        <v>53024</v>
      </c>
      <c r="B911" s="4" t="s">
        <v>995</v>
      </c>
      <c r="C911" s="15" t="s">
        <v>20</v>
      </c>
      <c r="D911" s="29">
        <f>SUMIF(general!$C:$C,'control sheet'!$A:$A,general!$K:$K)</f>
        <v>0</v>
      </c>
      <c r="E911" s="5">
        <f>SUMIF(airport!C:C,'control sheet'!A:A,airport!K:K)</f>
        <v>0</v>
      </c>
      <c r="F911" s="5">
        <f>SUMIF(denarau!C:C,'control sheet'!A:A,denarau!K:K)</f>
        <v>0</v>
      </c>
      <c r="G911" s="98">
        <f>SUMIF(fijian!$C:$C,'control sheet'!$A:$A,fijian!$K:$K)</f>
        <v>0</v>
      </c>
      <c r="H911" s="5">
        <f>SUMIF(north!C:C,'control sheet'!A:A,north!K:K)</f>
        <v>0</v>
      </c>
      <c r="I911" s="5"/>
      <c r="J911" s="5"/>
      <c r="L911" s="6">
        <f t="shared" si="1464"/>
        <v>0</v>
      </c>
      <c r="N91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1" s="96">
        <f t="shared" si="1465"/>
        <v>0</v>
      </c>
      <c r="R91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1" s="6">
        <f t="shared" si="1466"/>
        <v>0</v>
      </c>
      <c r="AE911" s="7"/>
      <c r="AF911" s="6">
        <f t="shared" si="1467"/>
        <v>0</v>
      </c>
      <c r="AG911" s="6">
        <f t="shared" si="1468"/>
        <v>0</v>
      </c>
      <c r="AH911" s="6">
        <f t="shared" si="1469"/>
        <v>0</v>
      </c>
      <c r="AI911" s="6">
        <f t="shared" si="1470"/>
        <v>0</v>
      </c>
      <c r="AJ911" s="6">
        <f t="shared" si="1471"/>
        <v>0</v>
      </c>
      <c r="AK911" s="6">
        <f t="shared" si="1472"/>
        <v>0</v>
      </c>
      <c r="AL911" s="6"/>
      <c r="AM91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1" s="9" t="e">
        <f t="shared" si="1473"/>
        <v>#REF!</v>
      </c>
      <c r="BD911" s="9" t="e">
        <f t="shared" si="1474"/>
        <v>#REF!</v>
      </c>
      <c r="BE911" s="9" t="e">
        <f t="shared" si="1475"/>
        <v>#REF!</v>
      </c>
      <c r="BF911" s="9" t="e">
        <f t="shared" si="1476"/>
        <v>#REF!</v>
      </c>
      <c r="BG911" s="9" t="e">
        <f t="shared" si="1477"/>
        <v>#REF!</v>
      </c>
      <c r="BH911" s="9" t="e">
        <f t="shared" si="1478"/>
        <v>#REF!</v>
      </c>
      <c r="BI911" s="9" t="e">
        <f t="shared" si="1479"/>
        <v>#REF!</v>
      </c>
      <c r="BL911" s="10" t="e">
        <f>SUMIF([3]gfs0910a!#REF!,'[3]total hrs'!#REF!,[3]gfs0910a!#REF!)</f>
        <v>#REF!</v>
      </c>
      <c r="BM911" s="10" t="e">
        <f t="shared" si="1480"/>
        <v>#REF!</v>
      </c>
      <c r="BN911" s="10" t="e">
        <f>SUMIF([3]gfs0910a!#REF!,'[3]total hrs'!#REF!,[3]gfs0910a!#REF!)</f>
        <v>#REF!</v>
      </c>
      <c r="BO911" s="10" t="e">
        <f t="shared" si="1481"/>
        <v>#REF!</v>
      </c>
      <c r="BP911" s="10" t="e">
        <f>SUMIF([3]gfs0910a!#REF!,'[3]total hrs'!#REF!,[3]gfs0910a!#REF!)</f>
        <v>#REF!</v>
      </c>
      <c r="BQ911" s="10" t="e">
        <f t="shared" si="1482"/>
        <v>#REF!</v>
      </c>
      <c r="BR911" s="10" t="e">
        <f>SUMIF([3]gfs0910a!#REF!,'[3]total hrs'!#REF!,[3]gfs0910a!#REF!)</f>
        <v>#REF!</v>
      </c>
      <c r="BS911" s="10" t="e">
        <f t="shared" si="1483"/>
        <v>#REF!</v>
      </c>
      <c r="BT911" s="10" t="e">
        <f>SUMIF([3]gfs0910a!#REF!,'[3]total hrs'!#REF!,[3]gfs0910a!#REF!)</f>
        <v>#REF!</v>
      </c>
      <c r="BU911" s="10" t="e">
        <f t="shared" si="1484"/>
        <v>#REF!</v>
      </c>
      <c r="BV911" s="10" t="e">
        <f>SUMIF([3]gfs0910a!#REF!,'[3]total hrs'!#REF!,[3]gfs0910a!#REF!)</f>
        <v>#REF!</v>
      </c>
      <c r="BW911" s="10" t="e">
        <f t="shared" si="1485"/>
        <v>#REF!</v>
      </c>
    </row>
    <row r="912" spans="1:75" ht="21" customHeight="1" x14ac:dyDescent="0.25">
      <c r="A912" s="4">
        <v>53025</v>
      </c>
      <c r="B912" s="4" t="s">
        <v>1001</v>
      </c>
      <c r="C912" s="15" t="s">
        <v>20</v>
      </c>
      <c r="D912" s="29">
        <f>SUMIF(general!$C:$C,'control sheet'!$A:$A,general!$K:$K)</f>
        <v>0</v>
      </c>
      <c r="E912" s="5">
        <f>SUMIF(airport!C:C,'control sheet'!A:A,airport!K:K)</f>
        <v>0</v>
      </c>
      <c r="F912" s="5">
        <f>SUMIF(denarau!C:C,'control sheet'!A:A,denarau!K:K)</f>
        <v>0</v>
      </c>
      <c r="G912" s="98">
        <f>SUMIF(fijian!$C:$C,'control sheet'!$A:$A,fijian!$K:$K)</f>
        <v>0</v>
      </c>
      <c r="H912" s="5">
        <f>SUMIF(north!C:C,'control sheet'!A:A,north!K:K)</f>
        <v>0</v>
      </c>
      <c r="I912" s="5"/>
      <c r="J912" s="5"/>
      <c r="L912" s="6">
        <f t="shared" si="1464"/>
        <v>0</v>
      </c>
      <c r="N91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2" s="96">
        <f t="shared" si="1465"/>
        <v>0</v>
      </c>
      <c r="R91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2" s="6">
        <f t="shared" si="1466"/>
        <v>0</v>
      </c>
      <c r="AE912" s="7"/>
      <c r="AF912" s="6">
        <f t="shared" si="1467"/>
        <v>0</v>
      </c>
      <c r="AG912" s="6">
        <f t="shared" si="1468"/>
        <v>0</v>
      </c>
      <c r="AH912" s="6">
        <f t="shared" si="1469"/>
        <v>0</v>
      </c>
      <c r="AI912" s="6">
        <f t="shared" si="1470"/>
        <v>0</v>
      </c>
      <c r="AJ912" s="6">
        <f t="shared" si="1471"/>
        <v>0</v>
      </c>
      <c r="AK912" s="6">
        <f t="shared" si="1472"/>
        <v>0</v>
      </c>
      <c r="AL912" s="6"/>
      <c r="AM91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2" s="9" t="e">
        <f t="shared" si="1473"/>
        <v>#REF!</v>
      </c>
      <c r="BD912" s="9" t="e">
        <f t="shared" si="1474"/>
        <v>#REF!</v>
      </c>
      <c r="BE912" s="9" t="e">
        <f t="shared" si="1475"/>
        <v>#REF!</v>
      </c>
      <c r="BF912" s="9" t="e">
        <f t="shared" si="1476"/>
        <v>#REF!</v>
      </c>
      <c r="BG912" s="9" t="e">
        <f t="shared" si="1477"/>
        <v>#REF!</v>
      </c>
      <c r="BH912" s="9" t="e">
        <f t="shared" si="1478"/>
        <v>#REF!</v>
      </c>
      <c r="BI912" s="9" t="e">
        <f t="shared" si="1479"/>
        <v>#REF!</v>
      </c>
      <c r="BL912" s="10" t="e">
        <f>SUMIF([3]gfs0910a!#REF!,'[3]total hrs'!#REF!,[3]gfs0910a!#REF!)</f>
        <v>#REF!</v>
      </c>
      <c r="BM912" s="10" t="e">
        <f t="shared" si="1480"/>
        <v>#REF!</v>
      </c>
      <c r="BN912" s="10" t="e">
        <f>SUMIF([3]gfs0910a!#REF!,'[3]total hrs'!#REF!,[3]gfs0910a!#REF!)</f>
        <v>#REF!</v>
      </c>
      <c r="BO912" s="10" t="e">
        <f t="shared" si="1481"/>
        <v>#REF!</v>
      </c>
      <c r="BP912" s="10" t="e">
        <f>SUMIF([3]gfs0910a!#REF!,'[3]total hrs'!#REF!,[3]gfs0910a!#REF!)</f>
        <v>#REF!</v>
      </c>
      <c r="BQ912" s="10" t="e">
        <f t="shared" si="1482"/>
        <v>#REF!</v>
      </c>
      <c r="BR912" s="10" t="e">
        <f>SUMIF([3]gfs0910a!#REF!,'[3]total hrs'!#REF!,[3]gfs0910a!#REF!)</f>
        <v>#REF!</v>
      </c>
      <c r="BS912" s="10" t="e">
        <f t="shared" si="1483"/>
        <v>#REF!</v>
      </c>
      <c r="BT912" s="10" t="e">
        <f>SUMIF([3]gfs0910a!#REF!,'[3]total hrs'!#REF!,[3]gfs0910a!#REF!)</f>
        <v>#REF!</v>
      </c>
      <c r="BU912" s="10" t="e">
        <f t="shared" si="1484"/>
        <v>#REF!</v>
      </c>
      <c r="BV912" s="10" t="e">
        <f>SUMIF([3]gfs0910a!#REF!,'[3]total hrs'!#REF!,[3]gfs0910a!#REF!)</f>
        <v>#REF!</v>
      </c>
      <c r="BW912" s="10" t="e">
        <f t="shared" si="1485"/>
        <v>#REF!</v>
      </c>
    </row>
    <row r="913" spans="1:75" ht="21" customHeight="1" x14ac:dyDescent="0.25">
      <c r="A913" s="4">
        <v>53026</v>
      </c>
      <c r="B913" s="4" t="s">
        <v>996</v>
      </c>
      <c r="C913" s="15" t="s">
        <v>20</v>
      </c>
      <c r="D913" s="29">
        <f>SUMIF(general!$C:$C,'control sheet'!$A:$A,general!$K:$K)</f>
        <v>0</v>
      </c>
      <c r="E913" s="5">
        <f>SUMIF(airport!C:C,'control sheet'!A:A,airport!K:K)</f>
        <v>0</v>
      </c>
      <c r="F913" s="5">
        <f>SUMIF(denarau!C:C,'control sheet'!A:A,denarau!K:K)</f>
        <v>0</v>
      </c>
      <c r="G913" s="98">
        <f>SUMIF(fijian!$C:$C,'control sheet'!$A:$A,fijian!$K:$K)</f>
        <v>0</v>
      </c>
      <c r="H913" s="5">
        <f>SUMIF(north!C:C,'control sheet'!A:A,north!K:K)</f>
        <v>0</v>
      </c>
      <c r="I913" s="5"/>
      <c r="J913" s="5"/>
      <c r="L913" s="6">
        <f t="shared" ref="L913:L948" si="1488">SUM(D913:J913)</f>
        <v>0</v>
      </c>
      <c r="N91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3" s="96">
        <f t="shared" ref="Q913:Q948" si="1489">SUM(N913:P913)-L913</f>
        <v>0</v>
      </c>
      <c r="R91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3" s="6">
        <f t="shared" ref="AD913:AD948" si="1490">+L913-U913</f>
        <v>0</v>
      </c>
      <c r="AE913" s="7"/>
      <c r="AF913" s="6">
        <f t="shared" ref="AF913:AF955" si="1491">+N913-W913</f>
        <v>0</v>
      </c>
      <c r="AG913" s="6">
        <f t="shared" ref="AG913:AG955" si="1492">+O913-X913</f>
        <v>0</v>
      </c>
      <c r="AH913" s="6">
        <f t="shared" ref="AH913:AH955" si="1493">+P913-Y913</f>
        <v>0</v>
      </c>
      <c r="AI913" s="6">
        <f t="shared" ref="AI913:AI955" si="1494">+Q913-Z913</f>
        <v>0</v>
      </c>
      <c r="AJ913" s="6">
        <f t="shared" ref="AJ913:AJ955" si="1495">+R913-AA913</f>
        <v>0</v>
      </c>
      <c r="AK913" s="6">
        <f t="shared" ref="AK913:AK955" si="1496">+S913-AB913</f>
        <v>0</v>
      </c>
      <c r="AL913" s="6"/>
      <c r="AM91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3" s="9" t="e">
        <f t="shared" ref="BC913:BC955" si="1497">+AM913-AU913</f>
        <v>#REF!</v>
      </c>
      <c r="BD913" s="9" t="e">
        <f t="shared" ref="BD913:BD955" si="1498">+AN913-AV913</f>
        <v>#REF!</v>
      </c>
      <c r="BE913" s="9" t="e">
        <f t="shared" ref="BE913:BE955" si="1499">+AO913-AW913</f>
        <v>#REF!</v>
      </c>
      <c r="BF913" s="9" t="e">
        <f t="shared" ref="BF913:BF955" si="1500">+AP913-AX913</f>
        <v>#REF!</v>
      </c>
      <c r="BG913" s="9" t="e">
        <f t="shared" ref="BG913:BG955" si="1501">+AQ913-AY913</f>
        <v>#REF!</v>
      </c>
      <c r="BH913" s="9" t="e">
        <f t="shared" ref="BH913:BH955" si="1502">+AR913-AZ913</f>
        <v>#REF!</v>
      </c>
      <c r="BI913" s="9" t="e">
        <f t="shared" ref="BI913:BI955" si="1503">+AS913-BA913</f>
        <v>#REF!</v>
      </c>
      <c r="BL913" s="10" t="e">
        <f>SUMIF([3]gfs0910a!#REF!,'[3]total hrs'!#REF!,[3]gfs0910a!#REF!)</f>
        <v>#REF!</v>
      </c>
      <c r="BM913" s="10" t="e">
        <f t="shared" ref="BM913:BM955" si="1504">+BL913-L913</f>
        <v>#REF!</v>
      </c>
      <c r="BN913" s="10" t="e">
        <f>SUMIF([3]gfs0910a!#REF!,'[3]total hrs'!#REF!,[3]gfs0910a!#REF!)</f>
        <v>#REF!</v>
      </c>
      <c r="BO913" s="10" t="e">
        <f t="shared" ref="BO913:BO955" si="1505">+BN913-N913</f>
        <v>#REF!</v>
      </c>
      <c r="BP913" s="10" t="e">
        <f>SUMIF([3]gfs0910a!#REF!,'[3]total hrs'!#REF!,[3]gfs0910a!#REF!)</f>
        <v>#REF!</v>
      </c>
      <c r="BQ913" s="10" t="e">
        <f t="shared" ref="BQ913:BQ955" si="1506">+BP913-O913</f>
        <v>#REF!</v>
      </c>
      <c r="BR913" s="10" t="e">
        <f>SUMIF([3]gfs0910a!#REF!,'[3]total hrs'!#REF!,[3]gfs0910a!#REF!)</f>
        <v>#REF!</v>
      </c>
      <c r="BS913" s="10" t="e">
        <f t="shared" ref="BS913:BS955" si="1507">+BR913-P913</f>
        <v>#REF!</v>
      </c>
      <c r="BT913" s="10" t="e">
        <f>SUMIF([3]gfs0910a!#REF!,'[3]total hrs'!#REF!,[3]gfs0910a!#REF!)</f>
        <v>#REF!</v>
      </c>
      <c r="BU913" s="10" t="e">
        <f t="shared" ref="BU913:BU955" si="1508">+BT913-R913</f>
        <v>#REF!</v>
      </c>
      <c r="BV913" s="10" t="e">
        <f>SUMIF([3]gfs0910a!#REF!,'[3]total hrs'!#REF!,[3]gfs0910a!#REF!)</f>
        <v>#REF!</v>
      </c>
      <c r="BW913" s="10" t="e">
        <f t="shared" ref="BW913:BW955" si="1509">+BV913-S913</f>
        <v>#REF!</v>
      </c>
    </row>
    <row r="914" spans="1:75" ht="21" customHeight="1" x14ac:dyDescent="0.25">
      <c r="A914" s="4">
        <v>53027</v>
      </c>
      <c r="B914" s="4" t="s">
        <v>997</v>
      </c>
      <c r="C914" s="15" t="s">
        <v>20</v>
      </c>
      <c r="D914" s="29">
        <f>SUMIF(general!$C:$C,'control sheet'!$A:$A,general!$K:$K)</f>
        <v>0</v>
      </c>
      <c r="E914" s="5">
        <f>SUMIF(airport!C:C,'control sheet'!A:A,airport!K:K)</f>
        <v>0</v>
      </c>
      <c r="F914" s="5">
        <f>SUMIF(denarau!C:C,'control sheet'!A:A,denarau!K:K)</f>
        <v>0</v>
      </c>
      <c r="G914" s="98">
        <f>SUMIF(fijian!$C:$C,'control sheet'!$A:$A,fijian!$K:$K)</f>
        <v>0</v>
      </c>
      <c r="H914" s="5">
        <f>SUMIF(north!C:C,'control sheet'!A:A,north!K:K)</f>
        <v>0</v>
      </c>
      <c r="I914" s="5"/>
      <c r="J914" s="5"/>
      <c r="L914" s="6">
        <f>SUM(D914:J914)</f>
        <v>0</v>
      </c>
      <c r="N91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4" s="96">
        <f>SUM(N914:P914)-L914</f>
        <v>0</v>
      </c>
      <c r="R91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4" s="6">
        <f>+L914-U914</f>
        <v>0</v>
      </c>
      <c r="AE914" s="7"/>
      <c r="AF914" s="6">
        <f t="shared" ref="AF914:AK939" si="1510">+N914-W914</f>
        <v>0</v>
      </c>
      <c r="AG914" s="6">
        <f t="shared" si="1510"/>
        <v>0</v>
      </c>
      <c r="AH914" s="6">
        <f t="shared" si="1510"/>
        <v>0</v>
      </c>
      <c r="AI914" s="6">
        <f t="shared" si="1510"/>
        <v>0</v>
      </c>
      <c r="AJ914" s="6">
        <f t="shared" si="1510"/>
        <v>0</v>
      </c>
      <c r="AK914" s="6">
        <f t="shared" si="1510"/>
        <v>0</v>
      </c>
      <c r="AL914" s="6"/>
      <c r="AM91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4" s="9" t="e">
        <f t="shared" ref="BC914:BI939" si="1511">+AM914-AU914</f>
        <v>#REF!</v>
      </c>
      <c r="BD914" s="9" t="e">
        <f t="shared" si="1511"/>
        <v>#REF!</v>
      </c>
      <c r="BE914" s="9" t="e">
        <f t="shared" si="1511"/>
        <v>#REF!</v>
      </c>
      <c r="BF914" s="9" t="e">
        <f t="shared" si="1511"/>
        <v>#REF!</v>
      </c>
      <c r="BG914" s="9" t="e">
        <f t="shared" si="1511"/>
        <v>#REF!</v>
      </c>
      <c r="BH914" s="9" t="e">
        <f t="shared" si="1511"/>
        <v>#REF!</v>
      </c>
      <c r="BI914" s="9" t="e">
        <f t="shared" si="1511"/>
        <v>#REF!</v>
      </c>
      <c r="BL914" s="10" t="e">
        <f>SUMIF([3]gfs0910a!#REF!,'[3]total hrs'!#REF!,[3]gfs0910a!#REF!)</f>
        <v>#REF!</v>
      </c>
      <c r="BM914" s="10" t="e">
        <f>+BL914-L914</f>
        <v>#REF!</v>
      </c>
      <c r="BN914" s="10" t="e">
        <f>SUMIF([3]gfs0910a!#REF!,'[3]total hrs'!#REF!,[3]gfs0910a!#REF!)</f>
        <v>#REF!</v>
      </c>
      <c r="BO914" s="10" t="e">
        <f>+BN914-N914</f>
        <v>#REF!</v>
      </c>
      <c r="BP914" s="10" t="e">
        <f>SUMIF([3]gfs0910a!#REF!,'[3]total hrs'!#REF!,[3]gfs0910a!#REF!)</f>
        <v>#REF!</v>
      </c>
      <c r="BQ914" s="10" t="e">
        <f>+BP914-O914</f>
        <v>#REF!</v>
      </c>
      <c r="BR914" s="10" t="e">
        <f>SUMIF([3]gfs0910a!#REF!,'[3]total hrs'!#REF!,[3]gfs0910a!#REF!)</f>
        <v>#REF!</v>
      </c>
      <c r="BS914" s="10" t="e">
        <f>+BR914-P914</f>
        <v>#REF!</v>
      </c>
      <c r="BT914" s="10" t="e">
        <f>SUMIF([3]gfs0910a!#REF!,'[3]total hrs'!#REF!,[3]gfs0910a!#REF!)</f>
        <v>#REF!</v>
      </c>
      <c r="BU914" s="10" t="e">
        <f>+BT914-R914</f>
        <v>#REF!</v>
      </c>
      <c r="BV914" s="10" t="e">
        <f>SUMIF([3]gfs0910a!#REF!,'[3]total hrs'!#REF!,[3]gfs0910a!#REF!)</f>
        <v>#REF!</v>
      </c>
      <c r="BW914" s="10" t="e">
        <f>+BV914-S914</f>
        <v>#REF!</v>
      </c>
    </row>
    <row r="915" spans="1:75" ht="21" customHeight="1" x14ac:dyDescent="0.25">
      <c r="A915" s="4">
        <v>53028</v>
      </c>
      <c r="B915" s="4" t="s">
        <v>1003</v>
      </c>
      <c r="C915" s="15" t="s">
        <v>20</v>
      </c>
      <c r="D915" s="29">
        <f>SUMIF(general!$C:$C,'control sheet'!$A:$A,general!$K:$K)</f>
        <v>0</v>
      </c>
      <c r="E915" s="5">
        <f>SUMIF(airport!C:C,'control sheet'!A:A,airport!K:K)</f>
        <v>0</v>
      </c>
      <c r="F915" s="5">
        <f>SUMIF(denarau!C:C,'control sheet'!A:A,denarau!K:K)</f>
        <v>0</v>
      </c>
      <c r="G915" s="98">
        <f>SUMIF(fijian!$C:$C,'control sheet'!$A:$A,fijian!$K:$K)</f>
        <v>0</v>
      </c>
      <c r="H915" s="5">
        <f>SUMIF(north!C:C,'control sheet'!A:A,north!K:K)</f>
        <v>0</v>
      </c>
      <c r="I915" s="5"/>
      <c r="J915" s="5"/>
      <c r="L915" s="6">
        <f>SUM(D915:J915)</f>
        <v>0</v>
      </c>
      <c r="N91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5" s="96">
        <f>SUM(N915:P915)-L915</f>
        <v>0</v>
      </c>
      <c r="R91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5" s="6">
        <f>+L915-U915</f>
        <v>0</v>
      </c>
      <c r="AE915" s="7"/>
      <c r="AF915" s="6">
        <f t="shared" si="1510"/>
        <v>0</v>
      </c>
      <c r="AG915" s="6">
        <f t="shared" si="1510"/>
        <v>0</v>
      </c>
      <c r="AH915" s="6">
        <f t="shared" si="1510"/>
        <v>0</v>
      </c>
      <c r="AI915" s="6">
        <f t="shared" si="1510"/>
        <v>0</v>
      </c>
      <c r="AJ915" s="6">
        <f t="shared" si="1510"/>
        <v>0</v>
      </c>
      <c r="AK915" s="6">
        <f t="shared" si="1510"/>
        <v>0</v>
      </c>
      <c r="AL915" s="6"/>
      <c r="AM91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5" s="9" t="e">
        <f t="shared" si="1511"/>
        <v>#REF!</v>
      </c>
      <c r="BD915" s="9" t="e">
        <f t="shared" si="1511"/>
        <v>#REF!</v>
      </c>
      <c r="BE915" s="9" t="e">
        <f t="shared" si="1511"/>
        <v>#REF!</v>
      </c>
      <c r="BF915" s="9" t="e">
        <f t="shared" si="1511"/>
        <v>#REF!</v>
      </c>
      <c r="BG915" s="9" t="e">
        <f t="shared" si="1511"/>
        <v>#REF!</v>
      </c>
      <c r="BH915" s="9" t="e">
        <f t="shared" si="1511"/>
        <v>#REF!</v>
      </c>
      <c r="BI915" s="9" t="e">
        <f t="shared" si="1511"/>
        <v>#REF!</v>
      </c>
      <c r="BL915" s="10" t="e">
        <f>SUMIF([3]gfs0910a!#REF!,'[3]total hrs'!#REF!,[3]gfs0910a!#REF!)</f>
        <v>#REF!</v>
      </c>
      <c r="BM915" s="10" t="e">
        <f>+BL915-L915</f>
        <v>#REF!</v>
      </c>
      <c r="BN915" s="10" t="e">
        <f>SUMIF([3]gfs0910a!#REF!,'[3]total hrs'!#REF!,[3]gfs0910a!#REF!)</f>
        <v>#REF!</v>
      </c>
      <c r="BO915" s="10" t="e">
        <f>+BN915-N915</f>
        <v>#REF!</v>
      </c>
      <c r="BP915" s="10" t="e">
        <f>SUMIF([3]gfs0910a!#REF!,'[3]total hrs'!#REF!,[3]gfs0910a!#REF!)</f>
        <v>#REF!</v>
      </c>
      <c r="BQ915" s="10" t="e">
        <f>+BP915-O915</f>
        <v>#REF!</v>
      </c>
      <c r="BR915" s="10" t="e">
        <f>SUMIF([3]gfs0910a!#REF!,'[3]total hrs'!#REF!,[3]gfs0910a!#REF!)</f>
        <v>#REF!</v>
      </c>
      <c r="BS915" s="10" t="e">
        <f>+BR915-P915</f>
        <v>#REF!</v>
      </c>
      <c r="BT915" s="10" t="e">
        <f>SUMIF([3]gfs0910a!#REF!,'[3]total hrs'!#REF!,[3]gfs0910a!#REF!)</f>
        <v>#REF!</v>
      </c>
      <c r="BU915" s="10" t="e">
        <f>+BT915-R915</f>
        <v>#REF!</v>
      </c>
      <c r="BV915" s="10" t="e">
        <f>SUMIF([3]gfs0910a!#REF!,'[3]total hrs'!#REF!,[3]gfs0910a!#REF!)</f>
        <v>#REF!</v>
      </c>
      <c r="BW915" s="10" t="e">
        <f>+BV915-S915</f>
        <v>#REF!</v>
      </c>
    </row>
    <row r="916" spans="1:75" ht="21" customHeight="1" x14ac:dyDescent="0.25">
      <c r="A916" s="4">
        <v>53029</v>
      </c>
      <c r="B916" s="4" t="s">
        <v>1004</v>
      </c>
      <c r="C916" s="15" t="s">
        <v>20</v>
      </c>
      <c r="D916" s="29">
        <f>SUMIF(general!$C:$C,'control sheet'!$A:$A,general!$K:$K)</f>
        <v>0</v>
      </c>
      <c r="E916" s="5">
        <f>SUMIF(airport!C:C,'control sheet'!A:A,airport!K:K)</f>
        <v>0</v>
      </c>
      <c r="F916" s="5">
        <f>SUMIF(denarau!C:C,'control sheet'!A:A,denarau!K:K)</f>
        <v>0</v>
      </c>
      <c r="G916" s="98">
        <f>SUMIF(fijian!$C:$C,'control sheet'!$A:$A,fijian!$K:$K)</f>
        <v>0</v>
      </c>
      <c r="H916" s="5">
        <f>SUMIF(north!C:C,'control sheet'!A:A,north!K:K)</f>
        <v>0</v>
      </c>
      <c r="I916" s="5"/>
      <c r="J916" s="5"/>
      <c r="L916" s="6">
        <f>SUM(D916:J916)</f>
        <v>0</v>
      </c>
      <c r="N91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6" s="96">
        <f>SUM(N916:P916)-L916</f>
        <v>0</v>
      </c>
      <c r="R91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6" s="6">
        <f>+L916-U916</f>
        <v>0</v>
      </c>
      <c r="AE916" s="7"/>
      <c r="AF916" s="6">
        <f t="shared" si="1510"/>
        <v>0</v>
      </c>
      <c r="AG916" s="6">
        <f t="shared" si="1510"/>
        <v>0</v>
      </c>
      <c r="AH916" s="6">
        <f t="shared" si="1510"/>
        <v>0</v>
      </c>
      <c r="AI916" s="6">
        <f t="shared" si="1510"/>
        <v>0</v>
      </c>
      <c r="AJ916" s="6">
        <f t="shared" si="1510"/>
        <v>0</v>
      </c>
      <c r="AK916" s="6">
        <f t="shared" si="1510"/>
        <v>0</v>
      </c>
      <c r="AL916" s="6"/>
      <c r="AM91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6" s="9" t="e">
        <f t="shared" si="1511"/>
        <v>#REF!</v>
      </c>
      <c r="BD916" s="9" t="e">
        <f t="shared" si="1511"/>
        <v>#REF!</v>
      </c>
      <c r="BE916" s="9" t="e">
        <f t="shared" si="1511"/>
        <v>#REF!</v>
      </c>
      <c r="BF916" s="9" t="e">
        <f t="shared" si="1511"/>
        <v>#REF!</v>
      </c>
      <c r="BG916" s="9" t="e">
        <f t="shared" si="1511"/>
        <v>#REF!</v>
      </c>
      <c r="BH916" s="9" t="e">
        <f t="shared" si="1511"/>
        <v>#REF!</v>
      </c>
      <c r="BI916" s="9" t="e">
        <f t="shared" si="1511"/>
        <v>#REF!</v>
      </c>
      <c r="BL916" s="10" t="e">
        <f>SUMIF([3]gfs0910a!#REF!,'[3]total hrs'!#REF!,[3]gfs0910a!#REF!)</f>
        <v>#REF!</v>
      </c>
      <c r="BM916" s="10" t="e">
        <f>+BL916-L916</f>
        <v>#REF!</v>
      </c>
      <c r="BN916" s="10" t="e">
        <f>SUMIF([3]gfs0910a!#REF!,'[3]total hrs'!#REF!,[3]gfs0910a!#REF!)</f>
        <v>#REF!</v>
      </c>
      <c r="BO916" s="10" t="e">
        <f>+BN916-N916</f>
        <v>#REF!</v>
      </c>
      <c r="BP916" s="10" t="e">
        <f>SUMIF([3]gfs0910a!#REF!,'[3]total hrs'!#REF!,[3]gfs0910a!#REF!)</f>
        <v>#REF!</v>
      </c>
      <c r="BQ916" s="10" t="e">
        <f>+BP916-O916</f>
        <v>#REF!</v>
      </c>
      <c r="BR916" s="10" t="e">
        <f>SUMIF([3]gfs0910a!#REF!,'[3]total hrs'!#REF!,[3]gfs0910a!#REF!)</f>
        <v>#REF!</v>
      </c>
      <c r="BS916" s="10" t="e">
        <f>+BR916-P916</f>
        <v>#REF!</v>
      </c>
      <c r="BT916" s="10" t="e">
        <f>SUMIF([3]gfs0910a!#REF!,'[3]total hrs'!#REF!,[3]gfs0910a!#REF!)</f>
        <v>#REF!</v>
      </c>
      <c r="BU916" s="10" t="e">
        <f>+BT916-R916</f>
        <v>#REF!</v>
      </c>
      <c r="BV916" s="10" t="e">
        <f>SUMIF([3]gfs0910a!#REF!,'[3]total hrs'!#REF!,[3]gfs0910a!#REF!)</f>
        <v>#REF!</v>
      </c>
      <c r="BW916" s="10" t="e">
        <f>+BV916-S916</f>
        <v>#REF!</v>
      </c>
    </row>
    <row r="917" spans="1:75" ht="21" customHeight="1" x14ac:dyDescent="0.25">
      <c r="A917" s="4">
        <v>53030</v>
      </c>
      <c r="B917" s="4" t="s">
        <v>1005</v>
      </c>
      <c r="C917" s="15" t="s">
        <v>20</v>
      </c>
      <c r="D917" s="29">
        <f>SUMIF(general!$C:$C,'control sheet'!$A:$A,general!$K:$K)</f>
        <v>0</v>
      </c>
      <c r="E917" s="5">
        <f>SUMIF(airport!C:C,'control sheet'!A:A,airport!K:K)</f>
        <v>0</v>
      </c>
      <c r="F917" s="5">
        <f>SUMIF(denarau!C:C,'control sheet'!A:A,denarau!K:K)</f>
        <v>0</v>
      </c>
      <c r="G917" s="98">
        <f>SUMIF(fijian!$C:$C,'control sheet'!$A:$A,fijian!$K:$K)</f>
        <v>0</v>
      </c>
      <c r="H917" s="5">
        <f>SUMIF(north!C:C,'control sheet'!A:A,north!K:K)</f>
        <v>0</v>
      </c>
      <c r="I917" s="5"/>
      <c r="J917" s="5"/>
      <c r="L917" s="6">
        <f>SUM(D917:J917)</f>
        <v>0</v>
      </c>
      <c r="N91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7" s="96">
        <f>SUM(N917:P917)-L917</f>
        <v>0</v>
      </c>
      <c r="R91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7" s="6">
        <f>+L917-U917</f>
        <v>0</v>
      </c>
      <c r="AE917" s="7"/>
      <c r="AF917" s="6">
        <f t="shared" si="1510"/>
        <v>0</v>
      </c>
      <c r="AG917" s="6">
        <f t="shared" si="1510"/>
        <v>0</v>
      </c>
      <c r="AH917" s="6">
        <f t="shared" si="1510"/>
        <v>0</v>
      </c>
      <c r="AI917" s="6">
        <f t="shared" si="1510"/>
        <v>0</v>
      </c>
      <c r="AJ917" s="6">
        <f t="shared" si="1510"/>
        <v>0</v>
      </c>
      <c r="AK917" s="6">
        <f t="shared" si="1510"/>
        <v>0</v>
      </c>
      <c r="AL917" s="6"/>
      <c r="AM91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7" s="9" t="e">
        <f t="shared" si="1511"/>
        <v>#REF!</v>
      </c>
      <c r="BD917" s="9" t="e">
        <f t="shared" si="1511"/>
        <v>#REF!</v>
      </c>
      <c r="BE917" s="9" t="e">
        <f t="shared" si="1511"/>
        <v>#REF!</v>
      </c>
      <c r="BF917" s="9" t="e">
        <f t="shared" si="1511"/>
        <v>#REF!</v>
      </c>
      <c r="BG917" s="9" t="e">
        <f t="shared" si="1511"/>
        <v>#REF!</v>
      </c>
      <c r="BH917" s="9" t="e">
        <f t="shared" si="1511"/>
        <v>#REF!</v>
      </c>
      <c r="BI917" s="9" t="e">
        <f t="shared" si="1511"/>
        <v>#REF!</v>
      </c>
      <c r="BL917" s="10" t="e">
        <f>SUMIF([3]gfs0910a!#REF!,'[3]total hrs'!#REF!,[3]gfs0910a!#REF!)</f>
        <v>#REF!</v>
      </c>
      <c r="BM917" s="10" t="e">
        <f>+BL917-L917</f>
        <v>#REF!</v>
      </c>
      <c r="BN917" s="10" t="e">
        <f>SUMIF([3]gfs0910a!#REF!,'[3]total hrs'!#REF!,[3]gfs0910a!#REF!)</f>
        <v>#REF!</v>
      </c>
      <c r="BO917" s="10" t="e">
        <f>+BN917-N917</f>
        <v>#REF!</v>
      </c>
      <c r="BP917" s="10" t="e">
        <f>SUMIF([3]gfs0910a!#REF!,'[3]total hrs'!#REF!,[3]gfs0910a!#REF!)</f>
        <v>#REF!</v>
      </c>
      <c r="BQ917" s="10" t="e">
        <f>+BP917-O917</f>
        <v>#REF!</v>
      </c>
      <c r="BR917" s="10" t="e">
        <f>SUMIF([3]gfs0910a!#REF!,'[3]total hrs'!#REF!,[3]gfs0910a!#REF!)</f>
        <v>#REF!</v>
      </c>
      <c r="BS917" s="10" t="e">
        <f>+BR917-P917</f>
        <v>#REF!</v>
      </c>
      <c r="BT917" s="10" t="e">
        <f>SUMIF([3]gfs0910a!#REF!,'[3]total hrs'!#REF!,[3]gfs0910a!#REF!)</f>
        <v>#REF!</v>
      </c>
      <c r="BU917" s="10" t="e">
        <f>+BT917-R917</f>
        <v>#REF!</v>
      </c>
      <c r="BV917" s="10" t="e">
        <f>SUMIF([3]gfs0910a!#REF!,'[3]total hrs'!#REF!,[3]gfs0910a!#REF!)</f>
        <v>#REF!</v>
      </c>
      <c r="BW917" s="10" t="e">
        <f>+BV917-S917</f>
        <v>#REF!</v>
      </c>
    </row>
    <row r="918" spans="1:75" ht="21" customHeight="1" x14ac:dyDescent="0.25">
      <c r="A918" s="4">
        <v>53031</v>
      </c>
      <c r="B918" s="4" t="s">
        <v>1006</v>
      </c>
      <c r="C918" s="15" t="s">
        <v>20</v>
      </c>
      <c r="D918" s="29">
        <f>SUMIF(general!$C:$C,'control sheet'!$A:$A,general!$K:$K)</f>
        <v>0</v>
      </c>
      <c r="E918" s="5">
        <f>SUMIF(airport!C:C,'control sheet'!A:A,airport!K:K)</f>
        <v>0</v>
      </c>
      <c r="F918" s="5">
        <f>SUMIF(denarau!C:C,'control sheet'!A:A,denarau!K:K)</f>
        <v>0</v>
      </c>
      <c r="G918" s="98">
        <f>SUMIF(fijian!$C:$C,'control sheet'!$A:$A,fijian!$K:$K)</f>
        <v>0</v>
      </c>
      <c r="H918" s="5">
        <f>SUMIF(north!C:C,'control sheet'!A:A,north!K:K)</f>
        <v>0</v>
      </c>
      <c r="I918" s="5"/>
      <c r="J918" s="5"/>
      <c r="L918" s="6">
        <f>SUM(D918:J918)</f>
        <v>0</v>
      </c>
      <c r="N91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8" s="96">
        <f>SUM(N918:P918)-L918</f>
        <v>0</v>
      </c>
      <c r="R91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8" s="6">
        <f>+L918-U918</f>
        <v>0</v>
      </c>
      <c r="AE918" s="7"/>
      <c r="AF918" s="6">
        <f t="shared" si="1510"/>
        <v>0</v>
      </c>
      <c r="AG918" s="6">
        <f t="shared" si="1510"/>
        <v>0</v>
      </c>
      <c r="AH918" s="6">
        <f t="shared" si="1510"/>
        <v>0</v>
      </c>
      <c r="AI918" s="6">
        <f t="shared" si="1510"/>
        <v>0</v>
      </c>
      <c r="AJ918" s="6">
        <f t="shared" si="1510"/>
        <v>0</v>
      </c>
      <c r="AK918" s="6">
        <f t="shared" si="1510"/>
        <v>0</v>
      </c>
      <c r="AL918" s="6"/>
      <c r="AM91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8" s="9" t="e">
        <f t="shared" si="1511"/>
        <v>#REF!</v>
      </c>
      <c r="BD918" s="9" t="e">
        <f t="shared" si="1511"/>
        <v>#REF!</v>
      </c>
      <c r="BE918" s="9" t="e">
        <f t="shared" si="1511"/>
        <v>#REF!</v>
      </c>
      <c r="BF918" s="9" t="e">
        <f t="shared" si="1511"/>
        <v>#REF!</v>
      </c>
      <c r="BG918" s="9" t="e">
        <f t="shared" si="1511"/>
        <v>#REF!</v>
      </c>
      <c r="BH918" s="9" t="e">
        <f t="shared" si="1511"/>
        <v>#REF!</v>
      </c>
      <c r="BI918" s="9" t="e">
        <f t="shared" si="1511"/>
        <v>#REF!</v>
      </c>
      <c r="BL918" s="10" t="e">
        <f>SUMIF([3]gfs0910a!#REF!,'[3]total hrs'!#REF!,[3]gfs0910a!#REF!)</f>
        <v>#REF!</v>
      </c>
      <c r="BM918" s="10" t="e">
        <f>+BL918-L918</f>
        <v>#REF!</v>
      </c>
      <c r="BN918" s="10" t="e">
        <f>SUMIF([3]gfs0910a!#REF!,'[3]total hrs'!#REF!,[3]gfs0910a!#REF!)</f>
        <v>#REF!</v>
      </c>
      <c r="BO918" s="10" t="e">
        <f>+BN918-N918</f>
        <v>#REF!</v>
      </c>
      <c r="BP918" s="10" t="e">
        <f>SUMIF([3]gfs0910a!#REF!,'[3]total hrs'!#REF!,[3]gfs0910a!#REF!)</f>
        <v>#REF!</v>
      </c>
      <c r="BQ918" s="10" t="e">
        <f>+BP918-O918</f>
        <v>#REF!</v>
      </c>
      <c r="BR918" s="10" t="e">
        <f>SUMIF([3]gfs0910a!#REF!,'[3]total hrs'!#REF!,[3]gfs0910a!#REF!)</f>
        <v>#REF!</v>
      </c>
      <c r="BS918" s="10" t="e">
        <f>+BR918-P918</f>
        <v>#REF!</v>
      </c>
      <c r="BT918" s="10" t="e">
        <f>SUMIF([3]gfs0910a!#REF!,'[3]total hrs'!#REF!,[3]gfs0910a!#REF!)</f>
        <v>#REF!</v>
      </c>
      <c r="BU918" s="10" t="e">
        <f>+BT918-R918</f>
        <v>#REF!</v>
      </c>
      <c r="BV918" s="10" t="e">
        <f>SUMIF([3]gfs0910a!#REF!,'[3]total hrs'!#REF!,[3]gfs0910a!#REF!)</f>
        <v>#REF!</v>
      </c>
      <c r="BW918" s="10" t="e">
        <f>+BV918-S918</f>
        <v>#REF!</v>
      </c>
    </row>
    <row r="919" spans="1:75" ht="21" customHeight="1" x14ac:dyDescent="0.25">
      <c r="A919" s="4">
        <v>53032</v>
      </c>
      <c r="B919" s="4" t="s">
        <v>1007</v>
      </c>
      <c r="C919" s="15" t="s">
        <v>20</v>
      </c>
      <c r="D919" s="29">
        <f>SUMIF(general!$C:$C,'control sheet'!$A:$A,general!$K:$K)</f>
        <v>0</v>
      </c>
      <c r="E919" s="5">
        <f>SUMIF(airport!C:C,'control sheet'!A:A,airport!K:K)</f>
        <v>0</v>
      </c>
      <c r="F919" s="5">
        <f>SUMIF(denarau!C:C,'control sheet'!A:A,denarau!K:K)</f>
        <v>0</v>
      </c>
      <c r="G919" s="98">
        <f>SUMIF(fijian!$C:$C,'control sheet'!$A:$A,fijian!$K:$K)</f>
        <v>0</v>
      </c>
      <c r="H919" s="5">
        <f>SUMIF(north!C:C,'control sheet'!A:A,north!K:K)</f>
        <v>0</v>
      </c>
      <c r="I919" s="5"/>
      <c r="J919" s="5"/>
      <c r="L919" s="6">
        <f t="shared" ref="L919:L929" si="1512">SUM(D919:J919)</f>
        <v>0</v>
      </c>
      <c r="N91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1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1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19" s="96">
        <f t="shared" ref="Q919:Q929" si="1513">SUM(N919:P919)-L919</f>
        <v>0</v>
      </c>
      <c r="R91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1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19" s="6">
        <f t="shared" ref="AD919:AD929" si="1514">+L919-U919</f>
        <v>0</v>
      </c>
      <c r="AE919" s="7"/>
      <c r="AF919" s="6">
        <f t="shared" ref="AF919:AF929" si="1515">+N919-W919</f>
        <v>0</v>
      </c>
      <c r="AG919" s="6">
        <f t="shared" ref="AG919:AG929" si="1516">+O919-X919</f>
        <v>0</v>
      </c>
      <c r="AH919" s="6">
        <f t="shared" ref="AH919:AH929" si="1517">+P919-Y919</f>
        <v>0</v>
      </c>
      <c r="AI919" s="6">
        <f t="shared" ref="AI919:AI929" si="1518">+Q919-Z919</f>
        <v>0</v>
      </c>
      <c r="AJ919" s="6">
        <f t="shared" ref="AJ919:AJ929" si="1519">+R919-AA919</f>
        <v>0</v>
      </c>
      <c r="AK919" s="6">
        <f t="shared" ref="AK919:AK929" si="1520">+S919-AB919</f>
        <v>0</v>
      </c>
      <c r="AL919" s="6"/>
      <c r="AM91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1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1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1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1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1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1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19" s="9" t="e">
        <f t="shared" ref="BC919:BC929" si="1521">+AM919-AU919</f>
        <v>#REF!</v>
      </c>
      <c r="BD919" s="9" t="e">
        <f t="shared" ref="BD919:BD929" si="1522">+AN919-AV919</f>
        <v>#REF!</v>
      </c>
      <c r="BE919" s="9" t="e">
        <f t="shared" ref="BE919:BE929" si="1523">+AO919-AW919</f>
        <v>#REF!</v>
      </c>
      <c r="BF919" s="9" t="e">
        <f t="shared" ref="BF919:BF929" si="1524">+AP919-AX919</f>
        <v>#REF!</v>
      </c>
      <c r="BG919" s="9" t="e">
        <f t="shared" ref="BG919:BG929" si="1525">+AQ919-AY919</f>
        <v>#REF!</v>
      </c>
      <c r="BH919" s="9" t="e">
        <f t="shared" ref="BH919:BH929" si="1526">+AR919-AZ919</f>
        <v>#REF!</v>
      </c>
      <c r="BI919" s="9" t="e">
        <f t="shared" ref="BI919:BI929" si="1527">+AS919-BA919</f>
        <v>#REF!</v>
      </c>
      <c r="BL919" s="10" t="e">
        <f>SUMIF([3]gfs0910a!#REF!,'[3]total hrs'!#REF!,[3]gfs0910a!#REF!)</f>
        <v>#REF!</v>
      </c>
      <c r="BM919" s="10" t="e">
        <f t="shared" ref="BM919:BM929" si="1528">+BL919-L919</f>
        <v>#REF!</v>
      </c>
      <c r="BN919" s="10" t="e">
        <f>SUMIF([3]gfs0910a!#REF!,'[3]total hrs'!#REF!,[3]gfs0910a!#REF!)</f>
        <v>#REF!</v>
      </c>
      <c r="BO919" s="10" t="e">
        <f t="shared" ref="BO919:BO929" si="1529">+BN919-N919</f>
        <v>#REF!</v>
      </c>
      <c r="BP919" s="10" t="e">
        <f>SUMIF([3]gfs0910a!#REF!,'[3]total hrs'!#REF!,[3]gfs0910a!#REF!)</f>
        <v>#REF!</v>
      </c>
      <c r="BQ919" s="10" t="e">
        <f t="shared" ref="BQ919:BQ929" si="1530">+BP919-O919</f>
        <v>#REF!</v>
      </c>
      <c r="BR919" s="10" t="e">
        <f>SUMIF([3]gfs0910a!#REF!,'[3]total hrs'!#REF!,[3]gfs0910a!#REF!)</f>
        <v>#REF!</v>
      </c>
      <c r="BS919" s="10" t="e">
        <f t="shared" ref="BS919:BS929" si="1531">+BR919-P919</f>
        <v>#REF!</v>
      </c>
      <c r="BT919" s="10" t="e">
        <f>SUMIF([3]gfs0910a!#REF!,'[3]total hrs'!#REF!,[3]gfs0910a!#REF!)</f>
        <v>#REF!</v>
      </c>
      <c r="BU919" s="10" t="e">
        <f t="shared" ref="BU919:BU929" si="1532">+BT919-R919</f>
        <v>#REF!</v>
      </c>
      <c r="BV919" s="10" t="e">
        <f>SUMIF([3]gfs0910a!#REF!,'[3]total hrs'!#REF!,[3]gfs0910a!#REF!)</f>
        <v>#REF!</v>
      </c>
      <c r="BW919" s="10" t="e">
        <f t="shared" ref="BW919:BW929" si="1533">+BV919-S919</f>
        <v>#REF!</v>
      </c>
    </row>
    <row r="920" spans="1:75" ht="21" customHeight="1" x14ac:dyDescent="0.25">
      <c r="A920" s="4">
        <v>53033</v>
      </c>
      <c r="B920" s="4" t="s">
        <v>1019</v>
      </c>
      <c r="C920" s="15" t="s">
        <v>20</v>
      </c>
      <c r="D920" s="29">
        <f>SUMIF(general!$C:$C,'control sheet'!$A:$A,general!$K:$K)</f>
        <v>0</v>
      </c>
      <c r="E920" s="5">
        <f>SUMIF(airport!C:C,'control sheet'!A:A,airport!K:K)</f>
        <v>0</v>
      </c>
      <c r="F920" s="5">
        <f>SUMIF(denarau!C:C,'control sheet'!A:A,denarau!K:K)</f>
        <v>0</v>
      </c>
      <c r="G920" s="98">
        <f>SUMIF(fijian!$C:$C,'control sheet'!$A:$A,fijian!$K:$K)</f>
        <v>0</v>
      </c>
      <c r="H920" s="5">
        <f>SUMIF(north!C:C,'control sheet'!A:A,north!K:K)</f>
        <v>0</v>
      </c>
      <c r="I920" s="5"/>
      <c r="J920" s="5"/>
      <c r="L920" s="6">
        <f t="shared" si="1512"/>
        <v>0</v>
      </c>
      <c r="N92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0" s="96">
        <f t="shared" si="1513"/>
        <v>0</v>
      </c>
      <c r="R92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0" s="6">
        <f t="shared" si="1514"/>
        <v>0</v>
      </c>
      <c r="AE920" s="7"/>
      <c r="AF920" s="6">
        <f t="shared" si="1515"/>
        <v>0</v>
      </c>
      <c r="AG920" s="6">
        <f t="shared" si="1516"/>
        <v>0</v>
      </c>
      <c r="AH920" s="6">
        <f t="shared" si="1517"/>
        <v>0</v>
      </c>
      <c r="AI920" s="6">
        <f t="shared" si="1518"/>
        <v>0</v>
      </c>
      <c r="AJ920" s="6">
        <f t="shared" si="1519"/>
        <v>0</v>
      </c>
      <c r="AK920" s="6">
        <f t="shared" si="1520"/>
        <v>0</v>
      </c>
      <c r="AL920" s="6"/>
      <c r="AM92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0" s="9" t="e">
        <f t="shared" si="1521"/>
        <v>#REF!</v>
      </c>
      <c r="BD920" s="9" t="e">
        <f t="shared" si="1522"/>
        <v>#REF!</v>
      </c>
      <c r="BE920" s="9" t="e">
        <f t="shared" si="1523"/>
        <v>#REF!</v>
      </c>
      <c r="BF920" s="9" t="e">
        <f t="shared" si="1524"/>
        <v>#REF!</v>
      </c>
      <c r="BG920" s="9" t="e">
        <f t="shared" si="1525"/>
        <v>#REF!</v>
      </c>
      <c r="BH920" s="9" t="e">
        <f t="shared" si="1526"/>
        <v>#REF!</v>
      </c>
      <c r="BI920" s="9" t="e">
        <f t="shared" si="1527"/>
        <v>#REF!</v>
      </c>
      <c r="BL920" s="10" t="e">
        <f>SUMIF([3]gfs0910a!#REF!,'[3]total hrs'!#REF!,[3]gfs0910a!#REF!)</f>
        <v>#REF!</v>
      </c>
      <c r="BM920" s="10" t="e">
        <f t="shared" si="1528"/>
        <v>#REF!</v>
      </c>
      <c r="BN920" s="10" t="e">
        <f>SUMIF([3]gfs0910a!#REF!,'[3]total hrs'!#REF!,[3]gfs0910a!#REF!)</f>
        <v>#REF!</v>
      </c>
      <c r="BO920" s="10" t="e">
        <f t="shared" si="1529"/>
        <v>#REF!</v>
      </c>
      <c r="BP920" s="10" t="e">
        <f>SUMIF([3]gfs0910a!#REF!,'[3]total hrs'!#REF!,[3]gfs0910a!#REF!)</f>
        <v>#REF!</v>
      </c>
      <c r="BQ920" s="10" t="e">
        <f t="shared" si="1530"/>
        <v>#REF!</v>
      </c>
      <c r="BR920" s="10" t="e">
        <f>SUMIF([3]gfs0910a!#REF!,'[3]total hrs'!#REF!,[3]gfs0910a!#REF!)</f>
        <v>#REF!</v>
      </c>
      <c r="BS920" s="10" t="e">
        <f t="shared" si="1531"/>
        <v>#REF!</v>
      </c>
      <c r="BT920" s="10" t="e">
        <f>SUMIF([3]gfs0910a!#REF!,'[3]total hrs'!#REF!,[3]gfs0910a!#REF!)</f>
        <v>#REF!</v>
      </c>
      <c r="BU920" s="10" t="e">
        <f t="shared" si="1532"/>
        <v>#REF!</v>
      </c>
      <c r="BV920" s="10" t="e">
        <f>SUMIF([3]gfs0910a!#REF!,'[3]total hrs'!#REF!,[3]gfs0910a!#REF!)</f>
        <v>#REF!</v>
      </c>
      <c r="BW920" s="10" t="e">
        <f t="shared" si="1533"/>
        <v>#REF!</v>
      </c>
    </row>
    <row r="921" spans="1:75" ht="21" customHeight="1" x14ac:dyDescent="0.25">
      <c r="A921" s="4">
        <v>53034</v>
      </c>
      <c r="B921" s="4" t="s">
        <v>1020</v>
      </c>
      <c r="C921" s="15" t="s">
        <v>20</v>
      </c>
      <c r="D921" s="29">
        <f>SUMIF(general!$C:$C,'control sheet'!$A:$A,general!$K:$K)</f>
        <v>0</v>
      </c>
      <c r="E921" s="5">
        <f>SUMIF(airport!C:C,'control sheet'!A:A,airport!K:K)</f>
        <v>0</v>
      </c>
      <c r="F921" s="5">
        <f>SUMIF(denarau!C:C,'control sheet'!A:A,denarau!K:K)</f>
        <v>0</v>
      </c>
      <c r="G921" s="98">
        <f>SUMIF(fijian!$C:$C,'control sheet'!$A:$A,fijian!$K:$K)</f>
        <v>0</v>
      </c>
      <c r="H921" s="5">
        <f>SUMIF(north!C:C,'control sheet'!A:A,north!K:K)</f>
        <v>0</v>
      </c>
      <c r="I921" s="5"/>
      <c r="J921" s="5"/>
      <c r="L921" s="6">
        <f t="shared" si="1512"/>
        <v>0</v>
      </c>
      <c r="N92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1" s="96">
        <f t="shared" si="1513"/>
        <v>0</v>
      </c>
      <c r="R92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1" s="6">
        <f t="shared" si="1514"/>
        <v>0</v>
      </c>
      <c r="AE921" s="7"/>
      <c r="AF921" s="6">
        <f t="shared" si="1515"/>
        <v>0</v>
      </c>
      <c r="AG921" s="6">
        <f t="shared" si="1516"/>
        <v>0</v>
      </c>
      <c r="AH921" s="6">
        <f t="shared" si="1517"/>
        <v>0</v>
      </c>
      <c r="AI921" s="6">
        <f t="shared" si="1518"/>
        <v>0</v>
      </c>
      <c r="AJ921" s="6">
        <f t="shared" si="1519"/>
        <v>0</v>
      </c>
      <c r="AK921" s="6">
        <f t="shared" si="1520"/>
        <v>0</v>
      </c>
      <c r="AL921" s="6"/>
      <c r="AM92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1" s="9" t="e">
        <f t="shared" si="1521"/>
        <v>#REF!</v>
      </c>
      <c r="BD921" s="9" t="e">
        <f t="shared" si="1522"/>
        <v>#REF!</v>
      </c>
      <c r="BE921" s="9" t="e">
        <f t="shared" si="1523"/>
        <v>#REF!</v>
      </c>
      <c r="BF921" s="9" t="e">
        <f t="shared" si="1524"/>
        <v>#REF!</v>
      </c>
      <c r="BG921" s="9" t="e">
        <f t="shared" si="1525"/>
        <v>#REF!</v>
      </c>
      <c r="BH921" s="9" t="e">
        <f t="shared" si="1526"/>
        <v>#REF!</v>
      </c>
      <c r="BI921" s="9" t="e">
        <f t="shared" si="1527"/>
        <v>#REF!</v>
      </c>
      <c r="BL921" s="10" t="e">
        <f>SUMIF([3]gfs0910a!#REF!,'[3]total hrs'!#REF!,[3]gfs0910a!#REF!)</f>
        <v>#REF!</v>
      </c>
      <c r="BM921" s="10" t="e">
        <f t="shared" si="1528"/>
        <v>#REF!</v>
      </c>
      <c r="BN921" s="10" t="e">
        <f>SUMIF([3]gfs0910a!#REF!,'[3]total hrs'!#REF!,[3]gfs0910a!#REF!)</f>
        <v>#REF!</v>
      </c>
      <c r="BO921" s="10" t="e">
        <f t="shared" si="1529"/>
        <v>#REF!</v>
      </c>
      <c r="BP921" s="10" t="e">
        <f>SUMIF([3]gfs0910a!#REF!,'[3]total hrs'!#REF!,[3]gfs0910a!#REF!)</f>
        <v>#REF!</v>
      </c>
      <c r="BQ921" s="10" t="e">
        <f t="shared" si="1530"/>
        <v>#REF!</v>
      </c>
      <c r="BR921" s="10" t="e">
        <f>SUMIF([3]gfs0910a!#REF!,'[3]total hrs'!#REF!,[3]gfs0910a!#REF!)</f>
        <v>#REF!</v>
      </c>
      <c r="BS921" s="10" t="e">
        <f t="shared" si="1531"/>
        <v>#REF!</v>
      </c>
      <c r="BT921" s="10" t="e">
        <f>SUMIF([3]gfs0910a!#REF!,'[3]total hrs'!#REF!,[3]gfs0910a!#REF!)</f>
        <v>#REF!</v>
      </c>
      <c r="BU921" s="10" t="e">
        <f t="shared" si="1532"/>
        <v>#REF!</v>
      </c>
      <c r="BV921" s="10" t="e">
        <f>SUMIF([3]gfs0910a!#REF!,'[3]total hrs'!#REF!,[3]gfs0910a!#REF!)</f>
        <v>#REF!</v>
      </c>
      <c r="BW921" s="10" t="e">
        <f t="shared" si="1533"/>
        <v>#REF!</v>
      </c>
    </row>
    <row r="922" spans="1:75" ht="21" customHeight="1" x14ac:dyDescent="0.25">
      <c r="A922" s="4">
        <v>53035</v>
      </c>
      <c r="B922" s="4" t="s">
        <v>1021</v>
      </c>
      <c r="C922" s="15" t="s">
        <v>20</v>
      </c>
      <c r="D922" s="29">
        <f>SUMIF(general!$C:$C,'control sheet'!$A:$A,general!$K:$K)</f>
        <v>0</v>
      </c>
      <c r="E922" s="5">
        <f>SUMIF(airport!C:C,'control sheet'!A:A,airport!K:K)</f>
        <v>0</v>
      </c>
      <c r="F922" s="5">
        <f>SUMIF(denarau!C:C,'control sheet'!A:A,denarau!K:K)</f>
        <v>0</v>
      </c>
      <c r="G922" s="98">
        <f>SUMIF(fijian!$C:$C,'control sheet'!$A:$A,fijian!$K:$K)</f>
        <v>0</v>
      </c>
      <c r="H922" s="5">
        <f>SUMIF(north!C:C,'control sheet'!A:A,north!K:K)</f>
        <v>0</v>
      </c>
      <c r="I922" s="5"/>
      <c r="J922" s="5"/>
      <c r="L922" s="6">
        <f t="shared" si="1512"/>
        <v>0</v>
      </c>
      <c r="N92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2" s="96">
        <f t="shared" si="1513"/>
        <v>0</v>
      </c>
      <c r="R92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2" s="6">
        <f t="shared" si="1514"/>
        <v>0</v>
      </c>
      <c r="AE922" s="7"/>
      <c r="AF922" s="6">
        <f t="shared" si="1515"/>
        <v>0</v>
      </c>
      <c r="AG922" s="6">
        <f t="shared" si="1516"/>
        <v>0</v>
      </c>
      <c r="AH922" s="6">
        <f t="shared" si="1517"/>
        <v>0</v>
      </c>
      <c r="AI922" s="6">
        <f t="shared" si="1518"/>
        <v>0</v>
      </c>
      <c r="AJ922" s="6">
        <f t="shared" si="1519"/>
        <v>0</v>
      </c>
      <c r="AK922" s="6">
        <f t="shared" si="1520"/>
        <v>0</v>
      </c>
      <c r="AL922" s="6"/>
      <c r="AM92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2" s="9" t="e">
        <f t="shared" si="1521"/>
        <v>#REF!</v>
      </c>
      <c r="BD922" s="9" t="e">
        <f t="shared" si="1522"/>
        <v>#REF!</v>
      </c>
      <c r="BE922" s="9" t="e">
        <f t="shared" si="1523"/>
        <v>#REF!</v>
      </c>
      <c r="BF922" s="9" t="e">
        <f t="shared" si="1524"/>
        <v>#REF!</v>
      </c>
      <c r="BG922" s="9" t="e">
        <f t="shared" si="1525"/>
        <v>#REF!</v>
      </c>
      <c r="BH922" s="9" t="e">
        <f t="shared" si="1526"/>
        <v>#REF!</v>
      </c>
      <c r="BI922" s="9" t="e">
        <f t="shared" si="1527"/>
        <v>#REF!</v>
      </c>
      <c r="BL922" s="10" t="e">
        <f>SUMIF([3]gfs0910a!#REF!,'[3]total hrs'!#REF!,[3]gfs0910a!#REF!)</f>
        <v>#REF!</v>
      </c>
      <c r="BM922" s="10" t="e">
        <f t="shared" si="1528"/>
        <v>#REF!</v>
      </c>
      <c r="BN922" s="10" t="e">
        <f>SUMIF([3]gfs0910a!#REF!,'[3]total hrs'!#REF!,[3]gfs0910a!#REF!)</f>
        <v>#REF!</v>
      </c>
      <c r="BO922" s="10" t="e">
        <f t="shared" si="1529"/>
        <v>#REF!</v>
      </c>
      <c r="BP922" s="10" t="e">
        <f>SUMIF([3]gfs0910a!#REF!,'[3]total hrs'!#REF!,[3]gfs0910a!#REF!)</f>
        <v>#REF!</v>
      </c>
      <c r="BQ922" s="10" t="e">
        <f t="shared" si="1530"/>
        <v>#REF!</v>
      </c>
      <c r="BR922" s="10" t="e">
        <f>SUMIF([3]gfs0910a!#REF!,'[3]total hrs'!#REF!,[3]gfs0910a!#REF!)</f>
        <v>#REF!</v>
      </c>
      <c r="BS922" s="10" t="e">
        <f t="shared" si="1531"/>
        <v>#REF!</v>
      </c>
      <c r="BT922" s="10" t="e">
        <f>SUMIF([3]gfs0910a!#REF!,'[3]total hrs'!#REF!,[3]gfs0910a!#REF!)</f>
        <v>#REF!</v>
      </c>
      <c r="BU922" s="10" t="e">
        <f t="shared" si="1532"/>
        <v>#REF!</v>
      </c>
      <c r="BV922" s="10" t="e">
        <f>SUMIF([3]gfs0910a!#REF!,'[3]total hrs'!#REF!,[3]gfs0910a!#REF!)</f>
        <v>#REF!</v>
      </c>
      <c r="BW922" s="10" t="e">
        <f t="shared" si="1533"/>
        <v>#REF!</v>
      </c>
    </row>
    <row r="923" spans="1:75" ht="21" customHeight="1" x14ac:dyDescent="0.25">
      <c r="A923" s="4">
        <v>53036</v>
      </c>
      <c r="B923" s="4" t="s">
        <v>1022</v>
      </c>
      <c r="C923" s="15" t="s">
        <v>20</v>
      </c>
      <c r="D923" s="29">
        <f>SUMIF(general!$C:$C,'control sheet'!$A:$A,general!$K:$K)</f>
        <v>0</v>
      </c>
      <c r="E923" s="5">
        <f>SUMIF(airport!C:C,'control sheet'!A:A,airport!K:K)</f>
        <v>0</v>
      </c>
      <c r="F923" s="5">
        <f>SUMIF(denarau!C:C,'control sheet'!A:A,denarau!K:K)</f>
        <v>0</v>
      </c>
      <c r="G923" s="98">
        <f>SUMIF(fijian!$C:$C,'control sheet'!$A:$A,fijian!$K:$K)</f>
        <v>0</v>
      </c>
      <c r="H923" s="5">
        <f>SUMIF(north!C:C,'control sheet'!A:A,north!K:K)</f>
        <v>0</v>
      </c>
      <c r="I923" s="5"/>
      <c r="J923" s="5"/>
      <c r="L923" s="6">
        <f t="shared" si="1512"/>
        <v>0</v>
      </c>
      <c r="N92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3" s="96">
        <f t="shared" si="1513"/>
        <v>0</v>
      </c>
      <c r="R92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3" s="6">
        <f t="shared" si="1514"/>
        <v>0</v>
      </c>
      <c r="AE923" s="7"/>
      <c r="AF923" s="6">
        <f t="shared" si="1515"/>
        <v>0</v>
      </c>
      <c r="AG923" s="6">
        <f t="shared" si="1516"/>
        <v>0</v>
      </c>
      <c r="AH923" s="6">
        <f t="shared" si="1517"/>
        <v>0</v>
      </c>
      <c r="AI923" s="6">
        <f t="shared" si="1518"/>
        <v>0</v>
      </c>
      <c r="AJ923" s="6">
        <f t="shared" si="1519"/>
        <v>0</v>
      </c>
      <c r="AK923" s="6">
        <f t="shared" si="1520"/>
        <v>0</v>
      </c>
      <c r="AL923" s="6"/>
      <c r="AM92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3" s="9" t="e">
        <f t="shared" si="1521"/>
        <v>#REF!</v>
      </c>
      <c r="BD923" s="9" t="e">
        <f t="shared" si="1522"/>
        <v>#REF!</v>
      </c>
      <c r="BE923" s="9" t="e">
        <f t="shared" si="1523"/>
        <v>#REF!</v>
      </c>
      <c r="BF923" s="9" t="e">
        <f t="shared" si="1524"/>
        <v>#REF!</v>
      </c>
      <c r="BG923" s="9" t="e">
        <f t="shared" si="1525"/>
        <v>#REF!</v>
      </c>
      <c r="BH923" s="9" t="e">
        <f t="shared" si="1526"/>
        <v>#REF!</v>
      </c>
      <c r="BI923" s="9" t="e">
        <f t="shared" si="1527"/>
        <v>#REF!</v>
      </c>
      <c r="BL923" s="10" t="e">
        <f>SUMIF([3]gfs0910a!#REF!,'[3]total hrs'!#REF!,[3]gfs0910a!#REF!)</f>
        <v>#REF!</v>
      </c>
      <c r="BM923" s="10" t="e">
        <f t="shared" si="1528"/>
        <v>#REF!</v>
      </c>
      <c r="BN923" s="10" t="e">
        <f>SUMIF([3]gfs0910a!#REF!,'[3]total hrs'!#REF!,[3]gfs0910a!#REF!)</f>
        <v>#REF!</v>
      </c>
      <c r="BO923" s="10" t="e">
        <f t="shared" si="1529"/>
        <v>#REF!</v>
      </c>
      <c r="BP923" s="10" t="e">
        <f>SUMIF([3]gfs0910a!#REF!,'[3]total hrs'!#REF!,[3]gfs0910a!#REF!)</f>
        <v>#REF!</v>
      </c>
      <c r="BQ923" s="10" t="e">
        <f t="shared" si="1530"/>
        <v>#REF!</v>
      </c>
      <c r="BR923" s="10" t="e">
        <f>SUMIF([3]gfs0910a!#REF!,'[3]total hrs'!#REF!,[3]gfs0910a!#REF!)</f>
        <v>#REF!</v>
      </c>
      <c r="BS923" s="10" t="e">
        <f t="shared" si="1531"/>
        <v>#REF!</v>
      </c>
      <c r="BT923" s="10" t="e">
        <f>SUMIF([3]gfs0910a!#REF!,'[3]total hrs'!#REF!,[3]gfs0910a!#REF!)</f>
        <v>#REF!</v>
      </c>
      <c r="BU923" s="10" t="e">
        <f t="shared" si="1532"/>
        <v>#REF!</v>
      </c>
      <c r="BV923" s="10" t="e">
        <f>SUMIF([3]gfs0910a!#REF!,'[3]total hrs'!#REF!,[3]gfs0910a!#REF!)</f>
        <v>#REF!</v>
      </c>
      <c r="BW923" s="10" t="e">
        <f t="shared" si="1533"/>
        <v>#REF!</v>
      </c>
    </row>
    <row r="924" spans="1:75" ht="21" customHeight="1" x14ac:dyDescent="0.25">
      <c r="A924" s="4">
        <v>53037</v>
      </c>
      <c r="B924" s="4" t="s">
        <v>1023</v>
      </c>
      <c r="C924" s="15" t="s">
        <v>20</v>
      </c>
      <c r="D924" s="29">
        <f>SUMIF(general!$C:$C,'control sheet'!$A:$A,general!$K:$K)</f>
        <v>0</v>
      </c>
      <c r="E924" s="5">
        <f>SUMIF(airport!C:C,'control sheet'!A:A,airport!K:K)</f>
        <v>0</v>
      </c>
      <c r="F924" s="5">
        <f>SUMIF(denarau!C:C,'control sheet'!A:A,denarau!K:K)</f>
        <v>0</v>
      </c>
      <c r="G924" s="98">
        <f>SUMIF(fijian!$C:$C,'control sheet'!$A:$A,fijian!$K:$K)</f>
        <v>0</v>
      </c>
      <c r="H924" s="5">
        <f>SUMIF(north!C:C,'control sheet'!A:A,north!K:K)</f>
        <v>0</v>
      </c>
      <c r="I924" s="5"/>
      <c r="J924" s="5"/>
      <c r="L924" s="6">
        <f t="shared" si="1512"/>
        <v>0</v>
      </c>
      <c r="N92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4" s="96">
        <f t="shared" si="1513"/>
        <v>0</v>
      </c>
      <c r="R92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4" s="6">
        <f t="shared" si="1514"/>
        <v>0</v>
      </c>
      <c r="AE924" s="7"/>
      <c r="AF924" s="6">
        <f t="shared" si="1515"/>
        <v>0</v>
      </c>
      <c r="AG924" s="6">
        <f t="shared" si="1516"/>
        <v>0</v>
      </c>
      <c r="AH924" s="6">
        <f t="shared" si="1517"/>
        <v>0</v>
      </c>
      <c r="AI924" s="6">
        <f t="shared" si="1518"/>
        <v>0</v>
      </c>
      <c r="AJ924" s="6">
        <f t="shared" si="1519"/>
        <v>0</v>
      </c>
      <c r="AK924" s="6">
        <f t="shared" si="1520"/>
        <v>0</v>
      </c>
      <c r="AL924" s="6"/>
      <c r="AM92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4" s="9" t="e">
        <f t="shared" si="1521"/>
        <v>#REF!</v>
      </c>
      <c r="BD924" s="9" t="e">
        <f t="shared" si="1522"/>
        <v>#REF!</v>
      </c>
      <c r="BE924" s="9" t="e">
        <f t="shared" si="1523"/>
        <v>#REF!</v>
      </c>
      <c r="BF924" s="9" t="e">
        <f t="shared" si="1524"/>
        <v>#REF!</v>
      </c>
      <c r="BG924" s="9" t="e">
        <f t="shared" si="1525"/>
        <v>#REF!</v>
      </c>
      <c r="BH924" s="9" t="e">
        <f t="shared" si="1526"/>
        <v>#REF!</v>
      </c>
      <c r="BI924" s="9" t="e">
        <f t="shared" si="1527"/>
        <v>#REF!</v>
      </c>
      <c r="BL924" s="10" t="e">
        <f>SUMIF([3]gfs0910a!#REF!,'[3]total hrs'!#REF!,[3]gfs0910a!#REF!)</f>
        <v>#REF!</v>
      </c>
      <c r="BM924" s="10" t="e">
        <f t="shared" si="1528"/>
        <v>#REF!</v>
      </c>
      <c r="BN924" s="10" t="e">
        <f>SUMIF([3]gfs0910a!#REF!,'[3]total hrs'!#REF!,[3]gfs0910a!#REF!)</f>
        <v>#REF!</v>
      </c>
      <c r="BO924" s="10" t="e">
        <f t="shared" si="1529"/>
        <v>#REF!</v>
      </c>
      <c r="BP924" s="10" t="e">
        <f>SUMIF([3]gfs0910a!#REF!,'[3]total hrs'!#REF!,[3]gfs0910a!#REF!)</f>
        <v>#REF!</v>
      </c>
      <c r="BQ924" s="10" t="e">
        <f t="shared" si="1530"/>
        <v>#REF!</v>
      </c>
      <c r="BR924" s="10" t="e">
        <f>SUMIF([3]gfs0910a!#REF!,'[3]total hrs'!#REF!,[3]gfs0910a!#REF!)</f>
        <v>#REF!</v>
      </c>
      <c r="BS924" s="10" t="e">
        <f t="shared" si="1531"/>
        <v>#REF!</v>
      </c>
      <c r="BT924" s="10" t="e">
        <f>SUMIF([3]gfs0910a!#REF!,'[3]total hrs'!#REF!,[3]gfs0910a!#REF!)</f>
        <v>#REF!</v>
      </c>
      <c r="BU924" s="10" t="e">
        <f t="shared" si="1532"/>
        <v>#REF!</v>
      </c>
      <c r="BV924" s="10" t="e">
        <f>SUMIF([3]gfs0910a!#REF!,'[3]total hrs'!#REF!,[3]gfs0910a!#REF!)</f>
        <v>#REF!</v>
      </c>
      <c r="BW924" s="10" t="e">
        <f t="shared" si="1533"/>
        <v>#REF!</v>
      </c>
    </row>
    <row r="925" spans="1:75" ht="21" customHeight="1" x14ac:dyDescent="0.25">
      <c r="A925" s="4">
        <v>53038</v>
      </c>
      <c r="B925" s="4" t="s">
        <v>1024</v>
      </c>
      <c r="C925" s="15" t="s">
        <v>20</v>
      </c>
      <c r="D925" s="29">
        <f>SUMIF(general!$C:$C,'control sheet'!$A:$A,general!$K:$K)</f>
        <v>0</v>
      </c>
      <c r="E925" s="5">
        <f>SUMIF(airport!C:C,'control sheet'!A:A,airport!K:K)</f>
        <v>0</v>
      </c>
      <c r="F925" s="5">
        <f>SUMIF(denarau!C:C,'control sheet'!A:A,denarau!K:K)</f>
        <v>0</v>
      </c>
      <c r="G925" s="98">
        <f>SUMIF(fijian!$C:$C,'control sheet'!$A:$A,fijian!$K:$K)</f>
        <v>0</v>
      </c>
      <c r="H925" s="5">
        <f>SUMIF(north!C:C,'control sheet'!A:A,north!K:K)</f>
        <v>0</v>
      </c>
      <c r="I925" s="5"/>
      <c r="J925" s="5"/>
      <c r="L925" s="6">
        <f t="shared" si="1512"/>
        <v>0</v>
      </c>
      <c r="N92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5" s="96">
        <f t="shared" si="1513"/>
        <v>0</v>
      </c>
      <c r="R92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5" s="6">
        <f t="shared" si="1514"/>
        <v>0</v>
      </c>
      <c r="AE925" s="7"/>
      <c r="AF925" s="6">
        <f t="shared" si="1515"/>
        <v>0</v>
      </c>
      <c r="AG925" s="6">
        <f t="shared" si="1516"/>
        <v>0</v>
      </c>
      <c r="AH925" s="6">
        <f t="shared" si="1517"/>
        <v>0</v>
      </c>
      <c r="AI925" s="6">
        <f t="shared" si="1518"/>
        <v>0</v>
      </c>
      <c r="AJ925" s="6">
        <f t="shared" si="1519"/>
        <v>0</v>
      </c>
      <c r="AK925" s="6">
        <f t="shared" si="1520"/>
        <v>0</v>
      </c>
      <c r="AL925" s="6"/>
      <c r="AM92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5" s="9" t="e">
        <f t="shared" si="1521"/>
        <v>#REF!</v>
      </c>
      <c r="BD925" s="9" t="e">
        <f t="shared" si="1522"/>
        <v>#REF!</v>
      </c>
      <c r="BE925" s="9" t="e">
        <f t="shared" si="1523"/>
        <v>#REF!</v>
      </c>
      <c r="BF925" s="9" t="e">
        <f t="shared" si="1524"/>
        <v>#REF!</v>
      </c>
      <c r="BG925" s="9" t="e">
        <f t="shared" si="1525"/>
        <v>#REF!</v>
      </c>
      <c r="BH925" s="9" t="e">
        <f t="shared" si="1526"/>
        <v>#REF!</v>
      </c>
      <c r="BI925" s="9" t="e">
        <f t="shared" si="1527"/>
        <v>#REF!</v>
      </c>
      <c r="BL925" s="10" t="e">
        <f>SUMIF([3]gfs0910a!#REF!,'[3]total hrs'!#REF!,[3]gfs0910a!#REF!)</f>
        <v>#REF!</v>
      </c>
      <c r="BM925" s="10" t="e">
        <f t="shared" si="1528"/>
        <v>#REF!</v>
      </c>
      <c r="BN925" s="10" t="e">
        <f>SUMIF([3]gfs0910a!#REF!,'[3]total hrs'!#REF!,[3]gfs0910a!#REF!)</f>
        <v>#REF!</v>
      </c>
      <c r="BO925" s="10" t="e">
        <f t="shared" si="1529"/>
        <v>#REF!</v>
      </c>
      <c r="BP925" s="10" t="e">
        <f>SUMIF([3]gfs0910a!#REF!,'[3]total hrs'!#REF!,[3]gfs0910a!#REF!)</f>
        <v>#REF!</v>
      </c>
      <c r="BQ925" s="10" t="e">
        <f t="shared" si="1530"/>
        <v>#REF!</v>
      </c>
      <c r="BR925" s="10" t="e">
        <f>SUMIF([3]gfs0910a!#REF!,'[3]total hrs'!#REF!,[3]gfs0910a!#REF!)</f>
        <v>#REF!</v>
      </c>
      <c r="BS925" s="10" t="e">
        <f t="shared" si="1531"/>
        <v>#REF!</v>
      </c>
      <c r="BT925" s="10" t="e">
        <f>SUMIF([3]gfs0910a!#REF!,'[3]total hrs'!#REF!,[3]gfs0910a!#REF!)</f>
        <v>#REF!</v>
      </c>
      <c r="BU925" s="10" t="e">
        <f t="shared" si="1532"/>
        <v>#REF!</v>
      </c>
      <c r="BV925" s="10" t="e">
        <f>SUMIF([3]gfs0910a!#REF!,'[3]total hrs'!#REF!,[3]gfs0910a!#REF!)</f>
        <v>#REF!</v>
      </c>
      <c r="BW925" s="10" t="e">
        <f t="shared" si="1533"/>
        <v>#REF!</v>
      </c>
    </row>
    <row r="926" spans="1:75" ht="21" customHeight="1" x14ac:dyDescent="0.25">
      <c r="A926" s="4">
        <v>53039</v>
      </c>
      <c r="B926" s="4" t="s">
        <v>1025</v>
      </c>
      <c r="C926" s="15" t="s">
        <v>20</v>
      </c>
      <c r="D926" s="29">
        <f>SUMIF(general!$C:$C,'control sheet'!$A:$A,general!$K:$K)</f>
        <v>0</v>
      </c>
      <c r="E926" s="5">
        <f>SUMIF(airport!C:C,'control sheet'!A:A,airport!K:K)</f>
        <v>0</v>
      </c>
      <c r="F926" s="5">
        <f>SUMIF(denarau!C:C,'control sheet'!A:A,denarau!K:K)</f>
        <v>0</v>
      </c>
      <c r="G926" s="98">
        <f>SUMIF(fijian!$C:$C,'control sheet'!$A:$A,fijian!$K:$K)</f>
        <v>0</v>
      </c>
      <c r="H926" s="5">
        <f>SUMIF(north!C:C,'control sheet'!A:A,north!K:K)</f>
        <v>0</v>
      </c>
      <c r="I926" s="5"/>
      <c r="J926" s="5"/>
      <c r="L926" s="6">
        <f t="shared" si="1512"/>
        <v>0</v>
      </c>
      <c r="N92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6" s="96">
        <f t="shared" si="1513"/>
        <v>0</v>
      </c>
      <c r="R92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6" s="6">
        <f t="shared" si="1514"/>
        <v>0</v>
      </c>
      <c r="AE926" s="7"/>
      <c r="AF926" s="6">
        <f t="shared" si="1515"/>
        <v>0</v>
      </c>
      <c r="AG926" s="6">
        <f t="shared" si="1516"/>
        <v>0</v>
      </c>
      <c r="AH926" s="6">
        <f t="shared" si="1517"/>
        <v>0</v>
      </c>
      <c r="AI926" s="6">
        <f t="shared" si="1518"/>
        <v>0</v>
      </c>
      <c r="AJ926" s="6">
        <f t="shared" si="1519"/>
        <v>0</v>
      </c>
      <c r="AK926" s="6">
        <f t="shared" si="1520"/>
        <v>0</v>
      </c>
      <c r="AL926" s="6"/>
      <c r="AM92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6" s="9" t="e">
        <f t="shared" si="1521"/>
        <v>#REF!</v>
      </c>
      <c r="BD926" s="9" t="e">
        <f t="shared" si="1522"/>
        <v>#REF!</v>
      </c>
      <c r="BE926" s="9" t="e">
        <f t="shared" si="1523"/>
        <v>#REF!</v>
      </c>
      <c r="BF926" s="9" t="e">
        <f t="shared" si="1524"/>
        <v>#REF!</v>
      </c>
      <c r="BG926" s="9" t="e">
        <f t="shared" si="1525"/>
        <v>#REF!</v>
      </c>
      <c r="BH926" s="9" t="e">
        <f t="shared" si="1526"/>
        <v>#REF!</v>
      </c>
      <c r="BI926" s="9" t="e">
        <f t="shared" si="1527"/>
        <v>#REF!</v>
      </c>
      <c r="BL926" s="10" t="e">
        <f>SUMIF([3]gfs0910a!#REF!,'[3]total hrs'!#REF!,[3]gfs0910a!#REF!)</f>
        <v>#REF!</v>
      </c>
      <c r="BM926" s="10" t="e">
        <f t="shared" si="1528"/>
        <v>#REF!</v>
      </c>
      <c r="BN926" s="10" t="e">
        <f>SUMIF([3]gfs0910a!#REF!,'[3]total hrs'!#REF!,[3]gfs0910a!#REF!)</f>
        <v>#REF!</v>
      </c>
      <c r="BO926" s="10" t="e">
        <f t="shared" si="1529"/>
        <v>#REF!</v>
      </c>
      <c r="BP926" s="10" t="e">
        <f>SUMIF([3]gfs0910a!#REF!,'[3]total hrs'!#REF!,[3]gfs0910a!#REF!)</f>
        <v>#REF!</v>
      </c>
      <c r="BQ926" s="10" t="e">
        <f t="shared" si="1530"/>
        <v>#REF!</v>
      </c>
      <c r="BR926" s="10" t="e">
        <f>SUMIF([3]gfs0910a!#REF!,'[3]total hrs'!#REF!,[3]gfs0910a!#REF!)</f>
        <v>#REF!</v>
      </c>
      <c r="BS926" s="10" t="e">
        <f t="shared" si="1531"/>
        <v>#REF!</v>
      </c>
      <c r="BT926" s="10" t="e">
        <f>SUMIF([3]gfs0910a!#REF!,'[3]total hrs'!#REF!,[3]gfs0910a!#REF!)</f>
        <v>#REF!</v>
      </c>
      <c r="BU926" s="10" t="e">
        <f t="shared" si="1532"/>
        <v>#REF!</v>
      </c>
      <c r="BV926" s="10" t="e">
        <f>SUMIF([3]gfs0910a!#REF!,'[3]total hrs'!#REF!,[3]gfs0910a!#REF!)</f>
        <v>#REF!</v>
      </c>
      <c r="BW926" s="10" t="e">
        <f t="shared" si="1533"/>
        <v>#REF!</v>
      </c>
    </row>
    <row r="927" spans="1:75" ht="21" customHeight="1" x14ac:dyDescent="0.25">
      <c r="A927" s="4">
        <v>53040</v>
      </c>
      <c r="B927" s="4" t="s">
        <v>1026</v>
      </c>
      <c r="C927" s="15" t="s">
        <v>20</v>
      </c>
      <c r="D927" s="29">
        <f>SUMIF(general!$C:$C,'control sheet'!$A:$A,general!$K:$K)</f>
        <v>0</v>
      </c>
      <c r="E927" s="5">
        <f>SUMIF(airport!C:C,'control sheet'!A:A,airport!K:K)</f>
        <v>0</v>
      </c>
      <c r="F927" s="5">
        <f>SUMIF(denarau!C:C,'control sheet'!A:A,denarau!K:K)</f>
        <v>0</v>
      </c>
      <c r="G927" s="98">
        <f>SUMIF(fijian!$C:$C,'control sheet'!$A:$A,fijian!$K:$K)</f>
        <v>0</v>
      </c>
      <c r="H927" s="5">
        <f>SUMIF(north!C:C,'control sheet'!A:A,north!K:K)</f>
        <v>0</v>
      </c>
      <c r="I927" s="5"/>
      <c r="J927" s="5"/>
      <c r="L927" s="6">
        <f t="shared" si="1512"/>
        <v>0</v>
      </c>
      <c r="N92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7" s="96">
        <f t="shared" si="1513"/>
        <v>0</v>
      </c>
      <c r="R92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7" s="6">
        <f t="shared" si="1514"/>
        <v>0</v>
      </c>
      <c r="AE927" s="7"/>
      <c r="AF927" s="6">
        <f t="shared" si="1515"/>
        <v>0</v>
      </c>
      <c r="AG927" s="6">
        <f t="shared" si="1516"/>
        <v>0</v>
      </c>
      <c r="AH927" s="6">
        <f t="shared" si="1517"/>
        <v>0</v>
      </c>
      <c r="AI927" s="6">
        <f t="shared" si="1518"/>
        <v>0</v>
      </c>
      <c r="AJ927" s="6">
        <f t="shared" si="1519"/>
        <v>0</v>
      </c>
      <c r="AK927" s="6">
        <f t="shared" si="1520"/>
        <v>0</v>
      </c>
      <c r="AL927" s="6"/>
      <c r="AM92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7" s="9" t="e">
        <f t="shared" si="1521"/>
        <v>#REF!</v>
      </c>
      <c r="BD927" s="9" t="e">
        <f t="shared" si="1522"/>
        <v>#REF!</v>
      </c>
      <c r="BE927" s="9" t="e">
        <f t="shared" si="1523"/>
        <v>#REF!</v>
      </c>
      <c r="BF927" s="9" t="e">
        <f t="shared" si="1524"/>
        <v>#REF!</v>
      </c>
      <c r="BG927" s="9" t="e">
        <f t="shared" si="1525"/>
        <v>#REF!</v>
      </c>
      <c r="BH927" s="9" t="e">
        <f t="shared" si="1526"/>
        <v>#REF!</v>
      </c>
      <c r="BI927" s="9" t="e">
        <f t="shared" si="1527"/>
        <v>#REF!</v>
      </c>
      <c r="BL927" s="10" t="e">
        <f>SUMIF([3]gfs0910a!#REF!,'[3]total hrs'!#REF!,[3]gfs0910a!#REF!)</f>
        <v>#REF!</v>
      </c>
      <c r="BM927" s="10" t="e">
        <f t="shared" si="1528"/>
        <v>#REF!</v>
      </c>
      <c r="BN927" s="10" t="e">
        <f>SUMIF([3]gfs0910a!#REF!,'[3]total hrs'!#REF!,[3]gfs0910a!#REF!)</f>
        <v>#REF!</v>
      </c>
      <c r="BO927" s="10" t="e">
        <f t="shared" si="1529"/>
        <v>#REF!</v>
      </c>
      <c r="BP927" s="10" t="e">
        <f>SUMIF([3]gfs0910a!#REF!,'[3]total hrs'!#REF!,[3]gfs0910a!#REF!)</f>
        <v>#REF!</v>
      </c>
      <c r="BQ927" s="10" t="e">
        <f t="shared" si="1530"/>
        <v>#REF!</v>
      </c>
      <c r="BR927" s="10" t="e">
        <f>SUMIF([3]gfs0910a!#REF!,'[3]total hrs'!#REF!,[3]gfs0910a!#REF!)</f>
        <v>#REF!</v>
      </c>
      <c r="BS927" s="10" t="e">
        <f t="shared" si="1531"/>
        <v>#REF!</v>
      </c>
      <c r="BT927" s="10" t="e">
        <f>SUMIF([3]gfs0910a!#REF!,'[3]total hrs'!#REF!,[3]gfs0910a!#REF!)</f>
        <v>#REF!</v>
      </c>
      <c r="BU927" s="10" t="e">
        <f t="shared" si="1532"/>
        <v>#REF!</v>
      </c>
      <c r="BV927" s="10" t="e">
        <f>SUMIF([3]gfs0910a!#REF!,'[3]total hrs'!#REF!,[3]gfs0910a!#REF!)</f>
        <v>#REF!</v>
      </c>
      <c r="BW927" s="10" t="e">
        <f t="shared" si="1533"/>
        <v>#REF!</v>
      </c>
    </row>
    <row r="928" spans="1:75" ht="21" customHeight="1" x14ac:dyDescent="0.25">
      <c r="A928" s="4">
        <v>53041</v>
      </c>
      <c r="B928" s="4" t="s">
        <v>1027</v>
      </c>
      <c r="C928" s="15" t="s">
        <v>20</v>
      </c>
      <c r="D928" s="29">
        <f>SUMIF(general!$C:$C,'control sheet'!$A:$A,general!$K:$K)</f>
        <v>0</v>
      </c>
      <c r="E928" s="5">
        <f>SUMIF(airport!C:C,'control sheet'!A:A,airport!K:K)</f>
        <v>0</v>
      </c>
      <c r="F928" s="5">
        <f>SUMIF(denarau!C:C,'control sheet'!A:A,denarau!K:K)</f>
        <v>0</v>
      </c>
      <c r="G928" s="98">
        <f>SUMIF(fijian!$C:$C,'control sheet'!$A:$A,fijian!$K:$K)</f>
        <v>0</v>
      </c>
      <c r="H928" s="5">
        <f>SUMIF(north!C:C,'control sheet'!A:A,north!K:K)</f>
        <v>0</v>
      </c>
      <c r="I928" s="5"/>
      <c r="J928" s="5"/>
      <c r="L928" s="6">
        <f t="shared" si="1512"/>
        <v>0</v>
      </c>
      <c r="N92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8" s="96">
        <f t="shared" si="1513"/>
        <v>0</v>
      </c>
      <c r="R92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8" s="6">
        <f t="shared" si="1514"/>
        <v>0</v>
      </c>
      <c r="AE928" s="7"/>
      <c r="AF928" s="6">
        <f t="shared" si="1515"/>
        <v>0</v>
      </c>
      <c r="AG928" s="6">
        <f t="shared" si="1516"/>
        <v>0</v>
      </c>
      <c r="AH928" s="6">
        <f t="shared" si="1517"/>
        <v>0</v>
      </c>
      <c r="AI928" s="6">
        <f t="shared" si="1518"/>
        <v>0</v>
      </c>
      <c r="AJ928" s="6">
        <f t="shared" si="1519"/>
        <v>0</v>
      </c>
      <c r="AK928" s="6">
        <f t="shared" si="1520"/>
        <v>0</v>
      </c>
      <c r="AL928" s="6"/>
      <c r="AM92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8" s="9" t="e">
        <f t="shared" si="1521"/>
        <v>#REF!</v>
      </c>
      <c r="BD928" s="9" t="e">
        <f t="shared" si="1522"/>
        <v>#REF!</v>
      </c>
      <c r="BE928" s="9" t="e">
        <f t="shared" si="1523"/>
        <v>#REF!</v>
      </c>
      <c r="BF928" s="9" t="e">
        <f t="shared" si="1524"/>
        <v>#REF!</v>
      </c>
      <c r="BG928" s="9" t="e">
        <f t="shared" si="1525"/>
        <v>#REF!</v>
      </c>
      <c r="BH928" s="9" t="e">
        <f t="shared" si="1526"/>
        <v>#REF!</v>
      </c>
      <c r="BI928" s="9" t="e">
        <f t="shared" si="1527"/>
        <v>#REF!</v>
      </c>
      <c r="BL928" s="10" t="e">
        <f>SUMIF([3]gfs0910a!#REF!,'[3]total hrs'!#REF!,[3]gfs0910a!#REF!)</f>
        <v>#REF!</v>
      </c>
      <c r="BM928" s="10" t="e">
        <f t="shared" si="1528"/>
        <v>#REF!</v>
      </c>
      <c r="BN928" s="10" t="e">
        <f>SUMIF([3]gfs0910a!#REF!,'[3]total hrs'!#REF!,[3]gfs0910a!#REF!)</f>
        <v>#REF!</v>
      </c>
      <c r="BO928" s="10" t="e">
        <f t="shared" si="1529"/>
        <v>#REF!</v>
      </c>
      <c r="BP928" s="10" t="e">
        <f>SUMIF([3]gfs0910a!#REF!,'[3]total hrs'!#REF!,[3]gfs0910a!#REF!)</f>
        <v>#REF!</v>
      </c>
      <c r="BQ928" s="10" t="e">
        <f t="shared" si="1530"/>
        <v>#REF!</v>
      </c>
      <c r="BR928" s="10" t="e">
        <f>SUMIF([3]gfs0910a!#REF!,'[3]total hrs'!#REF!,[3]gfs0910a!#REF!)</f>
        <v>#REF!</v>
      </c>
      <c r="BS928" s="10" t="e">
        <f t="shared" si="1531"/>
        <v>#REF!</v>
      </c>
      <c r="BT928" s="10" t="e">
        <f>SUMIF([3]gfs0910a!#REF!,'[3]total hrs'!#REF!,[3]gfs0910a!#REF!)</f>
        <v>#REF!</v>
      </c>
      <c r="BU928" s="10" t="e">
        <f t="shared" si="1532"/>
        <v>#REF!</v>
      </c>
      <c r="BV928" s="10" t="e">
        <f>SUMIF([3]gfs0910a!#REF!,'[3]total hrs'!#REF!,[3]gfs0910a!#REF!)</f>
        <v>#REF!</v>
      </c>
      <c r="BW928" s="10" t="e">
        <f t="shared" si="1533"/>
        <v>#REF!</v>
      </c>
    </row>
    <row r="929" spans="1:75" ht="21" customHeight="1" x14ac:dyDescent="0.25">
      <c r="A929" s="4">
        <v>53042</v>
      </c>
      <c r="B929" s="4" t="s">
        <v>1028</v>
      </c>
      <c r="C929" s="15" t="s">
        <v>20</v>
      </c>
      <c r="D929" s="29">
        <f>SUMIF(general!$C:$C,'control sheet'!$A:$A,general!$K:$K)</f>
        <v>0</v>
      </c>
      <c r="E929" s="5">
        <f>SUMIF(airport!C:C,'control sheet'!A:A,airport!K:K)</f>
        <v>0</v>
      </c>
      <c r="F929" s="5">
        <f>SUMIF(denarau!C:C,'control sheet'!A:A,denarau!K:K)</f>
        <v>0</v>
      </c>
      <c r="G929" s="98">
        <f>SUMIF(fijian!$C:$C,'control sheet'!$A:$A,fijian!$K:$K)</f>
        <v>0</v>
      </c>
      <c r="H929" s="5">
        <f>SUMIF(north!C:C,'control sheet'!A:A,north!K:K)</f>
        <v>0</v>
      </c>
      <c r="I929" s="5"/>
      <c r="J929" s="5"/>
      <c r="L929" s="6">
        <f t="shared" si="1512"/>
        <v>0</v>
      </c>
      <c r="N92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2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2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29" s="96">
        <f t="shared" si="1513"/>
        <v>0</v>
      </c>
      <c r="R92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2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29" s="6">
        <f t="shared" si="1514"/>
        <v>0</v>
      </c>
      <c r="AE929" s="7"/>
      <c r="AF929" s="6">
        <f t="shared" si="1515"/>
        <v>0</v>
      </c>
      <c r="AG929" s="6">
        <f t="shared" si="1516"/>
        <v>0</v>
      </c>
      <c r="AH929" s="6">
        <f t="shared" si="1517"/>
        <v>0</v>
      </c>
      <c r="AI929" s="6">
        <f t="shared" si="1518"/>
        <v>0</v>
      </c>
      <c r="AJ929" s="6">
        <f t="shared" si="1519"/>
        <v>0</v>
      </c>
      <c r="AK929" s="6">
        <f t="shared" si="1520"/>
        <v>0</v>
      </c>
      <c r="AL929" s="6"/>
      <c r="AM92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2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2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2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2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2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2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29" s="9" t="e">
        <f t="shared" si="1521"/>
        <v>#REF!</v>
      </c>
      <c r="BD929" s="9" t="e">
        <f t="shared" si="1522"/>
        <v>#REF!</v>
      </c>
      <c r="BE929" s="9" t="e">
        <f t="shared" si="1523"/>
        <v>#REF!</v>
      </c>
      <c r="BF929" s="9" t="e">
        <f t="shared" si="1524"/>
        <v>#REF!</v>
      </c>
      <c r="BG929" s="9" t="e">
        <f t="shared" si="1525"/>
        <v>#REF!</v>
      </c>
      <c r="BH929" s="9" t="e">
        <f t="shared" si="1526"/>
        <v>#REF!</v>
      </c>
      <c r="BI929" s="9" t="e">
        <f t="shared" si="1527"/>
        <v>#REF!</v>
      </c>
      <c r="BL929" s="10" t="e">
        <f>SUMIF([3]gfs0910a!#REF!,'[3]total hrs'!#REF!,[3]gfs0910a!#REF!)</f>
        <v>#REF!</v>
      </c>
      <c r="BM929" s="10" t="e">
        <f t="shared" si="1528"/>
        <v>#REF!</v>
      </c>
      <c r="BN929" s="10" t="e">
        <f>SUMIF([3]gfs0910a!#REF!,'[3]total hrs'!#REF!,[3]gfs0910a!#REF!)</f>
        <v>#REF!</v>
      </c>
      <c r="BO929" s="10" t="e">
        <f t="shared" si="1529"/>
        <v>#REF!</v>
      </c>
      <c r="BP929" s="10" t="e">
        <f>SUMIF([3]gfs0910a!#REF!,'[3]total hrs'!#REF!,[3]gfs0910a!#REF!)</f>
        <v>#REF!</v>
      </c>
      <c r="BQ929" s="10" t="e">
        <f t="shared" si="1530"/>
        <v>#REF!</v>
      </c>
      <c r="BR929" s="10" t="e">
        <f>SUMIF([3]gfs0910a!#REF!,'[3]total hrs'!#REF!,[3]gfs0910a!#REF!)</f>
        <v>#REF!</v>
      </c>
      <c r="BS929" s="10" t="e">
        <f t="shared" si="1531"/>
        <v>#REF!</v>
      </c>
      <c r="BT929" s="10" t="e">
        <f>SUMIF([3]gfs0910a!#REF!,'[3]total hrs'!#REF!,[3]gfs0910a!#REF!)</f>
        <v>#REF!</v>
      </c>
      <c r="BU929" s="10" t="e">
        <f t="shared" si="1532"/>
        <v>#REF!</v>
      </c>
      <c r="BV929" s="10" t="e">
        <f>SUMIF([3]gfs0910a!#REF!,'[3]total hrs'!#REF!,[3]gfs0910a!#REF!)</f>
        <v>#REF!</v>
      </c>
      <c r="BW929" s="10" t="e">
        <f t="shared" si="1533"/>
        <v>#REF!</v>
      </c>
    </row>
    <row r="930" spans="1:75" ht="21" customHeight="1" x14ac:dyDescent="0.25">
      <c r="A930" s="4">
        <v>53043</v>
      </c>
      <c r="B930" s="4" t="s">
        <v>1029</v>
      </c>
      <c r="C930" s="15" t="s">
        <v>20</v>
      </c>
      <c r="D930" s="29">
        <f>SUMIF(general!$C:$C,'control sheet'!$A:$A,general!$K:$K)</f>
        <v>0</v>
      </c>
      <c r="E930" s="5">
        <f>SUMIF(airport!C:C,'control sheet'!A:A,airport!K:K)</f>
        <v>0</v>
      </c>
      <c r="F930" s="5">
        <f>SUMIF(denarau!C:C,'control sheet'!A:A,denarau!K:K)</f>
        <v>0</v>
      </c>
      <c r="G930" s="98">
        <f>SUMIF(fijian!$C:$C,'control sheet'!$A:$A,fijian!$K:$K)</f>
        <v>0</v>
      </c>
      <c r="H930" s="5">
        <f>SUMIF(north!C:C,'control sheet'!A:A,north!K:K)</f>
        <v>0</v>
      </c>
      <c r="I930" s="5"/>
      <c r="J930" s="5"/>
      <c r="L930" s="6">
        <f t="shared" ref="L930:L943" si="1534">SUM(D930:J930)</f>
        <v>0</v>
      </c>
      <c r="N93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0" s="96">
        <f t="shared" ref="Q930:Q943" si="1535">SUM(N930:P930)-L930</f>
        <v>0</v>
      </c>
      <c r="R93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0" s="6">
        <f t="shared" ref="AD930:AD943" si="1536">+L930-U930</f>
        <v>0</v>
      </c>
      <c r="AE930" s="7"/>
      <c r="AF930" s="6">
        <f t="shared" si="1510"/>
        <v>0</v>
      </c>
      <c r="AG930" s="6">
        <f t="shared" si="1510"/>
        <v>0</v>
      </c>
      <c r="AH930" s="6">
        <f t="shared" si="1510"/>
        <v>0</v>
      </c>
      <c r="AI930" s="6">
        <f t="shared" si="1510"/>
        <v>0</v>
      </c>
      <c r="AJ930" s="6">
        <f t="shared" si="1510"/>
        <v>0</v>
      </c>
      <c r="AK930" s="6">
        <f t="shared" si="1510"/>
        <v>0</v>
      </c>
      <c r="AL930" s="6"/>
      <c r="AM93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0" s="9" t="e">
        <f t="shared" si="1511"/>
        <v>#REF!</v>
      </c>
      <c r="BD930" s="9" t="e">
        <f t="shared" si="1511"/>
        <v>#REF!</v>
      </c>
      <c r="BE930" s="9" t="e">
        <f t="shared" si="1511"/>
        <v>#REF!</v>
      </c>
      <c r="BF930" s="9" t="e">
        <f t="shared" si="1511"/>
        <v>#REF!</v>
      </c>
      <c r="BG930" s="9" t="e">
        <f t="shared" si="1511"/>
        <v>#REF!</v>
      </c>
      <c r="BH930" s="9" t="e">
        <f t="shared" si="1511"/>
        <v>#REF!</v>
      </c>
      <c r="BI930" s="9" t="e">
        <f t="shared" si="1511"/>
        <v>#REF!</v>
      </c>
      <c r="BL930" s="10" t="e">
        <f>SUMIF([3]gfs0910a!#REF!,'[3]total hrs'!#REF!,[3]gfs0910a!#REF!)</f>
        <v>#REF!</v>
      </c>
      <c r="BM930" s="10" t="e">
        <f t="shared" ref="BM930:BM943" si="1537">+BL930-L930</f>
        <v>#REF!</v>
      </c>
      <c r="BN930" s="10" t="e">
        <f>SUMIF([3]gfs0910a!#REF!,'[3]total hrs'!#REF!,[3]gfs0910a!#REF!)</f>
        <v>#REF!</v>
      </c>
      <c r="BO930" s="10" t="e">
        <f t="shared" ref="BO930:BO943" si="1538">+BN930-N930</f>
        <v>#REF!</v>
      </c>
      <c r="BP930" s="10" t="e">
        <f>SUMIF([3]gfs0910a!#REF!,'[3]total hrs'!#REF!,[3]gfs0910a!#REF!)</f>
        <v>#REF!</v>
      </c>
      <c r="BQ930" s="10" t="e">
        <f t="shared" ref="BQ930:BQ943" si="1539">+BP930-O930</f>
        <v>#REF!</v>
      </c>
      <c r="BR930" s="10" t="e">
        <f>SUMIF([3]gfs0910a!#REF!,'[3]total hrs'!#REF!,[3]gfs0910a!#REF!)</f>
        <v>#REF!</v>
      </c>
      <c r="BS930" s="10" t="e">
        <f t="shared" ref="BS930:BS943" si="1540">+BR930-P930</f>
        <v>#REF!</v>
      </c>
      <c r="BT930" s="10" t="e">
        <f>SUMIF([3]gfs0910a!#REF!,'[3]total hrs'!#REF!,[3]gfs0910a!#REF!)</f>
        <v>#REF!</v>
      </c>
      <c r="BU930" s="10" t="e">
        <f t="shared" ref="BU930:BU943" si="1541">+BT930-R930</f>
        <v>#REF!</v>
      </c>
      <c r="BV930" s="10" t="e">
        <f>SUMIF([3]gfs0910a!#REF!,'[3]total hrs'!#REF!,[3]gfs0910a!#REF!)</f>
        <v>#REF!</v>
      </c>
      <c r="BW930" s="10" t="e">
        <f t="shared" ref="BW930:BW943" si="1542">+BV930-S930</f>
        <v>#REF!</v>
      </c>
    </row>
    <row r="931" spans="1:75" ht="21" customHeight="1" x14ac:dyDescent="0.25">
      <c r="A931" s="4">
        <v>53044</v>
      </c>
      <c r="B931" s="4" t="s">
        <v>1009</v>
      </c>
      <c r="C931" s="15" t="s">
        <v>20</v>
      </c>
      <c r="D931" s="29">
        <f>SUMIF(general!$C:$C,'control sheet'!$A:$A,general!$K:$K)</f>
        <v>0</v>
      </c>
      <c r="E931" s="5">
        <f>SUMIF(airport!C:C,'control sheet'!A:A,airport!K:K)</f>
        <v>0</v>
      </c>
      <c r="F931" s="5">
        <f>SUMIF(denarau!C:C,'control sheet'!A:A,denarau!K:K)</f>
        <v>0</v>
      </c>
      <c r="G931" s="98">
        <f>SUMIF(fijian!$C:$C,'control sheet'!$A:$A,fijian!$K:$K)</f>
        <v>0</v>
      </c>
      <c r="H931" s="5">
        <f>SUMIF(north!C:C,'control sheet'!A:A,north!K:K)</f>
        <v>0</v>
      </c>
      <c r="I931" s="5"/>
      <c r="J931" s="5"/>
      <c r="L931" s="6">
        <f t="shared" si="1534"/>
        <v>0</v>
      </c>
      <c r="N93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1" s="96">
        <f t="shared" si="1535"/>
        <v>0</v>
      </c>
      <c r="R93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1" s="6">
        <f t="shared" si="1536"/>
        <v>0</v>
      </c>
      <c r="AE931" s="7"/>
      <c r="AF931" s="6">
        <f t="shared" si="1510"/>
        <v>0</v>
      </c>
      <c r="AG931" s="6">
        <f t="shared" si="1510"/>
        <v>0</v>
      </c>
      <c r="AH931" s="6">
        <f t="shared" si="1510"/>
        <v>0</v>
      </c>
      <c r="AI931" s="6">
        <f t="shared" si="1510"/>
        <v>0</v>
      </c>
      <c r="AJ931" s="6">
        <f t="shared" si="1510"/>
        <v>0</v>
      </c>
      <c r="AK931" s="6">
        <f t="shared" si="1510"/>
        <v>0</v>
      </c>
      <c r="AL931" s="6"/>
      <c r="AM93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1" s="9" t="e">
        <f t="shared" si="1511"/>
        <v>#REF!</v>
      </c>
      <c r="BD931" s="9" t="e">
        <f t="shared" si="1511"/>
        <v>#REF!</v>
      </c>
      <c r="BE931" s="9" t="e">
        <f t="shared" si="1511"/>
        <v>#REF!</v>
      </c>
      <c r="BF931" s="9" t="e">
        <f t="shared" si="1511"/>
        <v>#REF!</v>
      </c>
      <c r="BG931" s="9" t="e">
        <f t="shared" si="1511"/>
        <v>#REF!</v>
      </c>
      <c r="BH931" s="9" t="e">
        <f t="shared" si="1511"/>
        <v>#REF!</v>
      </c>
      <c r="BI931" s="9" t="e">
        <f t="shared" si="1511"/>
        <v>#REF!</v>
      </c>
      <c r="BL931" s="10" t="e">
        <f>SUMIF([3]gfs0910a!#REF!,'[3]total hrs'!#REF!,[3]gfs0910a!#REF!)</f>
        <v>#REF!</v>
      </c>
      <c r="BM931" s="10" t="e">
        <f t="shared" si="1537"/>
        <v>#REF!</v>
      </c>
      <c r="BN931" s="10" t="e">
        <f>SUMIF([3]gfs0910a!#REF!,'[3]total hrs'!#REF!,[3]gfs0910a!#REF!)</f>
        <v>#REF!</v>
      </c>
      <c r="BO931" s="10" t="e">
        <f t="shared" si="1538"/>
        <v>#REF!</v>
      </c>
      <c r="BP931" s="10" t="e">
        <f>SUMIF([3]gfs0910a!#REF!,'[3]total hrs'!#REF!,[3]gfs0910a!#REF!)</f>
        <v>#REF!</v>
      </c>
      <c r="BQ931" s="10" t="e">
        <f t="shared" si="1539"/>
        <v>#REF!</v>
      </c>
      <c r="BR931" s="10" t="e">
        <f>SUMIF([3]gfs0910a!#REF!,'[3]total hrs'!#REF!,[3]gfs0910a!#REF!)</f>
        <v>#REF!</v>
      </c>
      <c r="BS931" s="10" t="e">
        <f t="shared" si="1540"/>
        <v>#REF!</v>
      </c>
      <c r="BT931" s="10" t="e">
        <f>SUMIF([3]gfs0910a!#REF!,'[3]total hrs'!#REF!,[3]gfs0910a!#REF!)</f>
        <v>#REF!</v>
      </c>
      <c r="BU931" s="10" t="e">
        <f t="shared" si="1541"/>
        <v>#REF!</v>
      </c>
      <c r="BV931" s="10" t="e">
        <f>SUMIF([3]gfs0910a!#REF!,'[3]total hrs'!#REF!,[3]gfs0910a!#REF!)</f>
        <v>#REF!</v>
      </c>
      <c r="BW931" s="10" t="e">
        <f t="shared" si="1542"/>
        <v>#REF!</v>
      </c>
    </row>
    <row r="932" spans="1:75" ht="21" customHeight="1" x14ac:dyDescent="0.25">
      <c r="A932" s="4">
        <v>53045</v>
      </c>
      <c r="B932" s="4" t="s">
        <v>1010</v>
      </c>
      <c r="C932" s="15" t="s">
        <v>20</v>
      </c>
      <c r="D932" s="29">
        <f>SUMIF(general!$C:$C,'control sheet'!$A:$A,general!$K:$K)</f>
        <v>0</v>
      </c>
      <c r="E932" s="5">
        <f>SUMIF(airport!C:C,'control sheet'!A:A,airport!K:K)</f>
        <v>0</v>
      </c>
      <c r="F932" s="5">
        <f>SUMIF(denarau!C:C,'control sheet'!A:A,denarau!K:K)</f>
        <v>0</v>
      </c>
      <c r="G932" s="98">
        <f>SUMIF(fijian!$C:$C,'control sheet'!$A:$A,fijian!$K:$K)</f>
        <v>0</v>
      </c>
      <c r="H932" s="5">
        <f>SUMIF(north!C:C,'control sheet'!A:A,north!K:K)</f>
        <v>0</v>
      </c>
      <c r="I932" s="5"/>
      <c r="J932" s="5"/>
      <c r="L932" s="6">
        <f t="shared" si="1534"/>
        <v>0</v>
      </c>
      <c r="N93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2" s="96">
        <f t="shared" si="1535"/>
        <v>0</v>
      </c>
      <c r="R93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2" s="6">
        <f t="shared" si="1536"/>
        <v>0</v>
      </c>
      <c r="AE932" s="7"/>
      <c r="AF932" s="6">
        <f t="shared" si="1510"/>
        <v>0</v>
      </c>
      <c r="AG932" s="6">
        <f t="shared" si="1510"/>
        <v>0</v>
      </c>
      <c r="AH932" s="6">
        <f t="shared" si="1510"/>
        <v>0</v>
      </c>
      <c r="AI932" s="6">
        <f t="shared" si="1510"/>
        <v>0</v>
      </c>
      <c r="AJ932" s="6">
        <f t="shared" si="1510"/>
        <v>0</v>
      </c>
      <c r="AK932" s="6">
        <f t="shared" si="1510"/>
        <v>0</v>
      </c>
      <c r="AL932" s="6"/>
      <c r="AM93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2" s="9" t="e">
        <f t="shared" si="1511"/>
        <v>#REF!</v>
      </c>
      <c r="BD932" s="9" t="e">
        <f t="shared" si="1511"/>
        <v>#REF!</v>
      </c>
      <c r="BE932" s="9" t="e">
        <f t="shared" si="1511"/>
        <v>#REF!</v>
      </c>
      <c r="BF932" s="9" t="e">
        <f t="shared" si="1511"/>
        <v>#REF!</v>
      </c>
      <c r="BG932" s="9" t="e">
        <f t="shared" si="1511"/>
        <v>#REF!</v>
      </c>
      <c r="BH932" s="9" t="e">
        <f t="shared" si="1511"/>
        <v>#REF!</v>
      </c>
      <c r="BI932" s="9" t="e">
        <f t="shared" si="1511"/>
        <v>#REF!</v>
      </c>
      <c r="BL932" s="10" t="e">
        <f>SUMIF([3]gfs0910a!#REF!,'[3]total hrs'!#REF!,[3]gfs0910a!#REF!)</f>
        <v>#REF!</v>
      </c>
      <c r="BM932" s="10" t="e">
        <f t="shared" si="1537"/>
        <v>#REF!</v>
      </c>
      <c r="BN932" s="10" t="e">
        <f>SUMIF([3]gfs0910a!#REF!,'[3]total hrs'!#REF!,[3]gfs0910a!#REF!)</f>
        <v>#REF!</v>
      </c>
      <c r="BO932" s="10" t="e">
        <f t="shared" si="1538"/>
        <v>#REF!</v>
      </c>
      <c r="BP932" s="10" t="e">
        <f>SUMIF([3]gfs0910a!#REF!,'[3]total hrs'!#REF!,[3]gfs0910a!#REF!)</f>
        <v>#REF!</v>
      </c>
      <c r="BQ932" s="10" t="e">
        <f t="shared" si="1539"/>
        <v>#REF!</v>
      </c>
      <c r="BR932" s="10" t="e">
        <f>SUMIF([3]gfs0910a!#REF!,'[3]total hrs'!#REF!,[3]gfs0910a!#REF!)</f>
        <v>#REF!</v>
      </c>
      <c r="BS932" s="10" t="e">
        <f t="shared" si="1540"/>
        <v>#REF!</v>
      </c>
      <c r="BT932" s="10" t="e">
        <f>SUMIF([3]gfs0910a!#REF!,'[3]total hrs'!#REF!,[3]gfs0910a!#REF!)</f>
        <v>#REF!</v>
      </c>
      <c r="BU932" s="10" t="e">
        <f t="shared" si="1541"/>
        <v>#REF!</v>
      </c>
      <c r="BV932" s="10" t="e">
        <f>SUMIF([3]gfs0910a!#REF!,'[3]total hrs'!#REF!,[3]gfs0910a!#REF!)</f>
        <v>#REF!</v>
      </c>
      <c r="BW932" s="10" t="e">
        <f t="shared" si="1542"/>
        <v>#REF!</v>
      </c>
    </row>
    <row r="933" spans="1:75" ht="21" customHeight="1" x14ac:dyDescent="0.25">
      <c r="A933" s="4">
        <v>53046</v>
      </c>
      <c r="B933" s="4" t="s">
        <v>1011</v>
      </c>
      <c r="C933" s="15" t="s">
        <v>20</v>
      </c>
      <c r="D933" s="29">
        <f>SUMIF(general!$C:$C,'control sheet'!$A:$A,general!$K:$K)</f>
        <v>0</v>
      </c>
      <c r="E933" s="5">
        <f>SUMIF(airport!C:C,'control sheet'!A:A,airport!K:K)</f>
        <v>0</v>
      </c>
      <c r="F933" s="5">
        <f>SUMIF(denarau!C:C,'control sheet'!A:A,denarau!K:K)</f>
        <v>0</v>
      </c>
      <c r="G933" s="98">
        <f>SUMIF(fijian!$C:$C,'control sheet'!$A:$A,fijian!$K:$K)</f>
        <v>0</v>
      </c>
      <c r="H933" s="5">
        <f>SUMIF(north!C:C,'control sheet'!A:A,north!K:K)</f>
        <v>0</v>
      </c>
      <c r="I933" s="5"/>
      <c r="J933" s="5"/>
      <c r="L933" s="6">
        <f t="shared" si="1534"/>
        <v>0</v>
      </c>
      <c r="N93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3" s="96">
        <f t="shared" si="1535"/>
        <v>0</v>
      </c>
      <c r="R93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3" s="6">
        <f t="shared" si="1536"/>
        <v>0</v>
      </c>
      <c r="AE933" s="7"/>
      <c r="AF933" s="6">
        <f t="shared" si="1510"/>
        <v>0</v>
      </c>
      <c r="AG933" s="6">
        <f t="shared" si="1510"/>
        <v>0</v>
      </c>
      <c r="AH933" s="6">
        <f t="shared" si="1510"/>
        <v>0</v>
      </c>
      <c r="AI933" s="6">
        <f t="shared" si="1510"/>
        <v>0</v>
      </c>
      <c r="AJ933" s="6">
        <f t="shared" si="1510"/>
        <v>0</v>
      </c>
      <c r="AK933" s="6">
        <f t="shared" si="1510"/>
        <v>0</v>
      </c>
      <c r="AL933" s="6"/>
      <c r="AM93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3" s="9" t="e">
        <f t="shared" si="1511"/>
        <v>#REF!</v>
      </c>
      <c r="BD933" s="9" t="e">
        <f t="shared" si="1511"/>
        <v>#REF!</v>
      </c>
      <c r="BE933" s="9" t="e">
        <f t="shared" si="1511"/>
        <v>#REF!</v>
      </c>
      <c r="BF933" s="9" t="e">
        <f t="shared" si="1511"/>
        <v>#REF!</v>
      </c>
      <c r="BG933" s="9" t="e">
        <f t="shared" si="1511"/>
        <v>#REF!</v>
      </c>
      <c r="BH933" s="9" t="e">
        <f t="shared" si="1511"/>
        <v>#REF!</v>
      </c>
      <c r="BI933" s="9" t="e">
        <f t="shared" si="1511"/>
        <v>#REF!</v>
      </c>
      <c r="BL933" s="10" t="e">
        <f>SUMIF([3]gfs0910a!#REF!,'[3]total hrs'!#REF!,[3]gfs0910a!#REF!)</f>
        <v>#REF!</v>
      </c>
      <c r="BM933" s="10" t="e">
        <f t="shared" si="1537"/>
        <v>#REF!</v>
      </c>
      <c r="BN933" s="10" t="e">
        <f>SUMIF([3]gfs0910a!#REF!,'[3]total hrs'!#REF!,[3]gfs0910a!#REF!)</f>
        <v>#REF!</v>
      </c>
      <c r="BO933" s="10" t="e">
        <f t="shared" si="1538"/>
        <v>#REF!</v>
      </c>
      <c r="BP933" s="10" t="e">
        <f>SUMIF([3]gfs0910a!#REF!,'[3]total hrs'!#REF!,[3]gfs0910a!#REF!)</f>
        <v>#REF!</v>
      </c>
      <c r="BQ933" s="10" t="e">
        <f t="shared" si="1539"/>
        <v>#REF!</v>
      </c>
      <c r="BR933" s="10" t="e">
        <f>SUMIF([3]gfs0910a!#REF!,'[3]total hrs'!#REF!,[3]gfs0910a!#REF!)</f>
        <v>#REF!</v>
      </c>
      <c r="BS933" s="10" t="e">
        <f t="shared" si="1540"/>
        <v>#REF!</v>
      </c>
      <c r="BT933" s="10" t="e">
        <f>SUMIF([3]gfs0910a!#REF!,'[3]total hrs'!#REF!,[3]gfs0910a!#REF!)</f>
        <v>#REF!</v>
      </c>
      <c r="BU933" s="10" t="e">
        <f t="shared" si="1541"/>
        <v>#REF!</v>
      </c>
      <c r="BV933" s="10" t="e">
        <f>SUMIF([3]gfs0910a!#REF!,'[3]total hrs'!#REF!,[3]gfs0910a!#REF!)</f>
        <v>#REF!</v>
      </c>
      <c r="BW933" s="10" t="e">
        <f t="shared" si="1542"/>
        <v>#REF!</v>
      </c>
    </row>
    <row r="934" spans="1:75" ht="21" customHeight="1" x14ac:dyDescent="0.25">
      <c r="A934" s="4">
        <v>53047</v>
      </c>
      <c r="B934" s="4" t="s">
        <v>1012</v>
      </c>
      <c r="C934" s="15" t="s">
        <v>20</v>
      </c>
      <c r="D934" s="29">
        <f>SUMIF(general!$C:$C,'control sheet'!$A:$A,general!$K:$K)</f>
        <v>0</v>
      </c>
      <c r="E934" s="5">
        <f>SUMIF(airport!C:C,'control sheet'!A:A,airport!K:K)</f>
        <v>0</v>
      </c>
      <c r="F934" s="5">
        <f>SUMIF(denarau!C:C,'control sheet'!A:A,denarau!K:K)</f>
        <v>0</v>
      </c>
      <c r="G934" s="98">
        <f>SUMIF(fijian!$C:$C,'control sheet'!$A:$A,fijian!$K:$K)</f>
        <v>0</v>
      </c>
      <c r="H934" s="5">
        <f>SUMIF(north!C:C,'control sheet'!A:A,north!K:K)</f>
        <v>0</v>
      </c>
      <c r="I934" s="5"/>
      <c r="J934" s="5"/>
      <c r="L934" s="6">
        <f t="shared" si="1534"/>
        <v>0</v>
      </c>
      <c r="N93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4" s="96">
        <f t="shared" si="1535"/>
        <v>0</v>
      </c>
      <c r="R93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4" s="6">
        <f t="shared" si="1536"/>
        <v>0</v>
      </c>
      <c r="AE934" s="7"/>
      <c r="AF934" s="6">
        <f t="shared" si="1510"/>
        <v>0</v>
      </c>
      <c r="AG934" s="6">
        <f t="shared" si="1510"/>
        <v>0</v>
      </c>
      <c r="AH934" s="6">
        <f t="shared" si="1510"/>
        <v>0</v>
      </c>
      <c r="AI934" s="6">
        <f t="shared" si="1510"/>
        <v>0</v>
      </c>
      <c r="AJ934" s="6">
        <f t="shared" si="1510"/>
        <v>0</v>
      </c>
      <c r="AK934" s="6">
        <f t="shared" si="1510"/>
        <v>0</v>
      </c>
      <c r="AL934" s="6"/>
      <c r="AM93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4" s="9" t="e">
        <f t="shared" si="1511"/>
        <v>#REF!</v>
      </c>
      <c r="BD934" s="9" t="e">
        <f t="shared" si="1511"/>
        <v>#REF!</v>
      </c>
      <c r="BE934" s="9" t="e">
        <f t="shared" si="1511"/>
        <v>#REF!</v>
      </c>
      <c r="BF934" s="9" t="e">
        <f t="shared" si="1511"/>
        <v>#REF!</v>
      </c>
      <c r="BG934" s="9" t="e">
        <f t="shared" si="1511"/>
        <v>#REF!</v>
      </c>
      <c r="BH934" s="9" t="e">
        <f t="shared" si="1511"/>
        <v>#REF!</v>
      </c>
      <c r="BI934" s="9" t="e">
        <f t="shared" si="1511"/>
        <v>#REF!</v>
      </c>
      <c r="BL934" s="10" t="e">
        <f>SUMIF([3]gfs0910a!#REF!,'[3]total hrs'!#REF!,[3]gfs0910a!#REF!)</f>
        <v>#REF!</v>
      </c>
      <c r="BM934" s="10" t="e">
        <f t="shared" si="1537"/>
        <v>#REF!</v>
      </c>
      <c r="BN934" s="10" t="e">
        <f>SUMIF([3]gfs0910a!#REF!,'[3]total hrs'!#REF!,[3]gfs0910a!#REF!)</f>
        <v>#REF!</v>
      </c>
      <c r="BO934" s="10" t="e">
        <f t="shared" si="1538"/>
        <v>#REF!</v>
      </c>
      <c r="BP934" s="10" t="e">
        <f>SUMIF([3]gfs0910a!#REF!,'[3]total hrs'!#REF!,[3]gfs0910a!#REF!)</f>
        <v>#REF!</v>
      </c>
      <c r="BQ934" s="10" t="e">
        <f t="shared" si="1539"/>
        <v>#REF!</v>
      </c>
      <c r="BR934" s="10" t="e">
        <f>SUMIF([3]gfs0910a!#REF!,'[3]total hrs'!#REF!,[3]gfs0910a!#REF!)</f>
        <v>#REF!</v>
      </c>
      <c r="BS934" s="10" t="e">
        <f t="shared" si="1540"/>
        <v>#REF!</v>
      </c>
      <c r="BT934" s="10" t="e">
        <f>SUMIF([3]gfs0910a!#REF!,'[3]total hrs'!#REF!,[3]gfs0910a!#REF!)</f>
        <v>#REF!</v>
      </c>
      <c r="BU934" s="10" t="e">
        <f t="shared" si="1541"/>
        <v>#REF!</v>
      </c>
      <c r="BV934" s="10" t="e">
        <f>SUMIF([3]gfs0910a!#REF!,'[3]total hrs'!#REF!,[3]gfs0910a!#REF!)</f>
        <v>#REF!</v>
      </c>
      <c r="BW934" s="10" t="e">
        <f t="shared" si="1542"/>
        <v>#REF!</v>
      </c>
    </row>
    <row r="935" spans="1:75" ht="21" customHeight="1" x14ac:dyDescent="0.25">
      <c r="A935" s="4">
        <v>53048</v>
      </c>
      <c r="B935" s="4" t="s">
        <v>1013</v>
      </c>
      <c r="C935" s="15" t="s">
        <v>20</v>
      </c>
      <c r="D935" s="29">
        <f>SUMIF(general!$C:$C,'control sheet'!$A:$A,general!$K:$K)</f>
        <v>0</v>
      </c>
      <c r="E935" s="5">
        <f>SUMIF(airport!C:C,'control sheet'!A:A,airport!K:K)</f>
        <v>0</v>
      </c>
      <c r="F935" s="5">
        <f>SUMIF(denarau!C:C,'control sheet'!A:A,denarau!K:K)</f>
        <v>0</v>
      </c>
      <c r="G935" s="98">
        <f>SUMIF(fijian!$C:$C,'control sheet'!$A:$A,fijian!$K:$K)</f>
        <v>0</v>
      </c>
      <c r="H935" s="5">
        <f>SUMIF(north!C:C,'control sheet'!A:A,north!K:K)</f>
        <v>0</v>
      </c>
      <c r="I935" s="5"/>
      <c r="J935" s="5"/>
      <c r="L935" s="6">
        <f t="shared" si="1534"/>
        <v>0</v>
      </c>
      <c r="N93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5" s="96">
        <f t="shared" si="1535"/>
        <v>0</v>
      </c>
      <c r="R93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5" s="6">
        <f t="shared" si="1536"/>
        <v>0</v>
      </c>
      <c r="AE935" s="7"/>
      <c r="AF935" s="6">
        <f t="shared" si="1510"/>
        <v>0</v>
      </c>
      <c r="AG935" s="6">
        <f t="shared" si="1510"/>
        <v>0</v>
      </c>
      <c r="AH935" s="6">
        <f t="shared" si="1510"/>
        <v>0</v>
      </c>
      <c r="AI935" s="6">
        <f t="shared" si="1510"/>
        <v>0</v>
      </c>
      <c r="AJ935" s="6">
        <f t="shared" si="1510"/>
        <v>0</v>
      </c>
      <c r="AK935" s="6">
        <f t="shared" si="1510"/>
        <v>0</v>
      </c>
      <c r="AL935" s="6"/>
      <c r="AM93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5" s="9" t="e">
        <f t="shared" si="1511"/>
        <v>#REF!</v>
      </c>
      <c r="BD935" s="9" t="e">
        <f t="shared" si="1511"/>
        <v>#REF!</v>
      </c>
      <c r="BE935" s="9" t="e">
        <f t="shared" si="1511"/>
        <v>#REF!</v>
      </c>
      <c r="BF935" s="9" t="e">
        <f t="shared" si="1511"/>
        <v>#REF!</v>
      </c>
      <c r="BG935" s="9" t="e">
        <f t="shared" si="1511"/>
        <v>#REF!</v>
      </c>
      <c r="BH935" s="9" t="e">
        <f t="shared" si="1511"/>
        <v>#REF!</v>
      </c>
      <c r="BI935" s="9" t="e">
        <f t="shared" si="1511"/>
        <v>#REF!</v>
      </c>
      <c r="BL935" s="10" t="e">
        <f>SUMIF([3]gfs0910a!#REF!,'[3]total hrs'!#REF!,[3]gfs0910a!#REF!)</f>
        <v>#REF!</v>
      </c>
      <c r="BM935" s="10" t="e">
        <f t="shared" si="1537"/>
        <v>#REF!</v>
      </c>
      <c r="BN935" s="10" t="e">
        <f>SUMIF([3]gfs0910a!#REF!,'[3]total hrs'!#REF!,[3]gfs0910a!#REF!)</f>
        <v>#REF!</v>
      </c>
      <c r="BO935" s="10" t="e">
        <f t="shared" si="1538"/>
        <v>#REF!</v>
      </c>
      <c r="BP935" s="10" t="e">
        <f>SUMIF([3]gfs0910a!#REF!,'[3]total hrs'!#REF!,[3]gfs0910a!#REF!)</f>
        <v>#REF!</v>
      </c>
      <c r="BQ935" s="10" t="e">
        <f t="shared" si="1539"/>
        <v>#REF!</v>
      </c>
      <c r="BR935" s="10" t="e">
        <f>SUMIF([3]gfs0910a!#REF!,'[3]total hrs'!#REF!,[3]gfs0910a!#REF!)</f>
        <v>#REF!</v>
      </c>
      <c r="BS935" s="10" t="e">
        <f t="shared" si="1540"/>
        <v>#REF!</v>
      </c>
      <c r="BT935" s="10" t="e">
        <f>SUMIF([3]gfs0910a!#REF!,'[3]total hrs'!#REF!,[3]gfs0910a!#REF!)</f>
        <v>#REF!</v>
      </c>
      <c r="BU935" s="10" t="e">
        <f t="shared" si="1541"/>
        <v>#REF!</v>
      </c>
      <c r="BV935" s="10" t="e">
        <f>SUMIF([3]gfs0910a!#REF!,'[3]total hrs'!#REF!,[3]gfs0910a!#REF!)</f>
        <v>#REF!</v>
      </c>
      <c r="BW935" s="10" t="e">
        <f t="shared" si="1542"/>
        <v>#REF!</v>
      </c>
    </row>
    <row r="936" spans="1:75" ht="21" customHeight="1" x14ac:dyDescent="0.25">
      <c r="A936" s="4">
        <v>53049</v>
      </c>
      <c r="B936" s="4" t="s">
        <v>1014</v>
      </c>
      <c r="C936" s="15" t="s">
        <v>20</v>
      </c>
      <c r="D936" s="29">
        <f>SUMIF(general!$C:$C,'control sheet'!$A:$A,general!$K:$K)</f>
        <v>0</v>
      </c>
      <c r="E936" s="5">
        <f>SUMIF(airport!C:C,'control sheet'!A:A,airport!K:K)</f>
        <v>0</v>
      </c>
      <c r="F936" s="5">
        <f>SUMIF(denarau!C:C,'control sheet'!A:A,denarau!K:K)</f>
        <v>0</v>
      </c>
      <c r="G936" s="98">
        <f>SUMIF(fijian!$C:$C,'control sheet'!$A:$A,fijian!$K:$K)</f>
        <v>0</v>
      </c>
      <c r="H936" s="5">
        <f>SUMIF(north!C:C,'control sheet'!A:A,north!K:K)</f>
        <v>0</v>
      </c>
      <c r="I936" s="5"/>
      <c r="J936" s="5"/>
      <c r="L936" s="6">
        <f t="shared" si="1534"/>
        <v>0</v>
      </c>
      <c r="N93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6" s="96">
        <f t="shared" si="1535"/>
        <v>0</v>
      </c>
      <c r="R93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6" s="6">
        <f t="shared" si="1536"/>
        <v>0</v>
      </c>
      <c r="AE936" s="7"/>
      <c r="AF936" s="6">
        <f t="shared" si="1510"/>
        <v>0</v>
      </c>
      <c r="AG936" s="6">
        <f t="shared" si="1510"/>
        <v>0</v>
      </c>
      <c r="AH936" s="6">
        <f t="shared" si="1510"/>
        <v>0</v>
      </c>
      <c r="AI936" s="6">
        <f t="shared" si="1510"/>
        <v>0</v>
      </c>
      <c r="AJ936" s="6">
        <f t="shared" si="1510"/>
        <v>0</v>
      </c>
      <c r="AK936" s="6">
        <f t="shared" si="1510"/>
        <v>0</v>
      </c>
      <c r="AL936" s="6"/>
      <c r="AM93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6" s="9" t="e">
        <f t="shared" si="1511"/>
        <v>#REF!</v>
      </c>
      <c r="BD936" s="9" t="e">
        <f t="shared" si="1511"/>
        <v>#REF!</v>
      </c>
      <c r="BE936" s="9" t="e">
        <f t="shared" si="1511"/>
        <v>#REF!</v>
      </c>
      <c r="BF936" s="9" t="e">
        <f t="shared" si="1511"/>
        <v>#REF!</v>
      </c>
      <c r="BG936" s="9" t="e">
        <f t="shared" si="1511"/>
        <v>#REF!</v>
      </c>
      <c r="BH936" s="9" t="e">
        <f t="shared" si="1511"/>
        <v>#REF!</v>
      </c>
      <c r="BI936" s="9" t="e">
        <f t="shared" si="1511"/>
        <v>#REF!</v>
      </c>
      <c r="BL936" s="10" t="e">
        <f>SUMIF([3]gfs0910a!#REF!,'[3]total hrs'!#REF!,[3]gfs0910a!#REF!)</f>
        <v>#REF!</v>
      </c>
      <c r="BM936" s="10" t="e">
        <f t="shared" si="1537"/>
        <v>#REF!</v>
      </c>
      <c r="BN936" s="10" t="e">
        <f>SUMIF([3]gfs0910a!#REF!,'[3]total hrs'!#REF!,[3]gfs0910a!#REF!)</f>
        <v>#REF!</v>
      </c>
      <c r="BO936" s="10" t="e">
        <f t="shared" si="1538"/>
        <v>#REF!</v>
      </c>
      <c r="BP936" s="10" t="e">
        <f>SUMIF([3]gfs0910a!#REF!,'[3]total hrs'!#REF!,[3]gfs0910a!#REF!)</f>
        <v>#REF!</v>
      </c>
      <c r="BQ936" s="10" t="e">
        <f t="shared" si="1539"/>
        <v>#REF!</v>
      </c>
      <c r="BR936" s="10" t="e">
        <f>SUMIF([3]gfs0910a!#REF!,'[3]total hrs'!#REF!,[3]gfs0910a!#REF!)</f>
        <v>#REF!</v>
      </c>
      <c r="BS936" s="10" t="e">
        <f t="shared" si="1540"/>
        <v>#REF!</v>
      </c>
      <c r="BT936" s="10" t="e">
        <f>SUMIF([3]gfs0910a!#REF!,'[3]total hrs'!#REF!,[3]gfs0910a!#REF!)</f>
        <v>#REF!</v>
      </c>
      <c r="BU936" s="10" t="e">
        <f t="shared" si="1541"/>
        <v>#REF!</v>
      </c>
      <c r="BV936" s="10" t="e">
        <f>SUMIF([3]gfs0910a!#REF!,'[3]total hrs'!#REF!,[3]gfs0910a!#REF!)</f>
        <v>#REF!</v>
      </c>
      <c r="BW936" s="10" t="e">
        <f t="shared" si="1542"/>
        <v>#REF!</v>
      </c>
    </row>
    <row r="937" spans="1:75" ht="21" customHeight="1" x14ac:dyDescent="0.25">
      <c r="A937" s="4">
        <v>53050</v>
      </c>
      <c r="B937" s="4" t="s">
        <v>1015</v>
      </c>
      <c r="C937" s="15" t="s">
        <v>20</v>
      </c>
      <c r="D937" s="29">
        <f>SUMIF(general!$C:$C,'control sheet'!$A:$A,general!$K:$K)</f>
        <v>0</v>
      </c>
      <c r="E937" s="5">
        <f>SUMIF(airport!C:C,'control sheet'!A:A,airport!K:K)</f>
        <v>0</v>
      </c>
      <c r="F937" s="5">
        <f>SUMIF(denarau!C:C,'control sheet'!A:A,denarau!K:K)</f>
        <v>0</v>
      </c>
      <c r="G937" s="98">
        <f>SUMIF(fijian!$C:$C,'control sheet'!$A:$A,fijian!$K:$K)</f>
        <v>0</v>
      </c>
      <c r="H937" s="5">
        <f>SUMIF(north!C:C,'control sheet'!A:A,north!K:K)</f>
        <v>0</v>
      </c>
      <c r="I937" s="5"/>
      <c r="J937" s="5"/>
      <c r="L937" s="6">
        <f t="shared" si="1534"/>
        <v>0</v>
      </c>
      <c r="N93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7" s="96">
        <f t="shared" si="1535"/>
        <v>0</v>
      </c>
      <c r="R93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7" s="6">
        <f t="shared" si="1536"/>
        <v>0</v>
      </c>
      <c r="AE937" s="7"/>
      <c r="AF937" s="6">
        <f t="shared" si="1510"/>
        <v>0</v>
      </c>
      <c r="AG937" s="6">
        <f t="shared" si="1510"/>
        <v>0</v>
      </c>
      <c r="AH937" s="6">
        <f t="shared" si="1510"/>
        <v>0</v>
      </c>
      <c r="AI937" s="6">
        <f t="shared" si="1510"/>
        <v>0</v>
      </c>
      <c r="AJ937" s="6">
        <f t="shared" si="1510"/>
        <v>0</v>
      </c>
      <c r="AK937" s="6">
        <f t="shared" si="1510"/>
        <v>0</v>
      </c>
      <c r="AL937" s="6"/>
      <c r="AM93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7" s="9" t="e">
        <f t="shared" si="1511"/>
        <v>#REF!</v>
      </c>
      <c r="BD937" s="9" t="e">
        <f t="shared" si="1511"/>
        <v>#REF!</v>
      </c>
      <c r="BE937" s="9" t="e">
        <f t="shared" si="1511"/>
        <v>#REF!</v>
      </c>
      <c r="BF937" s="9" t="e">
        <f t="shared" si="1511"/>
        <v>#REF!</v>
      </c>
      <c r="BG937" s="9" t="e">
        <f t="shared" si="1511"/>
        <v>#REF!</v>
      </c>
      <c r="BH937" s="9" t="e">
        <f t="shared" si="1511"/>
        <v>#REF!</v>
      </c>
      <c r="BI937" s="9" t="e">
        <f t="shared" si="1511"/>
        <v>#REF!</v>
      </c>
      <c r="BL937" s="10" t="e">
        <f>SUMIF([3]gfs0910a!#REF!,'[3]total hrs'!#REF!,[3]gfs0910a!#REF!)</f>
        <v>#REF!</v>
      </c>
      <c r="BM937" s="10" t="e">
        <f t="shared" si="1537"/>
        <v>#REF!</v>
      </c>
      <c r="BN937" s="10" t="e">
        <f>SUMIF([3]gfs0910a!#REF!,'[3]total hrs'!#REF!,[3]gfs0910a!#REF!)</f>
        <v>#REF!</v>
      </c>
      <c r="BO937" s="10" t="e">
        <f t="shared" si="1538"/>
        <v>#REF!</v>
      </c>
      <c r="BP937" s="10" t="e">
        <f>SUMIF([3]gfs0910a!#REF!,'[3]total hrs'!#REF!,[3]gfs0910a!#REF!)</f>
        <v>#REF!</v>
      </c>
      <c r="BQ937" s="10" t="e">
        <f t="shared" si="1539"/>
        <v>#REF!</v>
      </c>
      <c r="BR937" s="10" t="e">
        <f>SUMIF([3]gfs0910a!#REF!,'[3]total hrs'!#REF!,[3]gfs0910a!#REF!)</f>
        <v>#REF!</v>
      </c>
      <c r="BS937" s="10" t="e">
        <f t="shared" si="1540"/>
        <v>#REF!</v>
      </c>
      <c r="BT937" s="10" t="e">
        <f>SUMIF([3]gfs0910a!#REF!,'[3]total hrs'!#REF!,[3]gfs0910a!#REF!)</f>
        <v>#REF!</v>
      </c>
      <c r="BU937" s="10" t="e">
        <f t="shared" si="1541"/>
        <v>#REF!</v>
      </c>
      <c r="BV937" s="10" t="e">
        <f>SUMIF([3]gfs0910a!#REF!,'[3]total hrs'!#REF!,[3]gfs0910a!#REF!)</f>
        <v>#REF!</v>
      </c>
      <c r="BW937" s="10" t="e">
        <f t="shared" si="1542"/>
        <v>#REF!</v>
      </c>
    </row>
    <row r="938" spans="1:75" ht="21" customHeight="1" x14ac:dyDescent="0.25">
      <c r="A938" s="4">
        <v>53051</v>
      </c>
      <c r="B938" s="4" t="s">
        <v>1016</v>
      </c>
      <c r="C938" s="15" t="s">
        <v>20</v>
      </c>
      <c r="D938" s="29">
        <f>SUMIF(general!$C:$C,'control sheet'!$A:$A,general!$K:$K)</f>
        <v>0</v>
      </c>
      <c r="E938" s="5">
        <f>SUMIF(airport!C:C,'control sheet'!A:A,airport!K:K)</f>
        <v>0</v>
      </c>
      <c r="F938" s="5">
        <f>SUMIF(denarau!C:C,'control sheet'!A:A,denarau!K:K)</f>
        <v>0</v>
      </c>
      <c r="G938" s="98">
        <f>SUMIF(fijian!$C:$C,'control sheet'!$A:$A,fijian!$K:$K)</f>
        <v>0</v>
      </c>
      <c r="H938" s="5">
        <f>SUMIF(north!C:C,'control sheet'!A:A,north!K:K)</f>
        <v>0</v>
      </c>
      <c r="I938" s="5"/>
      <c r="J938" s="5"/>
      <c r="L938" s="6">
        <f t="shared" si="1534"/>
        <v>0</v>
      </c>
      <c r="N93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8" s="96">
        <f t="shared" si="1535"/>
        <v>0</v>
      </c>
      <c r="R93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8" s="6">
        <f t="shared" si="1536"/>
        <v>0</v>
      </c>
      <c r="AE938" s="7"/>
      <c r="AF938" s="6">
        <f t="shared" si="1510"/>
        <v>0</v>
      </c>
      <c r="AG938" s="6">
        <f t="shared" si="1510"/>
        <v>0</v>
      </c>
      <c r="AH938" s="6">
        <f t="shared" si="1510"/>
        <v>0</v>
      </c>
      <c r="AI938" s="6">
        <f t="shared" si="1510"/>
        <v>0</v>
      </c>
      <c r="AJ938" s="6">
        <f t="shared" si="1510"/>
        <v>0</v>
      </c>
      <c r="AK938" s="6">
        <f t="shared" si="1510"/>
        <v>0</v>
      </c>
      <c r="AL938" s="6"/>
      <c r="AM93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8" s="9" t="e">
        <f t="shared" si="1511"/>
        <v>#REF!</v>
      </c>
      <c r="BD938" s="9" t="e">
        <f t="shared" si="1511"/>
        <v>#REF!</v>
      </c>
      <c r="BE938" s="9" t="e">
        <f t="shared" si="1511"/>
        <v>#REF!</v>
      </c>
      <c r="BF938" s="9" t="e">
        <f t="shared" si="1511"/>
        <v>#REF!</v>
      </c>
      <c r="BG938" s="9" t="e">
        <f t="shared" si="1511"/>
        <v>#REF!</v>
      </c>
      <c r="BH938" s="9" t="e">
        <f t="shared" si="1511"/>
        <v>#REF!</v>
      </c>
      <c r="BI938" s="9" t="e">
        <f t="shared" si="1511"/>
        <v>#REF!</v>
      </c>
      <c r="BL938" s="10" t="e">
        <f>SUMIF([3]gfs0910a!#REF!,'[3]total hrs'!#REF!,[3]gfs0910a!#REF!)</f>
        <v>#REF!</v>
      </c>
      <c r="BM938" s="10" t="e">
        <f t="shared" si="1537"/>
        <v>#REF!</v>
      </c>
      <c r="BN938" s="10" t="e">
        <f>SUMIF([3]gfs0910a!#REF!,'[3]total hrs'!#REF!,[3]gfs0910a!#REF!)</f>
        <v>#REF!</v>
      </c>
      <c r="BO938" s="10" t="e">
        <f t="shared" si="1538"/>
        <v>#REF!</v>
      </c>
      <c r="BP938" s="10" t="e">
        <f>SUMIF([3]gfs0910a!#REF!,'[3]total hrs'!#REF!,[3]gfs0910a!#REF!)</f>
        <v>#REF!</v>
      </c>
      <c r="BQ938" s="10" t="e">
        <f t="shared" si="1539"/>
        <v>#REF!</v>
      </c>
      <c r="BR938" s="10" t="e">
        <f>SUMIF([3]gfs0910a!#REF!,'[3]total hrs'!#REF!,[3]gfs0910a!#REF!)</f>
        <v>#REF!</v>
      </c>
      <c r="BS938" s="10" t="e">
        <f t="shared" si="1540"/>
        <v>#REF!</v>
      </c>
      <c r="BT938" s="10" t="e">
        <f>SUMIF([3]gfs0910a!#REF!,'[3]total hrs'!#REF!,[3]gfs0910a!#REF!)</f>
        <v>#REF!</v>
      </c>
      <c r="BU938" s="10" t="e">
        <f t="shared" si="1541"/>
        <v>#REF!</v>
      </c>
      <c r="BV938" s="10" t="e">
        <f>SUMIF([3]gfs0910a!#REF!,'[3]total hrs'!#REF!,[3]gfs0910a!#REF!)</f>
        <v>#REF!</v>
      </c>
      <c r="BW938" s="10" t="e">
        <f t="shared" si="1542"/>
        <v>#REF!</v>
      </c>
    </row>
    <row r="939" spans="1:75" ht="21" customHeight="1" x14ac:dyDescent="0.25">
      <c r="A939" s="4">
        <v>53052</v>
      </c>
      <c r="B939" s="4" t="s">
        <v>1017</v>
      </c>
      <c r="C939" s="15" t="s">
        <v>20</v>
      </c>
      <c r="D939" s="29">
        <f>SUMIF(general!$C:$C,'control sheet'!$A:$A,general!$K:$K)</f>
        <v>0</v>
      </c>
      <c r="E939" s="5">
        <f>SUMIF(airport!C:C,'control sheet'!A:A,airport!K:K)</f>
        <v>0</v>
      </c>
      <c r="F939" s="5">
        <f>SUMIF(denarau!C:C,'control sheet'!A:A,denarau!K:K)</f>
        <v>0</v>
      </c>
      <c r="G939" s="98">
        <f>SUMIF(fijian!$C:$C,'control sheet'!$A:$A,fijian!$K:$K)</f>
        <v>0</v>
      </c>
      <c r="H939" s="5">
        <f>SUMIF(north!C:C,'control sheet'!A:A,north!K:K)</f>
        <v>0</v>
      </c>
      <c r="I939" s="5"/>
      <c r="J939" s="5"/>
      <c r="L939" s="6">
        <f t="shared" si="1534"/>
        <v>0</v>
      </c>
      <c r="N93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3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3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39" s="96">
        <f t="shared" si="1535"/>
        <v>0</v>
      </c>
      <c r="R93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3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39" s="6">
        <f t="shared" si="1536"/>
        <v>0</v>
      </c>
      <c r="AE939" s="7"/>
      <c r="AF939" s="6">
        <f t="shared" si="1510"/>
        <v>0</v>
      </c>
      <c r="AG939" s="6">
        <f t="shared" si="1510"/>
        <v>0</v>
      </c>
      <c r="AH939" s="6">
        <f t="shared" si="1510"/>
        <v>0</v>
      </c>
      <c r="AI939" s="6">
        <f t="shared" si="1510"/>
        <v>0</v>
      </c>
      <c r="AJ939" s="6">
        <f t="shared" si="1510"/>
        <v>0</v>
      </c>
      <c r="AK939" s="6">
        <f t="shared" si="1510"/>
        <v>0</v>
      </c>
      <c r="AL939" s="6"/>
      <c r="AM93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3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3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3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3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3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3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39" s="9" t="e">
        <f t="shared" si="1511"/>
        <v>#REF!</v>
      </c>
      <c r="BD939" s="9" t="e">
        <f t="shared" si="1511"/>
        <v>#REF!</v>
      </c>
      <c r="BE939" s="9" t="e">
        <f t="shared" si="1511"/>
        <v>#REF!</v>
      </c>
      <c r="BF939" s="9" t="e">
        <f t="shared" si="1511"/>
        <v>#REF!</v>
      </c>
      <c r="BG939" s="9" t="e">
        <f t="shared" si="1511"/>
        <v>#REF!</v>
      </c>
      <c r="BH939" s="9" t="e">
        <f t="shared" si="1511"/>
        <v>#REF!</v>
      </c>
      <c r="BI939" s="9" t="e">
        <f t="shared" si="1511"/>
        <v>#REF!</v>
      </c>
      <c r="BL939" s="10" t="e">
        <f>SUMIF([3]gfs0910a!#REF!,'[3]total hrs'!#REF!,[3]gfs0910a!#REF!)</f>
        <v>#REF!</v>
      </c>
      <c r="BM939" s="10" t="e">
        <f t="shared" si="1537"/>
        <v>#REF!</v>
      </c>
      <c r="BN939" s="10" t="e">
        <f>SUMIF([3]gfs0910a!#REF!,'[3]total hrs'!#REF!,[3]gfs0910a!#REF!)</f>
        <v>#REF!</v>
      </c>
      <c r="BO939" s="10" t="e">
        <f t="shared" si="1538"/>
        <v>#REF!</v>
      </c>
      <c r="BP939" s="10" t="e">
        <f>SUMIF([3]gfs0910a!#REF!,'[3]total hrs'!#REF!,[3]gfs0910a!#REF!)</f>
        <v>#REF!</v>
      </c>
      <c r="BQ939" s="10" t="e">
        <f t="shared" si="1539"/>
        <v>#REF!</v>
      </c>
      <c r="BR939" s="10" t="e">
        <f>SUMIF([3]gfs0910a!#REF!,'[3]total hrs'!#REF!,[3]gfs0910a!#REF!)</f>
        <v>#REF!</v>
      </c>
      <c r="BS939" s="10" t="e">
        <f t="shared" si="1540"/>
        <v>#REF!</v>
      </c>
      <c r="BT939" s="10" t="e">
        <f>SUMIF([3]gfs0910a!#REF!,'[3]total hrs'!#REF!,[3]gfs0910a!#REF!)</f>
        <v>#REF!</v>
      </c>
      <c r="BU939" s="10" t="e">
        <f t="shared" si="1541"/>
        <v>#REF!</v>
      </c>
      <c r="BV939" s="10" t="e">
        <f>SUMIF([3]gfs0910a!#REF!,'[3]total hrs'!#REF!,[3]gfs0910a!#REF!)</f>
        <v>#REF!</v>
      </c>
      <c r="BW939" s="10" t="e">
        <f t="shared" si="1542"/>
        <v>#REF!</v>
      </c>
    </row>
    <row r="940" spans="1:75" ht="21" customHeight="1" x14ac:dyDescent="0.25">
      <c r="A940" s="4">
        <v>53053</v>
      </c>
      <c r="B940" s="4" t="s">
        <v>1018</v>
      </c>
      <c r="C940" s="15" t="s">
        <v>20</v>
      </c>
      <c r="D940" s="29">
        <f>SUMIF(general!$C:$C,'control sheet'!$A:$A,general!$K:$K)</f>
        <v>0</v>
      </c>
      <c r="E940" s="5">
        <f>SUMIF(airport!C:C,'control sheet'!A:A,airport!K:K)</f>
        <v>0</v>
      </c>
      <c r="F940" s="5">
        <f>SUMIF(denarau!C:C,'control sheet'!A:A,denarau!K:K)</f>
        <v>0</v>
      </c>
      <c r="G940" s="98">
        <f>SUMIF(fijian!$C:$C,'control sheet'!$A:$A,fijian!$K:$K)</f>
        <v>0</v>
      </c>
      <c r="H940" s="5">
        <f>SUMIF(north!C:C,'control sheet'!A:A,north!K:K)</f>
        <v>0</v>
      </c>
      <c r="I940" s="5"/>
      <c r="J940" s="5"/>
      <c r="L940" s="6">
        <f t="shared" ref="L940" si="1543">SUM(D940:J940)</f>
        <v>0</v>
      </c>
      <c r="N94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0" s="96">
        <f t="shared" ref="Q940" si="1544">SUM(N940:P940)-L940</f>
        <v>0</v>
      </c>
      <c r="R94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0" s="6">
        <f t="shared" ref="AD940" si="1545">+L940-U940</f>
        <v>0</v>
      </c>
      <c r="AE940" s="7"/>
      <c r="AF940" s="6">
        <f t="shared" ref="AF940" si="1546">+N940-W940</f>
        <v>0</v>
      </c>
      <c r="AG940" s="6">
        <f t="shared" ref="AG940" si="1547">+O940-X940</f>
        <v>0</v>
      </c>
      <c r="AH940" s="6">
        <f t="shared" ref="AH940" si="1548">+P940-Y940</f>
        <v>0</v>
      </c>
      <c r="AI940" s="6">
        <f t="shared" ref="AI940" si="1549">+Q940-Z940</f>
        <v>0</v>
      </c>
      <c r="AJ940" s="6">
        <f t="shared" ref="AJ940" si="1550">+R940-AA940</f>
        <v>0</v>
      </c>
      <c r="AK940" s="6">
        <f t="shared" ref="AK940" si="1551">+S940-AB940</f>
        <v>0</v>
      </c>
      <c r="AL940" s="6"/>
      <c r="AM94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0" s="9" t="e">
        <f t="shared" ref="BC940" si="1552">+AM940-AU940</f>
        <v>#REF!</v>
      </c>
      <c r="BD940" s="9" t="e">
        <f t="shared" ref="BD940" si="1553">+AN940-AV940</f>
        <v>#REF!</v>
      </c>
      <c r="BE940" s="9" t="e">
        <f t="shared" ref="BE940" si="1554">+AO940-AW940</f>
        <v>#REF!</v>
      </c>
      <c r="BF940" s="9" t="e">
        <f t="shared" ref="BF940" si="1555">+AP940-AX940</f>
        <v>#REF!</v>
      </c>
      <c r="BG940" s="9" t="e">
        <f t="shared" ref="BG940" si="1556">+AQ940-AY940</f>
        <v>#REF!</v>
      </c>
      <c r="BH940" s="9" t="e">
        <f t="shared" ref="BH940" si="1557">+AR940-AZ940</f>
        <v>#REF!</v>
      </c>
      <c r="BI940" s="9" t="e">
        <f t="shared" ref="BI940" si="1558">+AS940-BA940</f>
        <v>#REF!</v>
      </c>
      <c r="BL940" s="10" t="e">
        <f>SUMIF([3]gfs0910a!#REF!,'[3]total hrs'!#REF!,[3]gfs0910a!#REF!)</f>
        <v>#REF!</v>
      </c>
      <c r="BM940" s="10" t="e">
        <f t="shared" ref="BM940" si="1559">+BL940-L940</f>
        <v>#REF!</v>
      </c>
      <c r="BN940" s="10" t="e">
        <f>SUMIF([3]gfs0910a!#REF!,'[3]total hrs'!#REF!,[3]gfs0910a!#REF!)</f>
        <v>#REF!</v>
      </c>
      <c r="BO940" s="10" t="e">
        <f t="shared" ref="BO940" si="1560">+BN940-N940</f>
        <v>#REF!</v>
      </c>
      <c r="BP940" s="10" t="e">
        <f>SUMIF([3]gfs0910a!#REF!,'[3]total hrs'!#REF!,[3]gfs0910a!#REF!)</f>
        <v>#REF!</v>
      </c>
      <c r="BQ940" s="10" t="e">
        <f t="shared" ref="BQ940" si="1561">+BP940-O940</f>
        <v>#REF!</v>
      </c>
      <c r="BR940" s="10" t="e">
        <f>SUMIF([3]gfs0910a!#REF!,'[3]total hrs'!#REF!,[3]gfs0910a!#REF!)</f>
        <v>#REF!</v>
      </c>
      <c r="BS940" s="10" t="e">
        <f t="shared" ref="BS940" si="1562">+BR940-P940</f>
        <v>#REF!</v>
      </c>
      <c r="BT940" s="10" t="e">
        <f>SUMIF([3]gfs0910a!#REF!,'[3]total hrs'!#REF!,[3]gfs0910a!#REF!)</f>
        <v>#REF!</v>
      </c>
      <c r="BU940" s="10" t="e">
        <f t="shared" ref="BU940" si="1563">+BT940-R940</f>
        <v>#REF!</v>
      </c>
      <c r="BV940" s="10" t="e">
        <f>SUMIF([3]gfs0910a!#REF!,'[3]total hrs'!#REF!,[3]gfs0910a!#REF!)</f>
        <v>#REF!</v>
      </c>
      <c r="BW940" s="10" t="e">
        <f t="shared" ref="BW940" si="1564">+BV940-S940</f>
        <v>#REF!</v>
      </c>
    </row>
    <row r="941" spans="1:75" ht="21" customHeight="1" x14ac:dyDescent="0.25">
      <c r="A941" s="4">
        <v>53054</v>
      </c>
      <c r="B941" s="4" t="s">
        <v>1033</v>
      </c>
      <c r="C941" s="15" t="s">
        <v>20</v>
      </c>
      <c r="D941" s="29">
        <f>SUMIF(general!$C:$C,'control sheet'!$A:$A,general!$K:$K)</f>
        <v>0</v>
      </c>
      <c r="E941" s="5">
        <f>SUMIF(airport!C:C,'control sheet'!A:A,airport!K:K)</f>
        <v>0</v>
      </c>
      <c r="F941" s="5">
        <f>SUMIF(denarau!C:C,'control sheet'!A:A,denarau!K:K)</f>
        <v>0</v>
      </c>
      <c r="G941" s="98">
        <f>SUMIF(fijian!$C:$C,'control sheet'!$A:$A,fijian!$K:$K)</f>
        <v>0</v>
      </c>
      <c r="H941" s="5">
        <f>SUMIF(north!C:C,'control sheet'!A:A,north!K:K)</f>
        <v>0</v>
      </c>
      <c r="I941" s="5"/>
      <c r="J941" s="5"/>
      <c r="L941" s="6">
        <f t="shared" si="1534"/>
        <v>0</v>
      </c>
      <c r="N94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1" s="96">
        <f t="shared" si="1535"/>
        <v>0</v>
      </c>
      <c r="R94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1" s="6">
        <f t="shared" si="1536"/>
        <v>0</v>
      </c>
      <c r="AE941" s="7"/>
      <c r="AF941" s="6">
        <f t="shared" ref="AF941:AF943" si="1565">+N941-W941</f>
        <v>0</v>
      </c>
      <c r="AG941" s="6">
        <f t="shared" ref="AG941:AG943" si="1566">+O941-X941</f>
        <v>0</v>
      </c>
      <c r="AH941" s="6">
        <f t="shared" ref="AH941:AH943" si="1567">+P941-Y941</f>
        <v>0</v>
      </c>
      <c r="AI941" s="6">
        <f t="shared" ref="AI941:AI943" si="1568">+Q941-Z941</f>
        <v>0</v>
      </c>
      <c r="AJ941" s="6">
        <f t="shared" ref="AJ941:AJ943" si="1569">+R941-AA941</f>
        <v>0</v>
      </c>
      <c r="AK941" s="6">
        <f t="shared" ref="AK941:AK943" si="1570">+S941-AB941</f>
        <v>0</v>
      </c>
      <c r="AL941" s="6"/>
      <c r="AM94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1" s="9" t="e">
        <f t="shared" ref="BC941:BC943" si="1571">+AM941-AU941</f>
        <v>#REF!</v>
      </c>
      <c r="BD941" s="9" t="e">
        <f t="shared" ref="BD941:BD943" si="1572">+AN941-AV941</f>
        <v>#REF!</v>
      </c>
      <c r="BE941" s="9" t="e">
        <f t="shared" ref="BE941:BE943" si="1573">+AO941-AW941</f>
        <v>#REF!</v>
      </c>
      <c r="BF941" s="9" t="e">
        <f t="shared" ref="BF941:BF943" si="1574">+AP941-AX941</f>
        <v>#REF!</v>
      </c>
      <c r="BG941" s="9" t="e">
        <f t="shared" ref="BG941:BG943" si="1575">+AQ941-AY941</f>
        <v>#REF!</v>
      </c>
      <c r="BH941" s="9" t="e">
        <f t="shared" ref="BH941:BH943" si="1576">+AR941-AZ941</f>
        <v>#REF!</v>
      </c>
      <c r="BI941" s="9" t="e">
        <f t="shared" ref="BI941:BI943" si="1577">+AS941-BA941</f>
        <v>#REF!</v>
      </c>
      <c r="BL941" s="10" t="e">
        <f>SUMIF([3]gfs0910a!#REF!,'[3]total hrs'!#REF!,[3]gfs0910a!#REF!)</f>
        <v>#REF!</v>
      </c>
      <c r="BM941" s="10" t="e">
        <f t="shared" si="1537"/>
        <v>#REF!</v>
      </c>
      <c r="BN941" s="10" t="e">
        <f>SUMIF([3]gfs0910a!#REF!,'[3]total hrs'!#REF!,[3]gfs0910a!#REF!)</f>
        <v>#REF!</v>
      </c>
      <c r="BO941" s="10" t="e">
        <f t="shared" si="1538"/>
        <v>#REF!</v>
      </c>
      <c r="BP941" s="10" t="e">
        <f>SUMIF([3]gfs0910a!#REF!,'[3]total hrs'!#REF!,[3]gfs0910a!#REF!)</f>
        <v>#REF!</v>
      </c>
      <c r="BQ941" s="10" t="e">
        <f t="shared" si="1539"/>
        <v>#REF!</v>
      </c>
      <c r="BR941" s="10" t="e">
        <f>SUMIF([3]gfs0910a!#REF!,'[3]total hrs'!#REF!,[3]gfs0910a!#REF!)</f>
        <v>#REF!</v>
      </c>
      <c r="BS941" s="10" t="e">
        <f t="shared" si="1540"/>
        <v>#REF!</v>
      </c>
      <c r="BT941" s="10" t="e">
        <f>SUMIF([3]gfs0910a!#REF!,'[3]total hrs'!#REF!,[3]gfs0910a!#REF!)</f>
        <v>#REF!</v>
      </c>
      <c r="BU941" s="10" t="e">
        <f t="shared" si="1541"/>
        <v>#REF!</v>
      </c>
      <c r="BV941" s="10" t="e">
        <f>SUMIF([3]gfs0910a!#REF!,'[3]total hrs'!#REF!,[3]gfs0910a!#REF!)</f>
        <v>#REF!</v>
      </c>
      <c r="BW941" s="10" t="e">
        <f t="shared" si="1542"/>
        <v>#REF!</v>
      </c>
    </row>
    <row r="942" spans="1:75" ht="21" customHeight="1" x14ac:dyDescent="0.25">
      <c r="A942" s="4">
        <v>53055</v>
      </c>
      <c r="B942" s="4" t="s">
        <v>1030</v>
      </c>
      <c r="C942" s="15" t="s">
        <v>20</v>
      </c>
      <c r="D942" s="29">
        <f>SUMIF(general!$C:$C,'control sheet'!$A:$A,general!$K:$K)</f>
        <v>0</v>
      </c>
      <c r="E942" s="5">
        <f>SUMIF(airport!C:C,'control sheet'!A:A,airport!K:K)</f>
        <v>0</v>
      </c>
      <c r="F942" s="5">
        <f>SUMIF(denarau!C:C,'control sheet'!A:A,denarau!K:K)</f>
        <v>0</v>
      </c>
      <c r="G942" s="98">
        <f>SUMIF(fijian!$C:$C,'control sheet'!$A:$A,fijian!$K:$K)</f>
        <v>0</v>
      </c>
      <c r="H942" s="5">
        <f>SUMIF(north!C:C,'control sheet'!A:A,north!K:K)</f>
        <v>0</v>
      </c>
      <c r="I942" s="5"/>
      <c r="J942" s="5"/>
      <c r="L942" s="6">
        <f t="shared" ref="L942" si="1578">SUM(D942:J942)</f>
        <v>0</v>
      </c>
      <c r="N94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2" s="96">
        <f t="shared" ref="Q942" si="1579">SUM(N942:P942)-L942</f>
        <v>0</v>
      </c>
      <c r="R94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2" s="6">
        <f t="shared" ref="AD942" si="1580">+L942-U942</f>
        <v>0</v>
      </c>
      <c r="AE942" s="7"/>
      <c r="AF942" s="6">
        <f t="shared" ref="AF942" si="1581">+N942-W942</f>
        <v>0</v>
      </c>
      <c r="AG942" s="6">
        <f t="shared" ref="AG942" si="1582">+O942-X942</f>
        <v>0</v>
      </c>
      <c r="AH942" s="6">
        <f t="shared" ref="AH942" si="1583">+P942-Y942</f>
        <v>0</v>
      </c>
      <c r="AI942" s="6">
        <f t="shared" ref="AI942" si="1584">+Q942-Z942</f>
        <v>0</v>
      </c>
      <c r="AJ942" s="6">
        <f t="shared" ref="AJ942" si="1585">+R942-AA942</f>
        <v>0</v>
      </c>
      <c r="AK942" s="6">
        <f t="shared" ref="AK942" si="1586">+S942-AB942</f>
        <v>0</v>
      </c>
      <c r="AL942" s="6"/>
      <c r="AM94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2" s="9" t="e">
        <f t="shared" ref="BC942" si="1587">+AM942-AU942</f>
        <v>#REF!</v>
      </c>
      <c r="BD942" s="9" t="e">
        <f t="shared" ref="BD942" si="1588">+AN942-AV942</f>
        <v>#REF!</v>
      </c>
      <c r="BE942" s="9" t="e">
        <f t="shared" ref="BE942" si="1589">+AO942-AW942</f>
        <v>#REF!</v>
      </c>
      <c r="BF942" s="9" t="e">
        <f t="shared" ref="BF942" si="1590">+AP942-AX942</f>
        <v>#REF!</v>
      </c>
      <c r="BG942" s="9" t="e">
        <f t="shared" ref="BG942" si="1591">+AQ942-AY942</f>
        <v>#REF!</v>
      </c>
      <c r="BH942" s="9" t="e">
        <f t="shared" ref="BH942" si="1592">+AR942-AZ942</f>
        <v>#REF!</v>
      </c>
      <c r="BI942" s="9" t="e">
        <f t="shared" ref="BI942" si="1593">+AS942-BA942</f>
        <v>#REF!</v>
      </c>
      <c r="BL942" s="10" t="e">
        <f>SUMIF([3]gfs0910a!#REF!,'[3]total hrs'!#REF!,[3]gfs0910a!#REF!)</f>
        <v>#REF!</v>
      </c>
      <c r="BM942" s="10" t="e">
        <f t="shared" ref="BM942" si="1594">+BL942-L942</f>
        <v>#REF!</v>
      </c>
      <c r="BN942" s="10" t="e">
        <f>SUMIF([3]gfs0910a!#REF!,'[3]total hrs'!#REF!,[3]gfs0910a!#REF!)</f>
        <v>#REF!</v>
      </c>
      <c r="BO942" s="10" t="e">
        <f t="shared" ref="BO942" si="1595">+BN942-N942</f>
        <v>#REF!</v>
      </c>
      <c r="BP942" s="10" t="e">
        <f>SUMIF([3]gfs0910a!#REF!,'[3]total hrs'!#REF!,[3]gfs0910a!#REF!)</f>
        <v>#REF!</v>
      </c>
      <c r="BQ942" s="10" t="e">
        <f t="shared" ref="BQ942" si="1596">+BP942-O942</f>
        <v>#REF!</v>
      </c>
      <c r="BR942" s="10" t="e">
        <f>SUMIF([3]gfs0910a!#REF!,'[3]total hrs'!#REF!,[3]gfs0910a!#REF!)</f>
        <v>#REF!</v>
      </c>
      <c r="BS942" s="10" t="e">
        <f t="shared" ref="BS942" si="1597">+BR942-P942</f>
        <v>#REF!</v>
      </c>
      <c r="BT942" s="10" t="e">
        <f>SUMIF([3]gfs0910a!#REF!,'[3]total hrs'!#REF!,[3]gfs0910a!#REF!)</f>
        <v>#REF!</v>
      </c>
      <c r="BU942" s="10" t="e">
        <f t="shared" ref="BU942" si="1598">+BT942-R942</f>
        <v>#REF!</v>
      </c>
      <c r="BV942" s="10" t="e">
        <f>SUMIF([3]gfs0910a!#REF!,'[3]total hrs'!#REF!,[3]gfs0910a!#REF!)</f>
        <v>#REF!</v>
      </c>
      <c r="BW942" s="10" t="e">
        <f t="shared" ref="BW942" si="1599">+BV942-S942</f>
        <v>#REF!</v>
      </c>
    </row>
    <row r="943" spans="1:75" ht="21" customHeight="1" x14ac:dyDescent="0.25">
      <c r="A943" s="4">
        <v>53056</v>
      </c>
      <c r="B943" s="4" t="s">
        <v>1031</v>
      </c>
      <c r="C943" s="15" t="s">
        <v>20</v>
      </c>
      <c r="D943" s="29">
        <f>SUMIF(general!$C:$C,'control sheet'!$A:$A,general!$K:$K)</f>
        <v>0</v>
      </c>
      <c r="E943" s="5">
        <f>SUMIF(airport!C:C,'control sheet'!A:A,airport!K:K)</f>
        <v>0</v>
      </c>
      <c r="F943" s="5">
        <f>SUMIF(denarau!C:C,'control sheet'!A:A,denarau!K:K)</f>
        <v>0</v>
      </c>
      <c r="G943" s="98">
        <f>SUMIF(fijian!$C:$C,'control sheet'!$A:$A,fijian!$K:$K)</f>
        <v>0</v>
      </c>
      <c r="H943" s="5">
        <f>SUMIF(north!C:C,'control sheet'!A:A,north!K:K)</f>
        <v>0</v>
      </c>
      <c r="I943" s="5"/>
      <c r="J943" s="5"/>
      <c r="L943" s="6">
        <f t="shared" si="1534"/>
        <v>0</v>
      </c>
      <c r="N94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3" s="96">
        <f t="shared" si="1535"/>
        <v>0</v>
      </c>
      <c r="R94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3" s="6">
        <f t="shared" si="1536"/>
        <v>0</v>
      </c>
      <c r="AE943" s="7"/>
      <c r="AF943" s="6">
        <f t="shared" si="1565"/>
        <v>0</v>
      </c>
      <c r="AG943" s="6">
        <f t="shared" si="1566"/>
        <v>0</v>
      </c>
      <c r="AH943" s="6">
        <f t="shared" si="1567"/>
        <v>0</v>
      </c>
      <c r="AI943" s="6">
        <f t="shared" si="1568"/>
        <v>0</v>
      </c>
      <c r="AJ943" s="6">
        <f t="shared" si="1569"/>
        <v>0</v>
      </c>
      <c r="AK943" s="6">
        <f t="shared" si="1570"/>
        <v>0</v>
      </c>
      <c r="AL943" s="6"/>
      <c r="AM94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3" s="9" t="e">
        <f t="shared" si="1571"/>
        <v>#REF!</v>
      </c>
      <c r="BD943" s="9" t="e">
        <f t="shared" si="1572"/>
        <v>#REF!</v>
      </c>
      <c r="BE943" s="9" t="e">
        <f t="shared" si="1573"/>
        <v>#REF!</v>
      </c>
      <c r="BF943" s="9" t="e">
        <f t="shared" si="1574"/>
        <v>#REF!</v>
      </c>
      <c r="BG943" s="9" t="e">
        <f t="shared" si="1575"/>
        <v>#REF!</v>
      </c>
      <c r="BH943" s="9" t="e">
        <f t="shared" si="1576"/>
        <v>#REF!</v>
      </c>
      <c r="BI943" s="9" t="e">
        <f t="shared" si="1577"/>
        <v>#REF!</v>
      </c>
      <c r="BL943" s="10" t="e">
        <f>SUMIF([3]gfs0910a!#REF!,'[3]total hrs'!#REF!,[3]gfs0910a!#REF!)</f>
        <v>#REF!</v>
      </c>
      <c r="BM943" s="10" t="e">
        <f t="shared" si="1537"/>
        <v>#REF!</v>
      </c>
      <c r="BN943" s="10" t="e">
        <f>SUMIF([3]gfs0910a!#REF!,'[3]total hrs'!#REF!,[3]gfs0910a!#REF!)</f>
        <v>#REF!</v>
      </c>
      <c r="BO943" s="10" t="e">
        <f t="shared" si="1538"/>
        <v>#REF!</v>
      </c>
      <c r="BP943" s="10" t="e">
        <f>SUMIF([3]gfs0910a!#REF!,'[3]total hrs'!#REF!,[3]gfs0910a!#REF!)</f>
        <v>#REF!</v>
      </c>
      <c r="BQ943" s="10" t="e">
        <f t="shared" si="1539"/>
        <v>#REF!</v>
      </c>
      <c r="BR943" s="10" t="e">
        <f>SUMIF([3]gfs0910a!#REF!,'[3]total hrs'!#REF!,[3]gfs0910a!#REF!)</f>
        <v>#REF!</v>
      </c>
      <c r="BS943" s="10" t="e">
        <f t="shared" si="1540"/>
        <v>#REF!</v>
      </c>
      <c r="BT943" s="10" t="e">
        <f>SUMIF([3]gfs0910a!#REF!,'[3]total hrs'!#REF!,[3]gfs0910a!#REF!)</f>
        <v>#REF!</v>
      </c>
      <c r="BU943" s="10" t="e">
        <f t="shared" si="1541"/>
        <v>#REF!</v>
      </c>
      <c r="BV943" s="10" t="e">
        <f>SUMIF([3]gfs0910a!#REF!,'[3]total hrs'!#REF!,[3]gfs0910a!#REF!)</f>
        <v>#REF!</v>
      </c>
      <c r="BW943" s="10" t="e">
        <f t="shared" si="1542"/>
        <v>#REF!</v>
      </c>
    </row>
    <row r="944" spans="1:75" ht="21" customHeight="1" x14ac:dyDescent="0.25">
      <c r="A944" s="4">
        <v>53057</v>
      </c>
      <c r="B944" s="4" t="s">
        <v>1032</v>
      </c>
      <c r="C944" s="15" t="s">
        <v>20</v>
      </c>
      <c r="D944" s="29">
        <f>SUMIF(general!$C:$C,'control sheet'!$A:$A,general!$K:$K)</f>
        <v>0</v>
      </c>
      <c r="E944" s="5">
        <f>SUMIF(airport!C:C,'control sheet'!A:A,airport!K:K)</f>
        <v>0</v>
      </c>
      <c r="F944" s="5">
        <f>SUMIF(denarau!C:C,'control sheet'!A:A,denarau!K:K)</f>
        <v>0</v>
      </c>
      <c r="G944" s="98">
        <f>SUMIF(fijian!$C:$C,'control sheet'!$A:$A,fijian!$K:$K)</f>
        <v>0</v>
      </c>
      <c r="H944" s="5">
        <f>SUMIF(north!C:C,'control sheet'!A:A,north!K:K)</f>
        <v>0</v>
      </c>
      <c r="I944" s="5"/>
      <c r="J944" s="5"/>
      <c r="L944" s="6">
        <f t="shared" si="1488"/>
        <v>0</v>
      </c>
      <c r="N94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4" s="96">
        <f t="shared" si="1489"/>
        <v>0</v>
      </c>
      <c r="R94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4" s="6">
        <f t="shared" si="1490"/>
        <v>0</v>
      </c>
      <c r="AE944" s="7"/>
      <c r="AF944" s="6">
        <f t="shared" si="1491"/>
        <v>0</v>
      </c>
      <c r="AG944" s="6">
        <f t="shared" si="1492"/>
        <v>0</v>
      </c>
      <c r="AH944" s="6">
        <f t="shared" si="1493"/>
        <v>0</v>
      </c>
      <c r="AI944" s="6">
        <f t="shared" si="1494"/>
        <v>0</v>
      </c>
      <c r="AJ944" s="6">
        <f t="shared" si="1495"/>
        <v>0</v>
      </c>
      <c r="AK944" s="6">
        <f t="shared" si="1496"/>
        <v>0</v>
      </c>
      <c r="AL944" s="6"/>
      <c r="AM94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4" s="9" t="e">
        <f t="shared" si="1497"/>
        <v>#REF!</v>
      </c>
      <c r="BD944" s="9" t="e">
        <f t="shared" si="1498"/>
        <v>#REF!</v>
      </c>
      <c r="BE944" s="9" t="e">
        <f t="shared" si="1499"/>
        <v>#REF!</v>
      </c>
      <c r="BF944" s="9" t="e">
        <f t="shared" si="1500"/>
        <v>#REF!</v>
      </c>
      <c r="BG944" s="9" t="e">
        <f t="shared" si="1501"/>
        <v>#REF!</v>
      </c>
      <c r="BH944" s="9" t="e">
        <f t="shared" si="1502"/>
        <v>#REF!</v>
      </c>
      <c r="BI944" s="9" t="e">
        <f t="shared" si="1503"/>
        <v>#REF!</v>
      </c>
      <c r="BL944" s="10" t="e">
        <f>SUMIF([3]gfs0910a!#REF!,'[3]total hrs'!#REF!,[3]gfs0910a!#REF!)</f>
        <v>#REF!</v>
      </c>
      <c r="BM944" s="10" t="e">
        <f t="shared" si="1504"/>
        <v>#REF!</v>
      </c>
      <c r="BN944" s="10" t="e">
        <f>SUMIF([3]gfs0910a!#REF!,'[3]total hrs'!#REF!,[3]gfs0910a!#REF!)</f>
        <v>#REF!</v>
      </c>
      <c r="BO944" s="10" t="e">
        <f t="shared" si="1505"/>
        <v>#REF!</v>
      </c>
      <c r="BP944" s="10" t="e">
        <f>SUMIF([3]gfs0910a!#REF!,'[3]total hrs'!#REF!,[3]gfs0910a!#REF!)</f>
        <v>#REF!</v>
      </c>
      <c r="BQ944" s="10" t="e">
        <f t="shared" si="1506"/>
        <v>#REF!</v>
      </c>
      <c r="BR944" s="10" t="e">
        <f>SUMIF([3]gfs0910a!#REF!,'[3]total hrs'!#REF!,[3]gfs0910a!#REF!)</f>
        <v>#REF!</v>
      </c>
      <c r="BS944" s="10" t="e">
        <f t="shared" si="1507"/>
        <v>#REF!</v>
      </c>
      <c r="BT944" s="10" t="e">
        <f>SUMIF([3]gfs0910a!#REF!,'[3]total hrs'!#REF!,[3]gfs0910a!#REF!)</f>
        <v>#REF!</v>
      </c>
      <c r="BU944" s="10" t="e">
        <f t="shared" si="1508"/>
        <v>#REF!</v>
      </c>
      <c r="BV944" s="10" t="e">
        <f>SUMIF([3]gfs0910a!#REF!,'[3]total hrs'!#REF!,[3]gfs0910a!#REF!)</f>
        <v>#REF!</v>
      </c>
      <c r="BW944" s="10" t="e">
        <f t="shared" si="1509"/>
        <v>#REF!</v>
      </c>
    </row>
    <row r="945" spans="1:75" ht="21" customHeight="1" x14ac:dyDescent="0.25">
      <c r="A945" s="12">
        <v>6017</v>
      </c>
      <c r="B945" s="12" t="s">
        <v>181</v>
      </c>
      <c r="C945" s="15" t="s">
        <v>20</v>
      </c>
      <c r="D945" s="29">
        <f>SUMIF(general!$C:$C,'control sheet'!$A:$A,general!$K:$K)</f>
        <v>0</v>
      </c>
      <c r="E945" s="5">
        <f>SUMIF(airport!C:C,'control sheet'!A:A,airport!K:K)</f>
        <v>0</v>
      </c>
      <c r="F945" s="5">
        <f>SUMIF(denarau!C:C,'control sheet'!A:A,denarau!K:K)</f>
        <v>0</v>
      </c>
      <c r="G945" s="98">
        <f>SUMIF(fijian!$C:$C,'control sheet'!$A:$A,fijian!$K:$K)</f>
        <v>0</v>
      </c>
      <c r="H945" s="5">
        <f>SUMIF(north!C:C,'control sheet'!A:A,north!K:K)</f>
        <v>0</v>
      </c>
      <c r="I945" s="5"/>
      <c r="J945" s="5"/>
      <c r="L945" s="6">
        <f t="shared" si="1488"/>
        <v>0</v>
      </c>
      <c r="N94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5" s="96">
        <f t="shared" si="1489"/>
        <v>0</v>
      </c>
      <c r="R94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5" s="6">
        <f t="shared" si="1490"/>
        <v>0</v>
      </c>
      <c r="AE945" s="7"/>
      <c r="AF945" s="6">
        <f t="shared" si="1491"/>
        <v>0</v>
      </c>
      <c r="AG945" s="6">
        <f t="shared" si="1492"/>
        <v>0</v>
      </c>
      <c r="AH945" s="6">
        <f t="shared" si="1493"/>
        <v>0</v>
      </c>
      <c r="AI945" s="6">
        <f t="shared" si="1494"/>
        <v>0</v>
      </c>
      <c r="AJ945" s="6">
        <f t="shared" si="1495"/>
        <v>0</v>
      </c>
      <c r="AK945" s="6">
        <f t="shared" si="1496"/>
        <v>0</v>
      </c>
      <c r="AL945" s="6"/>
      <c r="AM94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5" s="9" t="e">
        <f t="shared" si="1497"/>
        <v>#REF!</v>
      </c>
      <c r="BD945" s="9" t="e">
        <f t="shared" si="1498"/>
        <v>#REF!</v>
      </c>
      <c r="BE945" s="9" t="e">
        <f t="shared" si="1499"/>
        <v>#REF!</v>
      </c>
      <c r="BF945" s="9" t="e">
        <f t="shared" si="1500"/>
        <v>#REF!</v>
      </c>
      <c r="BG945" s="9" t="e">
        <f t="shared" si="1501"/>
        <v>#REF!</v>
      </c>
      <c r="BH945" s="9" t="e">
        <f t="shared" si="1502"/>
        <v>#REF!</v>
      </c>
      <c r="BI945" s="9" t="e">
        <f t="shared" si="1503"/>
        <v>#REF!</v>
      </c>
      <c r="BL945" s="10" t="e">
        <f>SUMIF([3]gfs0910a!#REF!,'[3]total hrs'!#REF!,[3]gfs0910a!#REF!)</f>
        <v>#REF!</v>
      </c>
      <c r="BM945" s="10" t="e">
        <f t="shared" si="1504"/>
        <v>#REF!</v>
      </c>
      <c r="BN945" s="10" t="e">
        <f>SUMIF([3]gfs0910a!#REF!,'[3]total hrs'!#REF!,[3]gfs0910a!#REF!)</f>
        <v>#REF!</v>
      </c>
      <c r="BO945" s="10" t="e">
        <f t="shared" si="1505"/>
        <v>#REF!</v>
      </c>
      <c r="BP945" s="10" t="e">
        <f>SUMIF([3]gfs0910a!#REF!,'[3]total hrs'!#REF!,[3]gfs0910a!#REF!)</f>
        <v>#REF!</v>
      </c>
      <c r="BQ945" s="10" t="e">
        <f t="shared" si="1506"/>
        <v>#REF!</v>
      </c>
      <c r="BR945" s="10" t="e">
        <f>SUMIF([3]gfs0910a!#REF!,'[3]total hrs'!#REF!,[3]gfs0910a!#REF!)</f>
        <v>#REF!</v>
      </c>
      <c r="BS945" s="10" t="e">
        <f t="shared" si="1507"/>
        <v>#REF!</v>
      </c>
      <c r="BT945" s="10" t="e">
        <f>SUMIF([3]gfs0910a!#REF!,'[3]total hrs'!#REF!,[3]gfs0910a!#REF!)</f>
        <v>#REF!</v>
      </c>
      <c r="BU945" s="10" t="e">
        <f t="shared" si="1508"/>
        <v>#REF!</v>
      </c>
      <c r="BV945" s="10" t="e">
        <f>SUMIF([3]gfs0910a!#REF!,'[3]total hrs'!#REF!,[3]gfs0910a!#REF!)</f>
        <v>#REF!</v>
      </c>
      <c r="BW945" s="10" t="e">
        <f t="shared" si="1509"/>
        <v>#REF!</v>
      </c>
    </row>
    <row r="946" spans="1:75" ht="21" customHeight="1" x14ac:dyDescent="0.25">
      <c r="A946" s="12">
        <v>6012</v>
      </c>
      <c r="B946" s="12" t="s">
        <v>182</v>
      </c>
      <c r="C946" s="15" t="s">
        <v>20</v>
      </c>
      <c r="D946" s="29">
        <f>SUMIF(general!$C:$C,'control sheet'!$A:$A,general!$K:$K)</f>
        <v>0</v>
      </c>
      <c r="E946" s="5">
        <f>SUMIF(airport!C:C,'control sheet'!A:A,airport!K:K)</f>
        <v>0</v>
      </c>
      <c r="F946" s="5">
        <f>SUMIF(denarau!C:C,'control sheet'!A:A,denarau!K:K)</f>
        <v>0</v>
      </c>
      <c r="G946" s="98">
        <f>SUMIF(fijian!$C:$C,'control sheet'!$A:$A,fijian!$K:$K)</f>
        <v>0</v>
      </c>
      <c r="H946" s="5">
        <f>SUMIF(north!C:C,'control sheet'!A:A,north!K:K)</f>
        <v>0</v>
      </c>
      <c r="I946" s="5"/>
      <c r="J946" s="5"/>
      <c r="L946" s="6">
        <f t="shared" si="1488"/>
        <v>0</v>
      </c>
      <c r="N94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6" s="96">
        <f t="shared" si="1489"/>
        <v>0</v>
      </c>
      <c r="R94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6" s="6">
        <f t="shared" si="1490"/>
        <v>0</v>
      </c>
      <c r="AE946" s="7"/>
      <c r="AF946" s="6">
        <f t="shared" si="1491"/>
        <v>0</v>
      </c>
      <c r="AG946" s="6">
        <f t="shared" si="1492"/>
        <v>0</v>
      </c>
      <c r="AH946" s="6">
        <f t="shared" si="1493"/>
        <v>0</v>
      </c>
      <c r="AI946" s="6">
        <f t="shared" si="1494"/>
        <v>0</v>
      </c>
      <c r="AJ946" s="6">
        <f t="shared" si="1495"/>
        <v>0</v>
      </c>
      <c r="AK946" s="6">
        <f t="shared" si="1496"/>
        <v>0</v>
      </c>
      <c r="AL946" s="6"/>
      <c r="AM94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6" s="9" t="e">
        <f t="shared" si="1497"/>
        <v>#REF!</v>
      </c>
      <c r="BD946" s="9" t="e">
        <f t="shared" si="1498"/>
        <v>#REF!</v>
      </c>
      <c r="BE946" s="9" t="e">
        <f t="shared" si="1499"/>
        <v>#REF!</v>
      </c>
      <c r="BF946" s="9" t="e">
        <f t="shared" si="1500"/>
        <v>#REF!</v>
      </c>
      <c r="BG946" s="9" t="e">
        <f t="shared" si="1501"/>
        <v>#REF!</v>
      </c>
      <c r="BH946" s="9" t="e">
        <f t="shared" si="1502"/>
        <v>#REF!</v>
      </c>
      <c r="BI946" s="9" t="e">
        <f t="shared" si="1503"/>
        <v>#REF!</v>
      </c>
      <c r="BL946" s="10" t="e">
        <f>SUMIF([3]gfs0910a!#REF!,'[3]total hrs'!#REF!,[3]gfs0910a!#REF!)</f>
        <v>#REF!</v>
      </c>
      <c r="BM946" s="10" t="e">
        <f t="shared" si="1504"/>
        <v>#REF!</v>
      </c>
      <c r="BN946" s="10" t="e">
        <f>SUMIF([3]gfs0910a!#REF!,'[3]total hrs'!#REF!,[3]gfs0910a!#REF!)</f>
        <v>#REF!</v>
      </c>
      <c r="BO946" s="10" t="e">
        <f t="shared" si="1505"/>
        <v>#REF!</v>
      </c>
      <c r="BP946" s="10" t="e">
        <f>SUMIF([3]gfs0910a!#REF!,'[3]total hrs'!#REF!,[3]gfs0910a!#REF!)</f>
        <v>#REF!</v>
      </c>
      <c r="BQ946" s="10" t="e">
        <f t="shared" si="1506"/>
        <v>#REF!</v>
      </c>
      <c r="BR946" s="10" t="e">
        <f>SUMIF([3]gfs0910a!#REF!,'[3]total hrs'!#REF!,[3]gfs0910a!#REF!)</f>
        <v>#REF!</v>
      </c>
      <c r="BS946" s="10" t="e">
        <f t="shared" si="1507"/>
        <v>#REF!</v>
      </c>
      <c r="BT946" s="10" t="e">
        <f>SUMIF([3]gfs0910a!#REF!,'[3]total hrs'!#REF!,[3]gfs0910a!#REF!)</f>
        <v>#REF!</v>
      </c>
      <c r="BU946" s="10" t="e">
        <f t="shared" si="1508"/>
        <v>#REF!</v>
      </c>
      <c r="BV946" s="10" t="e">
        <f>SUMIF([3]gfs0910a!#REF!,'[3]total hrs'!#REF!,[3]gfs0910a!#REF!)</f>
        <v>#REF!</v>
      </c>
      <c r="BW946" s="10" t="e">
        <f t="shared" si="1509"/>
        <v>#REF!</v>
      </c>
    </row>
    <row r="947" spans="1:75" ht="21" customHeight="1" x14ac:dyDescent="0.25">
      <c r="A947" s="12">
        <v>6015</v>
      </c>
      <c r="B947" s="12" t="s">
        <v>183</v>
      </c>
      <c r="C947" s="15" t="s">
        <v>20</v>
      </c>
      <c r="D947" s="29">
        <f>SUMIF(general!$C:$C,'control sheet'!$A:$A,general!$K:$K)</f>
        <v>0</v>
      </c>
      <c r="E947" s="5">
        <f>SUMIF(airport!C:C,'control sheet'!A:A,airport!K:K)</f>
        <v>0</v>
      </c>
      <c r="F947" s="5">
        <f>SUMIF(denarau!C:C,'control sheet'!A:A,denarau!K:K)</f>
        <v>0</v>
      </c>
      <c r="G947" s="98">
        <f>SUMIF(fijian!$C:$C,'control sheet'!$A:$A,fijian!$K:$K)</f>
        <v>0</v>
      </c>
      <c r="H947" s="5">
        <f>SUMIF(north!C:C,'control sheet'!A:A,north!K:K)</f>
        <v>0</v>
      </c>
      <c r="I947" s="5"/>
      <c r="J947" s="5"/>
      <c r="L947" s="6">
        <f t="shared" si="1488"/>
        <v>0</v>
      </c>
      <c r="N94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7" s="96">
        <f t="shared" si="1489"/>
        <v>0</v>
      </c>
      <c r="R94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7" s="6">
        <f t="shared" si="1490"/>
        <v>0</v>
      </c>
      <c r="AE947" s="7"/>
      <c r="AF947" s="6">
        <f t="shared" si="1491"/>
        <v>0</v>
      </c>
      <c r="AG947" s="6">
        <f t="shared" si="1492"/>
        <v>0</v>
      </c>
      <c r="AH947" s="6">
        <f t="shared" si="1493"/>
        <v>0</v>
      </c>
      <c r="AI947" s="6">
        <f t="shared" si="1494"/>
        <v>0</v>
      </c>
      <c r="AJ947" s="6">
        <f t="shared" si="1495"/>
        <v>0</v>
      </c>
      <c r="AK947" s="6">
        <f t="shared" si="1496"/>
        <v>0</v>
      </c>
      <c r="AL947" s="6"/>
      <c r="AM94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7" s="9" t="e">
        <f t="shared" si="1497"/>
        <v>#REF!</v>
      </c>
      <c r="BD947" s="9" t="e">
        <f t="shared" si="1498"/>
        <v>#REF!</v>
      </c>
      <c r="BE947" s="9" t="e">
        <f t="shared" si="1499"/>
        <v>#REF!</v>
      </c>
      <c r="BF947" s="9" t="e">
        <f t="shared" si="1500"/>
        <v>#REF!</v>
      </c>
      <c r="BG947" s="9" t="e">
        <f t="shared" si="1501"/>
        <v>#REF!</v>
      </c>
      <c r="BH947" s="9" t="e">
        <f t="shared" si="1502"/>
        <v>#REF!</v>
      </c>
      <c r="BI947" s="9" t="e">
        <f t="shared" si="1503"/>
        <v>#REF!</v>
      </c>
      <c r="BL947" s="10" t="e">
        <f>SUMIF([3]gfs0910a!#REF!,'[3]total hrs'!#REF!,[3]gfs0910a!#REF!)</f>
        <v>#REF!</v>
      </c>
      <c r="BM947" s="10" t="e">
        <f t="shared" si="1504"/>
        <v>#REF!</v>
      </c>
      <c r="BN947" s="10" t="e">
        <f>SUMIF([3]gfs0910a!#REF!,'[3]total hrs'!#REF!,[3]gfs0910a!#REF!)</f>
        <v>#REF!</v>
      </c>
      <c r="BO947" s="10" t="e">
        <f t="shared" si="1505"/>
        <v>#REF!</v>
      </c>
      <c r="BP947" s="10" t="e">
        <f>SUMIF([3]gfs0910a!#REF!,'[3]total hrs'!#REF!,[3]gfs0910a!#REF!)</f>
        <v>#REF!</v>
      </c>
      <c r="BQ947" s="10" t="e">
        <f t="shared" si="1506"/>
        <v>#REF!</v>
      </c>
      <c r="BR947" s="10" t="e">
        <f>SUMIF([3]gfs0910a!#REF!,'[3]total hrs'!#REF!,[3]gfs0910a!#REF!)</f>
        <v>#REF!</v>
      </c>
      <c r="BS947" s="10" t="e">
        <f t="shared" si="1507"/>
        <v>#REF!</v>
      </c>
      <c r="BT947" s="10" t="e">
        <f>SUMIF([3]gfs0910a!#REF!,'[3]total hrs'!#REF!,[3]gfs0910a!#REF!)</f>
        <v>#REF!</v>
      </c>
      <c r="BU947" s="10" t="e">
        <f t="shared" si="1508"/>
        <v>#REF!</v>
      </c>
      <c r="BV947" s="10" t="e">
        <f>SUMIF([3]gfs0910a!#REF!,'[3]total hrs'!#REF!,[3]gfs0910a!#REF!)</f>
        <v>#REF!</v>
      </c>
      <c r="BW947" s="10" t="e">
        <f t="shared" si="1509"/>
        <v>#REF!</v>
      </c>
    </row>
    <row r="948" spans="1:75" ht="21" customHeight="1" x14ac:dyDescent="0.25">
      <c r="A948" s="12">
        <v>6042</v>
      </c>
      <c r="B948" s="12" t="s">
        <v>185</v>
      </c>
      <c r="C948" s="15" t="s">
        <v>20</v>
      </c>
      <c r="D948" s="29">
        <f>SUMIF(general!$C:$C,'control sheet'!$A:$A,general!$K:$K)</f>
        <v>0</v>
      </c>
      <c r="E948" s="5">
        <f>SUMIF(airport!C:C,'control sheet'!A:A,airport!K:K)</f>
        <v>0</v>
      </c>
      <c r="F948" s="5">
        <f>SUMIF(denarau!C:C,'control sheet'!A:A,denarau!K:K)</f>
        <v>0</v>
      </c>
      <c r="G948" s="98">
        <f>SUMIF(fijian!$C:$C,'control sheet'!$A:$A,fijian!$K:$K)</f>
        <v>0</v>
      </c>
      <c r="H948" s="5">
        <f>SUMIF(north!C:C,'control sheet'!A:A,north!K:K)</f>
        <v>0</v>
      </c>
      <c r="I948" s="5"/>
      <c r="J948" s="5"/>
      <c r="L948" s="6">
        <f t="shared" si="1488"/>
        <v>0</v>
      </c>
      <c r="N94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8" s="96">
        <f t="shared" si="1489"/>
        <v>0</v>
      </c>
      <c r="R94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8" s="6">
        <f t="shared" si="1490"/>
        <v>0</v>
      </c>
      <c r="AE948" s="7"/>
      <c r="AF948" s="6">
        <f t="shared" si="1491"/>
        <v>0</v>
      </c>
      <c r="AG948" s="6">
        <f t="shared" si="1492"/>
        <v>0</v>
      </c>
      <c r="AH948" s="6">
        <f t="shared" si="1493"/>
        <v>0</v>
      </c>
      <c r="AI948" s="6">
        <f t="shared" si="1494"/>
        <v>0</v>
      </c>
      <c r="AJ948" s="6">
        <f t="shared" si="1495"/>
        <v>0</v>
      </c>
      <c r="AK948" s="6">
        <f t="shared" si="1496"/>
        <v>0</v>
      </c>
      <c r="AL948" s="6"/>
      <c r="AM94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8" s="9" t="e">
        <f t="shared" si="1497"/>
        <v>#REF!</v>
      </c>
      <c r="BD948" s="9" t="e">
        <f t="shared" si="1498"/>
        <v>#REF!</v>
      </c>
      <c r="BE948" s="9" t="e">
        <f t="shared" si="1499"/>
        <v>#REF!</v>
      </c>
      <c r="BF948" s="9" t="e">
        <f t="shared" si="1500"/>
        <v>#REF!</v>
      </c>
      <c r="BG948" s="9" t="e">
        <f t="shared" si="1501"/>
        <v>#REF!</v>
      </c>
      <c r="BH948" s="9" t="e">
        <f t="shared" si="1502"/>
        <v>#REF!</v>
      </c>
      <c r="BI948" s="9" t="e">
        <f t="shared" si="1503"/>
        <v>#REF!</v>
      </c>
      <c r="BL948" s="10" t="e">
        <f>SUMIF([3]gfs0910a!#REF!,'[3]total hrs'!#REF!,[3]gfs0910a!#REF!)</f>
        <v>#REF!</v>
      </c>
      <c r="BM948" s="10" t="e">
        <f t="shared" si="1504"/>
        <v>#REF!</v>
      </c>
      <c r="BN948" s="10" t="e">
        <f>SUMIF([3]gfs0910a!#REF!,'[3]total hrs'!#REF!,[3]gfs0910a!#REF!)</f>
        <v>#REF!</v>
      </c>
      <c r="BO948" s="10" t="e">
        <f t="shared" si="1505"/>
        <v>#REF!</v>
      </c>
      <c r="BP948" s="10" t="e">
        <f>SUMIF([3]gfs0910a!#REF!,'[3]total hrs'!#REF!,[3]gfs0910a!#REF!)</f>
        <v>#REF!</v>
      </c>
      <c r="BQ948" s="10" t="e">
        <f t="shared" si="1506"/>
        <v>#REF!</v>
      </c>
      <c r="BR948" s="10" t="e">
        <f>SUMIF([3]gfs0910a!#REF!,'[3]total hrs'!#REF!,[3]gfs0910a!#REF!)</f>
        <v>#REF!</v>
      </c>
      <c r="BS948" s="10" t="e">
        <f t="shared" si="1507"/>
        <v>#REF!</v>
      </c>
      <c r="BT948" s="10" t="e">
        <f>SUMIF([3]gfs0910a!#REF!,'[3]total hrs'!#REF!,[3]gfs0910a!#REF!)</f>
        <v>#REF!</v>
      </c>
      <c r="BU948" s="10" t="e">
        <f t="shared" si="1508"/>
        <v>#REF!</v>
      </c>
      <c r="BV948" s="10" t="e">
        <f>SUMIF([3]gfs0910a!#REF!,'[3]total hrs'!#REF!,[3]gfs0910a!#REF!)</f>
        <v>#REF!</v>
      </c>
      <c r="BW948" s="10" t="e">
        <f t="shared" si="1509"/>
        <v>#REF!</v>
      </c>
    </row>
    <row r="949" spans="1:75" ht="21" customHeight="1" x14ac:dyDescent="0.25">
      <c r="A949" s="12">
        <v>6045</v>
      </c>
      <c r="B949" s="12" t="s">
        <v>184</v>
      </c>
      <c r="C949" s="15" t="s">
        <v>20</v>
      </c>
      <c r="D949" s="29">
        <f>SUMIF(general!$C:$C,'control sheet'!$A:$A,general!$K:$K)</f>
        <v>0</v>
      </c>
      <c r="E949" s="5">
        <f>SUMIF(airport!C:C,'control sheet'!A:A,airport!K:K)</f>
        <v>0</v>
      </c>
      <c r="F949" s="5">
        <f>SUMIF(denarau!C:C,'control sheet'!A:A,denarau!K:K)</f>
        <v>0</v>
      </c>
      <c r="G949" s="98">
        <f>SUMIF(fijian!$C:$C,'control sheet'!$A:$A,fijian!$K:$K)</f>
        <v>0</v>
      </c>
      <c r="H949" s="5">
        <f>SUMIF(north!C:C,'control sheet'!A:A,north!K:K)</f>
        <v>0</v>
      </c>
      <c r="I949" s="5"/>
      <c r="J949" s="5"/>
      <c r="L949" s="6">
        <f t="shared" ref="L949:L955" si="1600">SUM(D949:J949)</f>
        <v>0</v>
      </c>
      <c r="N94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4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4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49" s="96">
        <f t="shared" ref="Q949:Q955" si="1601">SUM(N949:P949)-L949</f>
        <v>0</v>
      </c>
      <c r="R94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4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49" s="6">
        <f t="shared" ref="AD949:AD955" si="1602">+L949-U949</f>
        <v>0</v>
      </c>
      <c r="AE949" s="7"/>
      <c r="AF949" s="6">
        <f t="shared" si="1491"/>
        <v>0</v>
      </c>
      <c r="AG949" s="6">
        <f t="shared" si="1492"/>
        <v>0</v>
      </c>
      <c r="AH949" s="6">
        <f t="shared" si="1493"/>
        <v>0</v>
      </c>
      <c r="AI949" s="6">
        <f t="shared" si="1494"/>
        <v>0</v>
      </c>
      <c r="AJ949" s="6">
        <f t="shared" si="1495"/>
        <v>0</v>
      </c>
      <c r="AK949" s="6">
        <f t="shared" si="1496"/>
        <v>0</v>
      </c>
      <c r="AL949" s="6"/>
      <c r="AM94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4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4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4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4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4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4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49" s="9" t="e">
        <f t="shared" si="1497"/>
        <v>#REF!</v>
      </c>
      <c r="BD949" s="9" t="e">
        <f t="shared" si="1498"/>
        <v>#REF!</v>
      </c>
      <c r="BE949" s="9" t="e">
        <f t="shared" si="1499"/>
        <v>#REF!</v>
      </c>
      <c r="BF949" s="9" t="e">
        <f t="shared" si="1500"/>
        <v>#REF!</v>
      </c>
      <c r="BG949" s="9" t="e">
        <f t="shared" si="1501"/>
        <v>#REF!</v>
      </c>
      <c r="BH949" s="9" t="e">
        <f t="shared" si="1502"/>
        <v>#REF!</v>
      </c>
      <c r="BI949" s="9" t="e">
        <f t="shared" si="1503"/>
        <v>#REF!</v>
      </c>
      <c r="BL949" s="10" t="e">
        <f>SUMIF([3]gfs0910a!#REF!,'[3]total hrs'!#REF!,[3]gfs0910a!#REF!)</f>
        <v>#REF!</v>
      </c>
      <c r="BM949" s="10" t="e">
        <f t="shared" si="1504"/>
        <v>#REF!</v>
      </c>
      <c r="BN949" s="10" t="e">
        <f>SUMIF([3]gfs0910a!#REF!,'[3]total hrs'!#REF!,[3]gfs0910a!#REF!)</f>
        <v>#REF!</v>
      </c>
      <c r="BO949" s="10" t="e">
        <f t="shared" si="1505"/>
        <v>#REF!</v>
      </c>
      <c r="BP949" s="10" t="e">
        <f>SUMIF([3]gfs0910a!#REF!,'[3]total hrs'!#REF!,[3]gfs0910a!#REF!)</f>
        <v>#REF!</v>
      </c>
      <c r="BQ949" s="10" t="e">
        <f t="shared" si="1506"/>
        <v>#REF!</v>
      </c>
      <c r="BR949" s="10" t="e">
        <f>SUMIF([3]gfs0910a!#REF!,'[3]total hrs'!#REF!,[3]gfs0910a!#REF!)</f>
        <v>#REF!</v>
      </c>
      <c r="BS949" s="10" t="e">
        <f t="shared" si="1507"/>
        <v>#REF!</v>
      </c>
      <c r="BT949" s="10" t="e">
        <f>SUMIF([3]gfs0910a!#REF!,'[3]total hrs'!#REF!,[3]gfs0910a!#REF!)</f>
        <v>#REF!</v>
      </c>
      <c r="BU949" s="10" t="e">
        <f t="shared" si="1508"/>
        <v>#REF!</v>
      </c>
      <c r="BV949" s="10" t="e">
        <f>SUMIF([3]gfs0910a!#REF!,'[3]total hrs'!#REF!,[3]gfs0910a!#REF!)</f>
        <v>#REF!</v>
      </c>
      <c r="BW949" s="10" t="e">
        <f t="shared" si="1509"/>
        <v>#REF!</v>
      </c>
    </row>
    <row r="950" spans="1:75" ht="21" customHeight="1" x14ac:dyDescent="0.25">
      <c r="A950" s="4">
        <v>6049</v>
      </c>
      <c r="B950" s="4" t="s">
        <v>186</v>
      </c>
      <c r="C950" s="15" t="s">
        <v>20</v>
      </c>
      <c r="D950" s="29">
        <f>SUMIF(general!$C:$C,'control sheet'!$A:$A,general!$K:$K)</f>
        <v>0</v>
      </c>
      <c r="E950" s="5">
        <f>SUMIF(airport!C:C,'control sheet'!A:A,airport!K:K)</f>
        <v>0</v>
      </c>
      <c r="F950" s="5">
        <f>SUMIF(denarau!C:C,'control sheet'!A:A,denarau!K:K)</f>
        <v>0</v>
      </c>
      <c r="G950" s="98">
        <f>SUMIF(fijian!$C:$C,'control sheet'!$A:$A,fijian!$K:$K)</f>
        <v>0</v>
      </c>
      <c r="H950" s="5">
        <f>SUMIF(north!C:C,'control sheet'!A:A,north!K:K)</f>
        <v>0</v>
      </c>
      <c r="I950" s="5"/>
      <c r="J950" s="5"/>
      <c r="L950" s="6">
        <f t="shared" si="1600"/>
        <v>0</v>
      </c>
      <c r="N95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0" s="96">
        <f t="shared" si="1601"/>
        <v>0</v>
      </c>
      <c r="R95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0" s="6">
        <f t="shared" si="1602"/>
        <v>0</v>
      </c>
      <c r="AE950" s="7"/>
      <c r="AF950" s="6">
        <f t="shared" si="1491"/>
        <v>0</v>
      </c>
      <c r="AG950" s="6">
        <f t="shared" si="1492"/>
        <v>0</v>
      </c>
      <c r="AH950" s="6">
        <f t="shared" si="1493"/>
        <v>0</v>
      </c>
      <c r="AI950" s="6">
        <f t="shared" si="1494"/>
        <v>0</v>
      </c>
      <c r="AJ950" s="6">
        <f t="shared" si="1495"/>
        <v>0</v>
      </c>
      <c r="AK950" s="6">
        <f t="shared" si="1496"/>
        <v>0</v>
      </c>
      <c r="AL950" s="6"/>
      <c r="AM95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0" s="9" t="e">
        <f t="shared" si="1497"/>
        <v>#REF!</v>
      </c>
      <c r="BD950" s="9" t="e">
        <f t="shared" si="1498"/>
        <v>#REF!</v>
      </c>
      <c r="BE950" s="9" t="e">
        <f t="shared" si="1499"/>
        <v>#REF!</v>
      </c>
      <c r="BF950" s="9" t="e">
        <f t="shared" si="1500"/>
        <v>#REF!</v>
      </c>
      <c r="BG950" s="9" t="e">
        <f t="shared" si="1501"/>
        <v>#REF!</v>
      </c>
      <c r="BH950" s="9" t="e">
        <f t="shared" si="1502"/>
        <v>#REF!</v>
      </c>
      <c r="BI950" s="9" t="e">
        <f t="shared" si="1503"/>
        <v>#REF!</v>
      </c>
      <c r="BL950" s="10" t="e">
        <f>SUMIF([3]gfs0910a!#REF!,'[3]total hrs'!#REF!,[3]gfs0910a!#REF!)</f>
        <v>#REF!</v>
      </c>
      <c r="BM950" s="10" t="e">
        <f t="shared" si="1504"/>
        <v>#REF!</v>
      </c>
      <c r="BN950" s="10" t="e">
        <f>SUMIF([3]gfs0910a!#REF!,'[3]total hrs'!#REF!,[3]gfs0910a!#REF!)</f>
        <v>#REF!</v>
      </c>
      <c r="BO950" s="10" t="e">
        <f t="shared" si="1505"/>
        <v>#REF!</v>
      </c>
      <c r="BP950" s="10" t="e">
        <f>SUMIF([3]gfs0910a!#REF!,'[3]total hrs'!#REF!,[3]gfs0910a!#REF!)</f>
        <v>#REF!</v>
      </c>
      <c r="BQ950" s="10" t="e">
        <f t="shared" si="1506"/>
        <v>#REF!</v>
      </c>
      <c r="BR950" s="10" t="e">
        <f>SUMIF([3]gfs0910a!#REF!,'[3]total hrs'!#REF!,[3]gfs0910a!#REF!)</f>
        <v>#REF!</v>
      </c>
      <c r="BS950" s="10" t="e">
        <f t="shared" si="1507"/>
        <v>#REF!</v>
      </c>
      <c r="BT950" s="10" t="e">
        <f>SUMIF([3]gfs0910a!#REF!,'[3]total hrs'!#REF!,[3]gfs0910a!#REF!)</f>
        <v>#REF!</v>
      </c>
      <c r="BU950" s="10" t="e">
        <f t="shared" si="1508"/>
        <v>#REF!</v>
      </c>
      <c r="BV950" s="10" t="e">
        <f>SUMIF([3]gfs0910a!#REF!,'[3]total hrs'!#REF!,[3]gfs0910a!#REF!)</f>
        <v>#REF!</v>
      </c>
      <c r="BW950" s="10" t="e">
        <f t="shared" si="1509"/>
        <v>#REF!</v>
      </c>
    </row>
    <row r="951" spans="1:75" ht="21" customHeight="1" x14ac:dyDescent="0.25">
      <c r="A951" s="4">
        <v>6054</v>
      </c>
      <c r="B951" s="4" t="s">
        <v>610</v>
      </c>
      <c r="C951" s="15" t="s">
        <v>20</v>
      </c>
      <c r="D951" s="29">
        <f>SUMIF(general!$C:$C,'control sheet'!$A:$A,general!$K:$K)</f>
        <v>0</v>
      </c>
      <c r="E951" s="5">
        <f>SUMIF(airport!C:C,'control sheet'!A:A,airport!K:K)</f>
        <v>0</v>
      </c>
      <c r="F951" s="5">
        <f>SUMIF(denarau!C:C,'control sheet'!A:A,denarau!K:K)</f>
        <v>0</v>
      </c>
      <c r="G951" s="98">
        <f>SUMIF(fijian!$C:$C,'control sheet'!$A:$A,fijian!$K:$K)</f>
        <v>0</v>
      </c>
      <c r="H951" s="5">
        <f>SUMIF(north!C:C,'control sheet'!A:A,north!K:K)</f>
        <v>0</v>
      </c>
      <c r="I951" s="5"/>
      <c r="J951" s="5"/>
      <c r="L951" s="6">
        <f t="shared" si="1600"/>
        <v>0</v>
      </c>
      <c r="N95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1" s="96">
        <f t="shared" si="1601"/>
        <v>0</v>
      </c>
      <c r="R95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1" s="6">
        <f t="shared" si="1602"/>
        <v>0</v>
      </c>
      <c r="AE951" s="7"/>
      <c r="AF951" s="6">
        <f t="shared" si="1491"/>
        <v>0</v>
      </c>
      <c r="AG951" s="6">
        <f t="shared" si="1492"/>
        <v>0</v>
      </c>
      <c r="AH951" s="6">
        <f t="shared" si="1493"/>
        <v>0</v>
      </c>
      <c r="AI951" s="6">
        <f t="shared" si="1494"/>
        <v>0</v>
      </c>
      <c r="AJ951" s="6">
        <f t="shared" si="1495"/>
        <v>0</v>
      </c>
      <c r="AK951" s="6">
        <f t="shared" si="1496"/>
        <v>0</v>
      </c>
      <c r="AL951" s="6"/>
      <c r="AM95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1" s="9" t="e">
        <f t="shared" si="1497"/>
        <v>#REF!</v>
      </c>
      <c r="BD951" s="9" t="e">
        <f t="shared" si="1498"/>
        <v>#REF!</v>
      </c>
      <c r="BE951" s="9" t="e">
        <f t="shared" si="1499"/>
        <v>#REF!</v>
      </c>
      <c r="BF951" s="9" t="e">
        <f t="shared" si="1500"/>
        <v>#REF!</v>
      </c>
      <c r="BG951" s="9" t="e">
        <f t="shared" si="1501"/>
        <v>#REF!</v>
      </c>
      <c r="BH951" s="9" t="e">
        <f t="shared" si="1502"/>
        <v>#REF!</v>
      </c>
      <c r="BI951" s="9" t="e">
        <f t="shared" si="1503"/>
        <v>#REF!</v>
      </c>
      <c r="BL951" s="10" t="e">
        <f>SUMIF([3]gfs0910a!#REF!,'[3]total hrs'!#REF!,[3]gfs0910a!#REF!)</f>
        <v>#REF!</v>
      </c>
      <c r="BM951" s="10" t="e">
        <f t="shared" si="1504"/>
        <v>#REF!</v>
      </c>
      <c r="BN951" s="10" t="e">
        <f>SUMIF([3]gfs0910a!#REF!,'[3]total hrs'!#REF!,[3]gfs0910a!#REF!)</f>
        <v>#REF!</v>
      </c>
      <c r="BO951" s="10" t="e">
        <f t="shared" si="1505"/>
        <v>#REF!</v>
      </c>
      <c r="BP951" s="10" t="e">
        <f>SUMIF([3]gfs0910a!#REF!,'[3]total hrs'!#REF!,[3]gfs0910a!#REF!)</f>
        <v>#REF!</v>
      </c>
      <c r="BQ951" s="10" t="e">
        <f t="shared" si="1506"/>
        <v>#REF!</v>
      </c>
      <c r="BR951" s="10" t="e">
        <f>SUMIF([3]gfs0910a!#REF!,'[3]total hrs'!#REF!,[3]gfs0910a!#REF!)</f>
        <v>#REF!</v>
      </c>
      <c r="BS951" s="10" t="e">
        <f t="shared" si="1507"/>
        <v>#REF!</v>
      </c>
      <c r="BT951" s="10" t="e">
        <f>SUMIF([3]gfs0910a!#REF!,'[3]total hrs'!#REF!,[3]gfs0910a!#REF!)</f>
        <v>#REF!</v>
      </c>
      <c r="BU951" s="10" t="e">
        <f t="shared" si="1508"/>
        <v>#REF!</v>
      </c>
      <c r="BV951" s="10" t="e">
        <f>SUMIF([3]gfs0910a!#REF!,'[3]total hrs'!#REF!,[3]gfs0910a!#REF!)</f>
        <v>#REF!</v>
      </c>
      <c r="BW951" s="10" t="e">
        <f t="shared" si="1509"/>
        <v>#REF!</v>
      </c>
    </row>
    <row r="952" spans="1:75" ht="21" customHeight="1" x14ac:dyDescent="0.25">
      <c r="A952" s="4">
        <v>6067</v>
      </c>
      <c r="B952" s="4" t="s">
        <v>355</v>
      </c>
      <c r="C952" s="15" t="s">
        <v>20</v>
      </c>
      <c r="D952" s="29">
        <f>SUMIF(general!$C:$C,'control sheet'!$A:$A,general!$K:$K)</f>
        <v>0</v>
      </c>
      <c r="E952" s="5">
        <f>SUMIF(airport!C:C,'control sheet'!A:A,airport!K:K)</f>
        <v>0</v>
      </c>
      <c r="F952" s="5">
        <f>SUMIF(denarau!C:C,'control sheet'!A:A,denarau!K:K)</f>
        <v>0</v>
      </c>
      <c r="G952" s="98">
        <f>SUMIF(fijian!$C:$C,'control sheet'!$A:$A,fijian!$K:$K)</f>
        <v>0</v>
      </c>
      <c r="H952" s="5">
        <f>SUMIF(north!C:C,'control sheet'!A:A,north!K:K)</f>
        <v>0</v>
      </c>
      <c r="I952" s="5"/>
      <c r="J952" s="5"/>
      <c r="L952" s="6">
        <f t="shared" si="1600"/>
        <v>0</v>
      </c>
      <c r="N95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2" s="96">
        <f t="shared" si="1601"/>
        <v>0</v>
      </c>
      <c r="R95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2" s="6">
        <f t="shared" si="1602"/>
        <v>0</v>
      </c>
      <c r="AE952" s="7"/>
      <c r="AF952" s="6">
        <f t="shared" si="1491"/>
        <v>0</v>
      </c>
      <c r="AG952" s="6">
        <f t="shared" si="1492"/>
        <v>0</v>
      </c>
      <c r="AH952" s="6">
        <f t="shared" si="1493"/>
        <v>0</v>
      </c>
      <c r="AI952" s="6">
        <f t="shared" si="1494"/>
        <v>0</v>
      </c>
      <c r="AJ952" s="6">
        <f t="shared" si="1495"/>
        <v>0</v>
      </c>
      <c r="AK952" s="6">
        <f t="shared" si="1496"/>
        <v>0</v>
      </c>
      <c r="AL952" s="6"/>
      <c r="AM95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2" s="9" t="e">
        <f t="shared" si="1497"/>
        <v>#REF!</v>
      </c>
      <c r="BD952" s="9" t="e">
        <f t="shared" si="1498"/>
        <v>#REF!</v>
      </c>
      <c r="BE952" s="9" t="e">
        <f t="shared" si="1499"/>
        <v>#REF!</v>
      </c>
      <c r="BF952" s="9" t="e">
        <f t="shared" si="1500"/>
        <v>#REF!</v>
      </c>
      <c r="BG952" s="9" t="e">
        <f t="shared" si="1501"/>
        <v>#REF!</v>
      </c>
      <c r="BH952" s="9" t="e">
        <f t="shared" si="1502"/>
        <v>#REF!</v>
      </c>
      <c r="BI952" s="9" t="e">
        <f t="shared" si="1503"/>
        <v>#REF!</v>
      </c>
      <c r="BL952" s="10" t="e">
        <f>SUMIF([3]gfs0910a!#REF!,'[3]total hrs'!#REF!,[3]gfs0910a!#REF!)</f>
        <v>#REF!</v>
      </c>
      <c r="BM952" s="10" t="e">
        <f t="shared" si="1504"/>
        <v>#REF!</v>
      </c>
      <c r="BN952" s="10" t="e">
        <f>SUMIF([3]gfs0910a!#REF!,'[3]total hrs'!#REF!,[3]gfs0910a!#REF!)</f>
        <v>#REF!</v>
      </c>
      <c r="BO952" s="10" t="e">
        <f t="shared" si="1505"/>
        <v>#REF!</v>
      </c>
      <c r="BP952" s="10" t="e">
        <f>SUMIF([3]gfs0910a!#REF!,'[3]total hrs'!#REF!,[3]gfs0910a!#REF!)</f>
        <v>#REF!</v>
      </c>
      <c r="BQ952" s="10" t="e">
        <f t="shared" si="1506"/>
        <v>#REF!</v>
      </c>
      <c r="BR952" s="10" t="e">
        <f>SUMIF([3]gfs0910a!#REF!,'[3]total hrs'!#REF!,[3]gfs0910a!#REF!)</f>
        <v>#REF!</v>
      </c>
      <c r="BS952" s="10" t="e">
        <f t="shared" si="1507"/>
        <v>#REF!</v>
      </c>
      <c r="BT952" s="10" t="e">
        <f>SUMIF([3]gfs0910a!#REF!,'[3]total hrs'!#REF!,[3]gfs0910a!#REF!)</f>
        <v>#REF!</v>
      </c>
      <c r="BU952" s="10" t="e">
        <f t="shared" si="1508"/>
        <v>#REF!</v>
      </c>
      <c r="BV952" s="10" t="e">
        <f>SUMIF([3]gfs0910a!#REF!,'[3]total hrs'!#REF!,[3]gfs0910a!#REF!)</f>
        <v>#REF!</v>
      </c>
      <c r="BW952" s="10" t="e">
        <f t="shared" si="1509"/>
        <v>#REF!</v>
      </c>
    </row>
    <row r="953" spans="1:75" ht="21" customHeight="1" x14ac:dyDescent="0.25">
      <c r="A953" s="4">
        <v>6082</v>
      </c>
      <c r="B953" s="4" t="s">
        <v>282</v>
      </c>
      <c r="C953" s="15" t="s">
        <v>20</v>
      </c>
      <c r="D953" s="29">
        <f>SUMIF(general!$C:$C,'control sheet'!$A:$A,general!$K:$K)</f>
        <v>0</v>
      </c>
      <c r="E953" s="5">
        <f>SUMIF(airport!C:C,'control sheet'!A:A,airport!K:K)</f>
        <v>0</v>
      </c>
      <c r="F953" s="5">
        <f>SUMIF(denarau!C:C,'control sheet'!A:A,denarau!K:K)</f>
        <v>0</v>
      </c>
      <c r="G953" s="98">
        <f>SUMIF(fijian!$C:$C,'control sheet'!$A:$A,fijian!$K:$K)</f>
        <v>0</v>
      </c>
      <c r="H953" s="5">
        <f>SUMIF(north!C:C,'control sheet'!A:A,north!K:K)</f>
        <v>0</v>
      </c>
      <c r="I953" s="5"/>
      <c r="J953" s="5"/>
      <c r="L953" s="6">
        <f t="shared" si="1600"/>
        <v>0</v>
      </c>
      <c r="N95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3" s="96">
        <f t="shared" si="1601"/>
        <v>0</v>
      </c>
      <c r="R95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3" s="6">
        <f t="shared" si="1602"/>
        <v>0</v>
      </c>
      <c r="AE953" s="7"/>
      <c r="AF953" s="6">
        <f t="shared" si="1491"/>
        <v>0</v>
      </c>
      <c r="AG953" s="6">
        <f t="shared" si="1492"/>
        <v>0</v>
      </c>
      <c r="AH953" s="6">
        <f t="shared" si="1493"/>
        <v>0</v>
      </c>
      <c r="AI953" s="6">
        <f t="shared" si="1494"/>
        <v>0</v>
      </c>
      <c r="AJ953" s="6">
        <f t="shared" si="1495"/>
        <v>0</v>
      </c>
      <c r="AK953" s="6">
        <f t="shared" si="1496"/>
        <v>0</v>
      </c>
      <c r="AL953" s="6"/>
      <c r="AM95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3" s="9" t="e">
        <f t="shared" si="1497"/>
        <v>#REF!</v>
      </c>
      <c r="BD953" s="9" t="e">
        <f t="shared" si="1498"/>
        <v>#REF!</v>
      </c>
      <c r="BE953" s="9" t="e">
        <f t="shared" si="1499"/>
        <v>#REF!</v>
      </c>
      <c r="BF953" s="9" t="e">
        <f t="shared" si="1500"/>
        <v>#REF!</v>
      </c>
      <c r="BG953" s="9" t="e">
        <f t="shared" si="1501"/>
        <v>#REF!</v>
      </c>
      <c r="BH953" s="9" t="e">
        <f t="shared" si="1502"/>
        <v>#REF!</v>
      </c>
      <c r="BI953" s="9" t="e">
        <f t="shared" si="1503"/>
        <v>#REF!</v>
      </c>
      <c r="BL953" s="10" t="e">
        <f>SUMIF([3]gfs0910a!#REF!,'[3]total hrs'!#REF!,[3]gfs0910a!#REF!)</f>
        <v>#REF!</v>
      </c>
      <c r="BM953" s="10" t="e">
        <f t="shared" si="1504"/>
        <v>#REF!</v>
      </c>
      <c r="BN953" s="10" t="e">
        <f>SUMIF([3]gfs0910a!#REF!,'[3]total hrs'!#REF!,[3]gfs0910a!#REF!)</f>
        <v>#REF!</v>
      </c>
      <c r="BO953" s="10" t="e">
        <f t="shared" si="1505"/>
        <v>#REF!</v>
      </c>
      <c r="BP953" s="10" t="e">
        <f>SUMIF([3]gfs0910a!#REF!,'[3]total hrs'!#REF!,[3]gfs0910a!#REF!)</f>
        <v>#REF!</v>
      </c>
      <c r="BQ953" s="10" t="e">
        <f t="shared" si="1506"/>
        <v>#REF!</v>
      </c>
      <c r="BR953" s="10" t="e">
        <f>SUMIF([3]gfs0910a!#REF!,'[3]total hrs'!#REF!,[3]gfs0910a!#REF!)</f>
        <v>#REF!</v>
      </c>
      <c r="BS953" s="10" t="e">
        <f t="shared" si="1507"/>
        <v>#REF!</v>
      </c>
      <c r="BT953" s="10" t="e">
        <f>SUMIF([3]gfs0910a!#REF!,'[3]total hrs'!#REF!,[3]gfs0910a!#REF!)</f>
        <v>#REF!</v>
      </c>
      <c r="BU953" s="10" t="e">
        <f t="shared" si="1508"/>
        <v>#REF!</v>
      </c>
      <c r="BV953" s="10" t="e">
        <f>SUMIF([3]gfs0910a!#REF!,'[3]total hrs'!#REF!,[3]gfs0910a!#REF!)</f>
        <v>#REF!</v>
      </c>
      <c r="BW953" s="10" t="e">
        <f t="shared" si="1509"/>
        <v>#REF!</v>
      </c>
    </row>
    <row r="954" spans="1:75" ht="21" customHeight="1" x14ac:dyDescent="0.25">
      <c r="A954" s="4">
        <v>6084</v>
      </c>
      <c r="B954" s="4" t="s">
        <v>315</v>
      </c>
      <c r="C954" s="15" t="s">
        <v>20</v>
      </c>
      <c r="D954" s="29">
        <f>SUMIF(general!$C:$C,'control sheet'!$A:$A,general!$K:$K)</f>
        <v>0</v>
      </c>
      <c r="E954" s="5">
        <f>SUMIF(airport!C:C,'control sheet'!A:A,airport!K:K)</f>
        <v>0</v>
      </c>
      <c r="F954" s="5">
        <f>SUMIF(denarau!C:C,'control sheet'!A:A,denarau!K:K)</f>
        <v>0</v>
      </c>
      <c r="G954" s="98">
        <f>SUMIF(fijian!$C:$C,'control sheet'!$A:$A,fijian!$K:$K)</f>
        <v>0</v>
      </c>
      <c r="H954" s="5">
        <f>SUMIF(north!C:C,'control sheet'!A:A,north!K:K)</f>
        <v>0</v>
      </c>
      <c r="I954" s="5"/>
      <c r="J954" s="5"/>
      <c r="L954" s="6">
        <f t="shared" si="1600"/>
        <v>0</v>
      </c>
      <c r="N95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4" s="96">
        <f t="shared" si="1601"/>
        <v>0</v>
      </c>
      <c r="R95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4" s="6">
        <f t="shared" si="1602"/>
        <v>0</v>
      </c>
      <c r="AE954" s="7"/>
      <c r="AF954" s="6">
        <f t="shared" si="1491"/>
        <v>0</v>
      </c>
      <c r="AG954" s="6">
        <f t="shared" si="1492"/>
        <v>0</v>
      </c>
      <c r="AH954" s="6">
        <f t="shared" si="1493"/>
        <v>0</v>
      </c>
      <c r="AI954" s="6">
        <f t="shared" si="1494"/>
        <v>0</v>
      </c>
      <c r="AJ954" s="6">
        <f t="shared" si="1495"/>
        <v>0</v>
      </c>
      <c r="AK954" s="6">
        <f t="shared" si="1496"/>
        <v>0</v>
      </c>
      <c r="AL954" s="6"/>
      <c r="AM95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4" s="9" t="e">
        <f t="shared" si="1497"/>
        <v>#REF!</v>
      </c>
      <c r="BD954" s="9" t="e">
        <f t="shared" si="1498"/>
        <v>#REF!</v>
      </c>
      <c r="BE954" s="9" t="e">
        <f t="shared" si="1499"/>
        <v>#REF!</v>
      </c>
      <c r="BF954" s="9" t="e">
        <f t="shared" si="1500"/>
        <v>#REF!</v>
      </c>
      <c r="BG954" s="9" t="e">
        <f t="shared" si="1501"/>
        <v>#REF!</v>
      </c>
      <c r="BH954" s="9" t="e">
        <f t="shared" si="1502"/>
        <v>#REF!</v>
      </c>
      <c r="BI954" s="9" t="e">
        <f t="shared" si="1503"/>
        <v>#REF!</v>
      </c>
      <c r="BL954" s="10" t="e">
        <f>SUMIF([3]gfs0910a!#REF!,'[3]total hrs'!#REF!,[3]gfs0910a!#REF!)</f>
        <v>#REF!</v>
      </c>
      <c r="BM954" s="10" t="e">
        <f t="shared" si="1504"/>
        <v>#REF!</v>
      </c>
      <c r="BN954" s="10" t="e">
        <f>SUMIF([3]gfs0910a!#REF!,'[3]total hrs'!#REF!,[3]gfs0910a!#REF!)</f>
        <v>#REF!</v>
      </c>
      <c r="BO954" s="10" t="e">
        <f t="shared" si="1505"/>
        <v>#REF!</v>
      </c>
      <c r="BP954" s="10" t="e">
        <f>SUMIF([3]gfs0910a!#REF!,'[3]total hrs'!#REF!,[3]gfs0910a!#REF!)</f>
        <v>#REF!</v>
      </c>
      <c r="BQ954" s="10" t="e">
        <f t="shared" si="1506"/>
        <v>#REF!</v>
      </c>
      <c r="BR954" s="10" t="e">
        <f>SUMIF([3]gfs0910a!#REF!,'[3]total hrs'!#REF!,[3]gfs0910a!#REF!)</f>
        <v>#REF!</v>
      </c>
      <c r="BS954" s="10" t="e">
        <f t="shared" si="1507"/>
        <v>#REF!</v>
      </c>
      <c r="BT954" s="10" t="e">
        <f>SUMIF([3]gfs0910a!#REF!,'[3]total hrs'!#REF!,[3]gfs0910a!#REF!)</f>
        <v>#REF!</v>
      </c>
      <c r="BU954" s="10" t="e">
        <f t="shared" si="1508"/>
        <v>#REF!</v>
      </c>
      <c r="BV954" s="10" t="e">
        <f>SUMIF([3]gfs0910a!#REF!,'[3]total hrs'!#REF!,[3]gfs0910a!#REF!)</f>
        <v>#REF!</v>
      </c>
      <c r="BW954" s="10" t="e">
        <f t="shared" si="1509"/>
        <v>#REF!</v>
      </c>
    </row>
    <row r="955" spans="1:75" ht="21" customHeight="1" x14ac:dyDescent="0.25">
      <c r="A955" s="4">
        <v>6090</v>
      </c>
      <c r="B955" s="4" t="s">
        <v>341</v>
      </c>
      <c r="C955" s="15" t="s">
        <v>20</v>
      </c>
      <c r="D955" s="29">
        <f>SUMIF(general!$C:$C,'control sheet'!$A:$A,general!$K:$K)</f>
        <v>0</v>
      </c>
      <c r="E955" s="5">
        <f>SUMIF(airport!C:C,'control sheet'!A:A,airport!K:K)</f>
        <v>0</v>
      </c>
      <c r="F955" s="5">
        <f>SUMIF(denarau!C:C,'control sheet'!A:A,denarau!K:K)</f>
        <v>0</v>
      </c>
      <c r="G955" s="98">
        <f>SUMIF(fijian!$C:$C,'control sheet'!$A:$A,fijian!$K:$K)</f>
        <v>0</v>
      </c>
      <c r="H955" s="5">
        <f>SUMIF(north!C:C,'control sheet'!A:A,north!K:K)</f>
        <v>0</v>
      </c>
      <c r="I955" s="5"/>
      <c r="J955" s="5"/>
      <c r="L955" s="6">
        <f t="shared" si="1600"/>
        <v>0</v>
      </c>
      <c r="N95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5" s="96">
        <f t="shared" si="1601"/>
        <v>0</v>
      </c>
      <c r="R95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5" s="6">
        <f t="shared" si="1602"/>
        <v>0</v>
      </c>
      <c r="AE955" s="7"/>
      <c r="AF955" s="6">
        <f t="shared" si="1491"/>
        <v>0</v>
      </c>
      <c r="AG955" s="6">
        <f t="shared" si="1492"/>
        <v>0</v>
      </c>
      <c r="AH955" s="6">
        <f t="shared" si="1493"/>
        <v>0</v>
      </c>
      <c r="AI955" s="6">
        <f t="shared" si="1494"/>
        <v>0</v>
      </c>
      <c r="AJ955" s="6">
        <f t="shared" si="1495"/>
        <v>0</v>
      </c>
      <c r="AK955" s="6">
        <f t="shared" si="1496"/>
        <v>0</v>
      </c>
      <c r="AL955" s="6"/>
      <c r="AM95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5" s="9" t="e">
        <f t="shared" si="1497"/>
        <v>#REF!</v>
      </c>
      <c r="BD955" s="9" t="e">
        <f t="shared" si="1498"/>
        <v>#REF!</v>
      </c>
      <c r="BE955" s="9" t="e">
        <f t="shared" si="1499"/>
        <v>#REF!</v>
      </c>
      <c r="BF955" s="9" t="e">
        <f t="shared" si="1500"/>
        <v>#REF!</v>
      </c>
      <c r="BG955" s="9" t="e">
        <f t="shared" si="1501"/>
        <v>#REF!</v>
      </c>
      <c r="BH955" s="9" t="e">
        <f t="shared" si="1502"/>
        <v>#REF!</v>
      </c>
      <c r="BI955" s="9" t="e">
        <f t="shared" si="1503"/>
        <v>#REF!</v>
      </c>
      <c r="BL955" s="10" t="e">
        <f>SUMIF([3]gfs0910a!#REF!,'[3]total hrs'!#REF!,[3]gfs0910a!#REF!)</f>
        <v>#REF!</v>
      </c>
      <c r="BM955" s="10" t="e">
        <f t="shared" si="1504"/>
        <v>#REF!</v>
      </c>
      <c r="BN955" s="10" t="e">
        <f>SUMIF([3]gfs0910a!#REF!,'[3]total hrs'!#REF!,[3]gfs0910a!#REF!)</f>
        <v>#REF!</v>
      </c>
      <c r="BO955" s="10" t="e">
        <f t="shared" si="1505"/>
        <v>#REF!</v>
      </c>
      <c r="BP955" s="10" t="e">
        <f>SUMIF([3]gfs0910a!#REF!,'[3]total hrs'!#REF!,[3]gfs0910a!#REF!)</f>
        <v>#REF!</v>
      </c>
      <c r="BQ955" s="10" t="e">
        <f t="shared" si="1506"/>
        <v>#REF!</v>
      </c>
      <c r="BR955" s="10" t="e">
        <f>SUMIF([3]gfs0910a!#REF!,'[3]total hrs'!#REF!,[3]gfs0910a!#REF!)</f>
        <v>#REF!</v>
      </c>
      <c r="BS955" s="10" t="e">
        <f t="shared" si="1507"/>
        <v>#REF!</v>
      </c>
      <c r="BT955" s="10" t="e">
        <f>SUMIF([3]gfs0910a!#REF!,'[3]total hrs'!#REF!,[3]gfs0910a!#REF!)</f>
        <v>#REF!</v>
      </c>
      <c r="BU955" s="10" t="e">
        <f t="shared" si="1508"/>
        <v>#REF!</v>
      </c>
      <c r="BV955" s="10" t="e">
        <f>SUMIF([3]gfs0910a!#REF!,'[3]total hrs'!#REF!,[3]gfs0910a!#REF!)</f>
        <v>#REF!</v>
      </c>
      <c r="BW955" s="10" t="e">
        <f t="shared" si="1509"/>
        <v>#REF!</v>
      </c>
    </row>
    <row r="956" spans="1:75" ht="21" customHeight="1" x14ac:dyDescent="0.25">
      <c r="A956" s="4">
        <v>6093</v>
      </c>
      <c r="B956" s="4" t="s">
        <v>641</v>
      </c>
      <c r="C956" s="15" t="s">
        <v>20</v>
      </c>
      <c r="D956" s="29">
        <f>SUMIF(general!$C:$C,'control sheet'!$A:$A,general!$K:$K)</f>
        <v>0</v>
      </c>
      <c r="E956" s="5">
        <f>SUMIF(airport!C:C,'control sheet'!A:A,airport!K:K)</f>
        <v>0</v>
      </c>
      <c r="F956" s="5">
        <f>SUMIF(denarau!C:C,'control sheet'!A:A,denarau!K:K)</f>
        <v>0</v>
      </c>
      <c r="G956" s="98">
        <f>SUMIF(fijian!$C:$C,'control sheet'!$A:$A,fijian!$K:$K)</f>
        <v>0</v>
      </c>
      <c r="H956" s="5">
        <f>SUMIF(north!C:C,'control sheet'!A:A,north!K:K)</f>
        <v>0</v>
      </c>
      <c r="I956" s="5"/>
      <c r="J956" s="5"/>
      <c r="L956" s="6">
        <f t="shared" ref="L956:L964" si="1603">SUM(D956:J956)</f>
        <v>0</v>
      </c>
      <c r="N95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6" s="96">
        <f t="shared" ref="Q956:Q967" si="1604">SUM(N956:P956)-L956</f>
        <v>0</v>
      </c>
      <c r="R95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6" s="6">
        <f t="shared" ref="AD956:AD964" si="1605">+L956-U956</f>
        <v>0</v>
      </c>
      <c r="AE956" s="7"/>
      <c r="AF956" s="6">
        <f t="shared" ref="AF956:AF964" si="1606">+N956-W956</f>
        <v>0</v>
      </c>
      <c r="AG956" s="6">
        <f t="shared" ref="AG956:AG964" si="1607">+O956-X956</f>
        <v>0</v>
      </c>
      <c r="AH956" s="6">
        <f t="shared" ref="AH956:AH964" si="1608">+P956-Y956</f>
        <v>0</v>
      </c>
      <c r="AI956" s="6">
        <f t="shared" ref="AI956:AI964" si="1609">+Q956-Z956</f>
        <v>0</v>
      </c>
      <c r="AJ956" s="6">
        <f t="shared" ref="AJ956:AJ964" si="1610">+R956-AA956</f>
        <v>0</v>
      </c>
      <c r="AK956" s="6">
        <f t="shared" ref="AK956:AK964" si="1611">+S956-AB956</f>
        <v>0</v>
      </c>
      <c r="AL956" s="6"/>
      <c r="AM95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6" s="9" t="e">
        <f t="shared" ref="BC956:BC964" si="1612">+AM956-AU956</f>
        <v>#REF!</v>
      </c>
      <c r="BD956" s="9" t="e">
        <f t="shared" ref="BD956:BD964" si="1613">+AN956-AV956</f>
        <v>#REF!</v>
      </c>
      <c r="BE956" s="9" t="e">
        <f t="shared" ref="BE956:BE964" si="1614">+AO956-AW956</f>
        <v>#REF!</v>
      </c>
      <c r="BF956" s="9" t="e">
        <f t="shared" ref="BF956:BF964" si="1615">+AP956-AX956</f>
        <v>#REF!</v>
      </c>
      <c r="BG956" s="9" t="e">
        <f t="shared" ref="BG956:BG964" si="1616">+AQ956-AY956</f>
        <v>#REF!</v>
      </c>
      <c r="BH956" s="9" t="e">
        <f t="shared" ref="BH956:BH964" si="1617">+AR956-AZ956</f>
        <v>#REF!</v>
      </c>
      <c r="BI956" s="9" t="e">
        <f t="shared" ref="BI956:BI964" si="1618">+AS956-BA956</f>
        <v>#REF!</v>
      </c>
      <c r="BL956" s="10" t="e">
        <f>SUMIF([3]gfs0910a!#REF!,'[3]total hrs'!#REF!,[3]gfs0910a!#REF!)</f>
        <v>#REF!</v>
      </c>
      <c r="BM956" s="10" t="e">
        <f t="shared" ref="BM956:BM964" si="1619">+BL956-L956</f>
        <v>#REF!</v>
      </c>
      <c r="BN956" s="10" t="e">
        <f>SUMIF([3]gfs0910a!#REF!,'[3]total hrs'!#REF!,[3]gfs0910a!#REF!)</f>
        <v>#REF!</v>
      </c>
      <c r="BO956" s="10" t="e">
        <f t="shared" ref="BO956:BO964" si="1620">+BN956-N956</f>
        <v>#REF!</v>
      </c>
      <c r="BP956" s="10" t="e">
        <f>SUMIF([3]gfs0910a!#REF!,'[3]total hrs'!#REF!,[3]gfs0910a!#REF!)</f>
        <v>#REF!</v>
      </c>
      <c r="BQ956" s="10" t="e">
        <f t="shared" ref="BQ956:BQ964" si="1621">+BP956-O956</f>
        <v>#REF!</v>
      </c>
      <c r="BR956" s="10" t="e">
        <f>SUMIF([3]gfs0910a!#REF!,'[3]total hrs'!#REF!,[3]gfs0910a!#REF!)</f>
        <v>#REF!</v>
      </c>
      <c r="BS956" s="10" t="e">
        <f t="shared" ref="BS956:BS964" si="1622">+BR956-P956</f>
        <v>#REF!</v>
      </c>
      <c r="BT956" s="10" t="e">
        <f>SUMIF([3]gfs0910a!#REF!,'[3]total hrs'!#REF!,[3]gfs0910a!#REF!)</f>
        <v>#REF!</v>
      </c>
      <c r="BU956" s="10" t="e">
        <f t="shared" ref="BU956:BU964" si="1623">+BT956-R956</f>
        <v>#REF!</v>
      </c>
      <c r="BV956" s="10" t="e">
        <f>SUMIF([3]gfs0910a!#REF!,'[3]total hrs'!#REF!,[3]gfs0910a!#REF!)</f>
        <v>#REF!</v>
      </c>
      <c r="BW956" s="10" t="e">
        <f t="shared" ref="BW956:BW964" si="1624">+BV956-S956</f>
        <v>#REF!</v>
      </c>
    </row>
    <row r="957" spans="1:75" ht="21" customHeight="1" x14ac:dyDescent="0.25">
      <c r="A957" s="4">
        <v>6096</v>
      </c>
      <c r="B957" s="4" t="s">
        <v>446</v>
      </c>
      <c r="C957" s="15" t="s">
        <v>20</v>
      </c>
      <c r="D957" s="29">
        <f>SUMIF(general!$C:$C,'control sheet'!$A:$A,general!$K:$K)</f>
        <v>0</v>
      </c>
      <c r="E957" s="5">
        <f>SUMIF(airport!C:C,'control sheet'!A:A,airport!K:K)</f>
        <v>0</v>
      </c>
      <c r="F957" s="5">
        <f>SUMIF(denarau!C:C,'control sheet'!A:A,denarau!K:K)</f>
        <v>0</v>
      </c>
      <c r="G957" s="98">
        <f>SUMIF(fijian!$C:$C,'control sheet'!$A:$A,fijian!$K:$K)</f>
        <v>0</v>
      </c>
      <c r="H957" s="5">
        <f>SUMIF(north!C:C,'control sheet'!A:A,north!K:K)</f>
        <v>0</v>
      </c>
      <c r="I957" s="5"/>
      <c r="J957" s="5"/>
      <c r="L957" s="6">
        <f t="shared" si="1603"/>
        <v>0</v>
      </c>
      <c r="N95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7" s="96">
        <f t="shared" si="1604"/>
        <v>0</v>
      </c>
      <c r="R95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7" s="6">
        <f t="shared" si="1605"/>
        <v>0</v>
      </c>
      <c r="AE957" s="7"/>
      <c r="AF957" s="6">
        <f t="shared" si="1606"/>
        <v>0</v>
      </c>
      <c r="AG957" s="6">
        <f t="shared" si="1607"/>
        <v>0</v>
      </c>
      <c r="AH957" s="6">
        <f t="shared" si="1608"/>
        <v>0</v>
      </c>
      <c r="AI957" s="6">
        <f t="shared" si="1609"/>
        <v>0</v>
      </c>
      <c r="AJ957" s="6">
        <f t="shared" si="1610"/>
        <v>0</v>
      </c>
      <c r="AK957" s="6">
        <f t="shared" si="1611"/>
        <v>0</v>
      </c>
      <c r="AL957" s="6"/>
      <c r="AM95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7" s="9" t="e">
        <f t="shared" si="1612"/>
        <v>#REF!</v>
      </c>
      <c r="BD957" s="9" t="e">
        <f t="shared" si="1613"/>
        <v>#REF!</v>
      </c>
      <c r="BE957" s="9" t="e">
        <f t="shared" si="1614"/>
        <v>#REF!</v>
      </c>
      <c r="BF957" s="9" t="e">
        <f t="shared" si="1615"/>
        <v>#REF!</v>
      </c>
      <c r="BG957" s="9" t="e">
        <f t="shared" si="1616"/>
        <v>#REF!</v>
      </c>
      <c r="BH957" s="9" t="e">
        <f t="shared" si="1617"/>
        <v>#REF!</v>
      </c>
      <c r="BI957" s="9" t="e">
        <f t="shared" si="1618"/>
        <v>#REF!</v>
      </c>
      <c r="BL957" s="10" t="e">
        <f>SUMIF([3]gfs0910a!#REF!,'[3]total hrs'!#REF!,[3]gfs0910a!#REF!)</f>
        <v>#REF!</v>
      </c>
      <c r="BM957" s="10" t="e">
        <f t="shared" si="1619"/>
        <v>#REF!</v>
      </c>
      <c r="BN957" s="10" t="e">
        <f>SUMIF([3]gfs0910a!#REF!,'[3]total hrs'!#REF!,[3]gfs0910a!#REF!)</f>
        <v>#REF!</v>
      </c>
      <c r="BO957" s="10" t="e">
        <f t="shared" si="1620"/>
        <v>#REF!</v>
      </c>
      <c r="BP957" s="10" t="e">
        <f>SUMIF([3]gfs0910a!#REF!,'[3]total hrs'!#REF!,[3]gfs0910a!#REF!)</f>
        <v>#REF!</v>
      </c>
      <c r="BQ957" s="10" t="e">
        <f t="shared" si="1621"/>
        <v>#REF!</v>
      </c>
      <c r="BR957" s="10" t="e">
        <f>SUMIF([3]gfs0910a!#REF!,'[3]total hrs'!#REF!,[3]gfs0910a!#REF!)</f>
        <v>#REF!</v>
      </c>
      <c r="BS957" s="10" t="e">
        <f t="shared" si="1622"/>
        <v>#REF!</v>
      </c>
      <c r="BT957" s="10" t="e">
        <f>SUMIF([3]gfs0910a!#REF!,'[3]total hrs'!#REF!,[3]gfs0910a!#REF!)</f>
        <v>#REF!</v>
      </c>
      <c r="BU957" s="10" t="e">
        <f t="shared" si="1623"/>
        <v>#REF!</v>
      </c>
      <c r="BV957" s="10" t="e">
        <f>SUMIF([3]gfs0910a!#REF!,'[3]total hrs'!#REF!,[3]gfs0910a!#REF!)</f>
        <v>#REF!</v>
      </c>
      <c r="BW957" s="10" t="e">
        <f t="shared" si="1624"/>
        <v>#REF!</v>
      </c>
    </row>
    <row r="958" spans="1:75" ht="21" customHeight="1" x14ac:dyDescent="0.25">
      <c r="A958" s="4">
        <v>6097</v>
      </c>
      <c r="B958" s="4" t="s">
        <v>447</v>
      </c>
      <c r="C958" s="15" t="s">
        <v>20</v>
      </c>
      <c r="D958" s="29">
        <f>SUMIF(general!$C:$C,'control sheet'!$A:$A,general!$K:$K)</f>
        <v>0</v>
      </c>
      <c r="E958" s="5">
        <f>SUMIF(airport!C:C,'control sheet'!A:A,airport!K:K)</f>
        <v>0</v>
      </c>
      <c r="F958" s="5">
        <f>SUMIF(denarau!C:C,'control sheet'!A:A,denarau!K:K)</f>
        <v>0</v>
      </c>
      <c r="G958" s="98">
        <f>SUMIF(fijian!$C:$C,'control sheet'!$A:$A,fijian!$K:$K)</f>
        <v>0</v>
      </c>
      <c r="H958" s="5">
        <f>SUMIF(north!C:C,'control sheet'!A:A,north!K:K)</f>
        <v>0</v>
      </c>
      <c r="I958" s="5"/>
      <c r="J958" s="5"/>
      <c r="L958" s="6">
        <f t="shared" si="1603"/>
        <v>0</v>
      </c>
      <c r="N95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8" s="96">
        <f t="shared" si="1604"/>
        <v>0</v>
      </c>
      <c r="R95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8" s="6">
        <f t="shared" si="1605"/>
        <v>0</v>
      </c>
      <c r="AE958" s="7"/>
      <c r="AF958" s="6">
        <f t="shared" si="1606"/>
        <v>0</v>
      </c>
      <c r="AG958" s="6">
        <f t="shared" si="1607"/>
        <v>0</v>
      </c>
      <c r="AH958" s="6">
        <f t="shared" si="1608"/>
        <v>0</v>
      </c>
      <c r="AI958" s="6">
        <f t="shared" si="1609"/>
        <v>0</v>
      </c>
      <c r="AJ958" s="6">
        <f t="shared" si="1610"/>
        <v>0</v>
      </c>
      <c r="AK958" s="6">
        <f t="shared" si="1611"/>
        <v>0</v>
      </c>
      <c r="AL958" s="6"/>
      <c r="AM95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8" s="9" t="e">
        <f t="shared" si="1612"/>
        <v>#REF!</v>
      </c>
      <c r="BD958" s="9" t="e">
        <f t="shared" si="1613"/>
        <v>#REF!</v>
      </c>
      <c r="BE958" s="9" t="e">
        <f t="shared" si="1614"/>
        <v>#REF!</v>
      </c>
      <c r="BF958" s="9" t="e">
        <f t="shared" si="1615"/>
        <v>#REF!</v>
      </c>
      <c r="BG958" s="9" t="e">
        <f t="shared" si="1616"/>
        <v>#REF!</v>
      </c>
      <c r="BH958" s="9" t="e">
        <f t="shared" si="1617"/>
        <v>#REF!</v>
      </c>
      <c r="BI958" s="9" t="e">
        <f t="shared" si="1618"/>
        <v>#REF!</v>
      </c>
      <c r="BL958" s="10" t="e">
        <f>SUMIF([3]gfs0910a!#REF!,'[3]total hrs'!#REF!,[3]gfs0910a!#REF!)</f>
        <v>#REF!</v>
      </c>
      <c r="BM958" s="10" t="e">
        <f t="shared" si="1619"/>
        <v>#REF!</v>
      </c>
      <c r="BN958" s="10" t="e">
        <f>SUMIF([3]gfs0910a!#REF!,'[3]total hrs'!#REF!,[3]gfs0910a!#REF!)</f>
        <v>#REF!</v>
      </c>
      <c r="BO958" s="10" t="e">
        <f t="shared" si="1620"/>
        <v>#REF!</v>
      </c>
      <c r="BP958" s="10" t="e">
        <f>SUMIF([3]gfs0910a!#REF!,'[3]total hrs'!#REF!,[3]gfs0910a!#REF!)</f>
        <v>#REF!</v>
      </c>
      <c r="BQ958" s="10" t="e">
        <f t="shared" si="1621"/>
        <v>#REF!</v>
      </c>
      <c r="BR958" s="10" t="e">
        <f>SUMIF([3]gfs0910a!#REF!,'[3]total hrs'!#REF!,[3]gfs0910a!#REF!)</f>
        <v>#REF!</v>
      </c>
      <c r="BS958" s="10" t="e">
        <f t="shared" si="1622"/>
        <v>#REF!</v>
      </c>
      <c r="BT958" s="10" t="e">
        <f>SUMIF([3]gfs0910a!#REF!,'[3]total hrs'!#REF!,[3]gfs0910a!#REF!)</f>
        <v>#REF!</v>
      </c>
      <c r="BU958" s="10" t="e">
        <f t="shared" si="1623"/>
        <v>#REF!</v>
      </c>
      <c r="BV958" s="10" t="e">
        <f>SUMIF([3]gfs0910a!#REF!,'[3]total hrs'!#REF!,[3]gfs0910a!#REF!)</f>
        <v>#REF!</v>
      </c>
      <c r="BW958" s="10" t="e">
        <f t="shared" si="1624"/>
        <v>#REF!</v>
      </c>
    </row>
    <row r="959" spans="1:75" ht="21" customHeight="1" x14ac:dyDescent="0.25">
      <c r="A959" s="4">
        <v>6099</v>
      </c>
      <c r="B959" s="4" t="s">
        <v>460</v>
      </c>
      <c r="C959" s="15" t="s">
        <v>20</v>
      </c>
      <c r="D959" s="29">
        <f>SUMIF(general!$C:$C,'control sheet'!$A:$A,general!$K:$K)</f>
        <v>0</v>
      </c>
      <c r="E959" s="5">
        <f>SUMIF(airport!C:C,'control sheet'!A:A,airport!K:K)</f>
        <v>0</v>
      </c>
      <c r="F959" s="5">
        <f>SUMIF(denarau!C:C,'control sheet'!A:A,denarau!K:K)</f>
        <v>0</v>
      </c>
      <c r="G959" s="98">
        <f>SUMIF(fijian!$C:$C,'control sheet'!$A:$A,fijian!$K:$K)</f>
        <v>0</v>
      </c>
      <c r="H959" s="5">
        <f>SUMIF(north!C:C,'control sheet'!A:A,north!K:K)</f>
        <v>0</v>
      </c>
      <c r="I959" s="5"/>
      <c r="J959" s="5"/>
      <c r="L959" s="6">
        <f t="shared" si="1603"/>
        <v>0</v>
      </c>
      <c r="N95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5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5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59" s="96">
        <f t="shared" si="1604"/>
        <v>0</v>
      </c>
      <c r="R95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5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59" s="6">
        <f t="shared" si="1605"/>
        <v>0</v>
      </c>
      <c r="AE959" s="7"/>
      <c r="AF959" s="6">
        <f t="shared" si="1606"/>
        <v>0</v>
      </c>
      <c r="AG959" s="6">
        <f t="shared" si="1607"/>
        <v>0</v>
      </c>
      <c r="AH959" s="6">
        <f t="shared" si="1608"/>
        <v>0</v>
      </c>
      <c r="AI959" s="6">
        <f t="shared" si="1609"/>
        <v>0</v>
      </c>
      <c r="AJ959" s="6">
        <f t="shared" si="1610"/>
        <v>0</v>
      </c>
      <c r="AK959" s="6">
        <f t="shared" si="1611"/>
        <v>0</v>
      </c>
      <c r="AL959" s="6"/>
      <c r="AM95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5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5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5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5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5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5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59" s="9" t="e">
        <f t="shared" si="1612"/>
        <v>#REF!</v>
      </c>
      <c r="BD959" s="9" t="e">
        <f t="shared" si="1613"/>
        <v>#REF!</v>
      </c>
      <c r="BE959" s="9" t="e">
        <f t="shared" si="1614"/>
        <v>#REF!</v>
      </c>
      <c r="BF959" s="9" t="e">
        <f t="shared" si="1615"/>
        <v>#REF!</v>
      </c>
      <c r="BG959" s="9" t="e">
        <f t="shared" si="1616"/>
        <v>#REF!</v>
      </c>
      <c r="BH959" s="9" t="e">
        <f t="shared" si="1617"/>
        <v>#REF!</v>
      </c>
      <c r="BI959" s="9" t="e">
        <f t="shared" si="1618"/>
        <v>#REF!</v>
      </c>
      <c r="BL959" s="10" t="e">
        <f>SUMIF([3]gfs0910a!#REF!,'[3]total hrs'!#REF!,[3]gfs0910a!#REF!)</f>
        <v>#REF!</v>
      </c>
      <c r="BM959" s="10" t="e">
        <f t="shared" si="1619"/>
        <v>#REF!</v>
      </c>
      <c r="BN959" s="10" t="e">
        <f>SUMIF([3]gfs0910a!#REF!,'[3]total hrs'!#REF!,[3]gfs0910a!#REF!)</f>
        <v>#REF!</v>
      </c>
      <c r="BO959" s="10" t="e">
        <f t="shared" si="1620"/>
        <v>#REF!</v>
      </c>
      <c r="BP959" s="10" t="e">
        <f>SUMIF([3]gfs0910a!#REF!,'[3]total hrs'!#REF!,[3]gfs0910a!#REF!)</f>
        <v>#REF!</v>
      </c>
      <c r="BQ959" s="10" t="e">
        <f t="shared" si="1621"/>
        <v>#REF!</v>
      </c>
      <c r="BR959" s="10" t="e">
        <f>SUMIF([3]gfs0910a!#REF!,'[3]total hrs'!#REF!,[3]gfs0910a!#REF!)</f>
        <v>#REF!</v>
      </c>
      <c r="BS959" s="10" t="e">
        <f t="shared" si="1622"/>
        <v>#REF!</v>
      </c>
      <c r="BT959" s="10" t="e">
        <f>SUMIF([3]gfs0910a!#REF!,'[3]total hrs'!#REF!,[3]gfs0910a!#REF!)</f>
        <v>#REF!</v>
      </c>
      <c r="BU959" s="10" t="e">
        <f t="shared" si="1623"/>
        <v>#REF!</v>
      </c>
      <c r="BV959" s="10" t="e">
        <f>SUMIF([3]gfs0910a!#REF!,'[3]total hrs'!#REF!,[3]gfs0910a!#REF!)</f>
        <v>#REF!</v>
      </c>
      <c r="BW959" s="10" t="e">
        <f t="shared" si="1624"/>
        <v>#REF!</v>
      </c>
    </row>
    <row r="960" spans="1:75" ht="21" customHeight="1" x14ac:dyDescent="0.25">
      <c r="A960" s="4">
        <v>6100</v>
      </c>
      <c r="B960" s="4" t="s">
        <v>533</v>
      </c>
      <c r="C960" s="15" t="s">
        <v>20</v>
      </c>
      <c r="D960" s="29">
        <f>SUMIF(general!$C:$C,'control sheet'!$A:$A,general!$K:$K)</f>
        <v>0</v>
      </c>
      <c r="E960" s="5">
        <f>SUMIF(airport!C:C,'control sheet'!A:A,airport!K:K)</f>
        <v>0</v>
      </c>
      <c r="F960" s="5">
        <f>SUMIF(denarau!C:C,'control sheet'!A:A,denarau!K:K)</f>
        <v>0</v>
      </c>
      <c r="G960" s="98">
        <f>SUMIF(fijian!$C:$C,'control sheet'!$A:$A,fijian!$K:$K)</f>
        <v>0</v>
      </c>
      <c r="H960" s="5">
        <f>SUMIF(north!C:C,'control sheet'!A:A,north!K:K)</f>
        <v>0</v>
      </c>
      <c r="I960" s="5"/>
      <c r="J960" s="5"/>
      <c r="L960" s="6">
        <f t="shared" si="1603"/>
        <v>0</v>
      </c>
      <c r="N96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0" s="96">
        <f t="shared" si="1604"/>
        <v>0</v>
      </c>
      <c r="R96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0" s="6">
        <f t="shared" si="1605"/>
        <v>0</v>
      </c>
      <c r="AE960" s="7"/>
      <c r="AF960" s="6">
        <f t="shared" si="1606"/>
        <v>0</v>
      </c>
      <c r="AG960" s="6">
        <f t="shared" si="1607"/>
        <v>0</v>
      </c>
      <c r="AH960" s="6">
        <f t="shared" si="1608"/>
        <v>0</v>
      </c>
      <c r="AI960" s="6">
        <f t="shared" si="1609"/>
        <v>0</v>
      </c>
      <c r="AJ960" s="6">
        <f t="shared" si="1610"/>
        <v>0</v>
      </c>
      <c r="AK960" s="6">
        <f t="shared" si="1611"/>
        <v>0</v>
      </c>
      <c r="AL960" s="6"/>
      <c r="AM96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0" s="9" t="e">
        <f t="shared" si="1612"/>
        <v>#REF!</v>
      </c>
      <c r="BD960" s="9" t="e">
        <f t="shared" si="1613"/>
        <v>#REF!</v>
      </c>
      <c r="BE960" s="9" t="e">
        <f t="shared" si="1614"/>
        <v>#REF!</v>
      </c>
      <c r="BF960" s="9" t="e">
        <f t="shared" si="1615"/>
        <v>#REF!</v>
      </c>
      <c r="BG960" s="9" t="e">
        <f t="shared" si="1616"/>
        <v>#REF!</v>
      </c>
      <c r="BH960" s="9" t="e">
        <f t="shared" si="1617"/>
        <v>#REF!</v>
      </c>
      <c r="BI960" s="9" t="e">
        <f t="shared" si="1618"/>
        <v>#REF!</v>
      </c>
      <c r="BL960" s="10" t="e">
        <f>SUMIF([3]gfs0910a!#REF!,'[3]total hrs'!#REF!,[3]gfs0910a!#REF!)</f>
        <v>#REF!</v>
      </c>
      <c r="BM960" s="10" t="e">
        <f t="shared" si="1619"/>
        <v>#REF!</v>
      </c>
      <c r="BN960" s="10" t="e">
        <f>SUMIF([3]gfs0910a!#REF!,'[3]total hrs'!#REF!,[3]gfs0910a!#REF!)</f>
        <v>#REF!</v>
      </c>
      <c r="BO960" s="10" t="e">
        <f t="shared" si="1620"/>
        <v>#REF!</v>
      </c>
      <c r="BP960" s="10" t="e">
        <f>SUMIF([3]gfs0910a!#REF!,'[3]total hrs'!#REF!,[3]gfs0910a!#REF!)</f>
        <v>#REF!</v>
      </c>
      <c r="BQ960" s="10" t="e">
        <f t="shared" si="1621"/>
        <v>#REF!</v>
      </c>
      <c r="BR960" s="10" t="e">
        <f>SUMIF([3]gfs0910a!#REF!,'[3]total hrs'!#REF!,[3]gfs0910a!#REF!)</f>
        <v>#REF!</v>
      </c>
      <c r="BS960" s="10" t="e">
        <f t="shared" si="1622"/>
        <v>#REF!</v>
      </c>
      <c r="BT960" s="10" t="e">
        <f>SUMIF([3]gfs0910a!#REF!,'[3]total hrs'!#REF!,[3]gfs0910a!#REF!)</f>
        <v>#REF!</v>
      </c>
      <c r="BU960" s="10" t="e">
        <f t="shared" si="1623"/>
        <v>#REF!</v>
      </c>
      <c r="BV960" s="10" t="e">
        <f>SUMIF([3]gfs0910a!#REF!,'[3]total hrs'!#REF!,[3]gfs0910a!#REF!)</f>
        <v>#REF!</v>
      </c>
      <c r="BW960" s="10" t="e">
        <f t="shared" si="1624"/>
        <v>#REF!</v>
      </c>
    </row>
    <row r="961" spans="1:75" ht="21" customHeight="1" x14ac:dyDescent="0.25">
      <c r="A961" s="4">
        <v>6102</v>
      </c>
      <c r="B961" s="4" t="s">
        <v>548</v>
      </c>
      <c r="C961" s="15" t="s">
        <v>20</v>
      </c>
      <c r="D961" s="29">
        <f>SUMIF(general!$C:$C,'control sheet'!$A:$A,general!$K:$K)</f>
        <v>0</v>
      </c>
      <c r="E961" s="5">
        <f>SUMIF(airport!C:C,'control sheet'!A:A,airport!K:K)</f>
        <v>0</v>
      </c>
      <c r="F961" s="5">
        <f>SUMIF(denarau!C:C,'control sheet'!A:A,denarau!K:K)</f>
        <v>0</v>
      </c>
      <c r="G961" s="98">
        <f>SUMIF(fijian!$C:$C,'control sheet'!$A:$A,fijian!$K:$K)</f>
        <v>0</v>
      </c>
      <c r="H961" s="5">
        <f>SUMIF(north!C:C,'control sheet'!A:A,north!K:K)</f>
        <v>0</v>
      </c>
      <c r="I961" s="5"/>
      <c r="J961" s="5"/>
      <c r="L961" s="6">
        <f t="shared" si="1603"/>
        <v>0</v>
      </c>
      <c r="N96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1" s="96">
        <f t="shared" si="1604"/>
        <v>0</v>
      </c>
      <c r="R96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1" s="6">
        <f t="shared" si="1605"/>
        <v>0</v>
      </c>
      <c r="AE961" s="7"/>
      <c r="AF961" s="6">
        <f t="shared" si="1606"/>
        <v>0</v>
      </c>
      <c r="AG961" s="6">
        <f t="shared" si="1607"/>
        <v>0</v>
      </c>
      <c r="AH961" s="6">
        <f t="shared" si="1608"/>
        <v>0</v>
      </c>
      <c r="AI961" s="6">
        <f t="shared" si="1609"/>
        <v>0</v>
      </c>
      <c r="AJ961" s="6">
        <f t="shared" si="1610"/>
        <v>0</v>
      </c>
      <c r="AK961" s="6">
        <f t="shared" si="1611"/>
        <v>0</v>
      </c>
      <c r="AL961" s="6"/>
      <c r="AM96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1" s="9" t="e">
        <f t="shared" si="1612"/>
        <v>#REF!</v>
      </c>
      <c r="BD961" s="9" t="e">
        <f t="shared" si="1613"/>
        <v>#REF!</v>
      </c>
      <c r="BE961" s="9" t="e">
        <f t="shared" si="1614"/>
        <v>#REF!</v>
      </c>
      <c r="BF961" s="9" t="e">
        <f t="shared" si="1615"/>
        <v>#REF!</v>
      </c>
      <c r="BG961" s="9" t="e">
        <f t="shared" si="1616"/>
        <v>#REF!</v>
      </c>
      <c r="BH961" s="9" t="e">
        <f t="shared" si="1617"/>
        <v>#REF!</v>
      </c>
      <c r="BI961" s="9" t="e">
        <f t="shared" si="1618"/>
        <v>#REF!</v>
      </c>
      <c r="BL961" s="10" t="e">
        <f>SUMIF([3]gfs0910a!#REF!,'[3]total hrs'!#REF!,[3]gfs0910a!#REF!)</f>
        <v>#REF!</v>
      </c>
      <c r="BM961" s="10" t="e">
        <f t="shared" si="1619"/>
        <v>#REF!</v>
      </c>
      <c r="BN961" s="10" t="e">
        <f>SUMIF([3]gfs0910a!#REF!,'[3]total hrs'!#REF!,[3]gfs0910a!#REF!)</f>
        <v>#REF!</v>
      </c>
      <c r="BO961" s="10" t="e">
        <f t="shared" si="1620"/>
        <v>#REF!</v>
      </c>
      <c r="BP961" s="10" t="e">
        <f>SUMIF([3]gfs0910a!#REF!,'[3]total hrs'!#REF!,[3]gfs0910a!#REF!)</f>
        <v>#REF!</v>
      </c>
      <c r="BQ961" s="10" t="e">
        <f t="shared" si="1621"/>
        <v>#REF!</v>
      </c>
      <c r="BR961" s="10" t="e">
        <f>SUMIF([3]gfs0910a!#REF!,'[3]total hrs'!#REF!,[3]gfs0910a!#REF!)</f>
        <v>#REF!</v>
      </c>
      <c r="BS961" s="10" t="e">
        <f t="shared" si="1622"/>
        <v>#REF!</v>
      </c>
      <c r="BT961" s="10" t="e">
        <f>SUMIF([3]gfs0910a!#REF!,'[3]total hrs'!#REF!,[3]gfs0910a!#REF!)</f>
        <v>#REF!</v>
      </c>
      <c r="BU961" s="10" t="e">
        <f t="shared" si="1623"/>
        <v>#REF!</v>
      </c>
      <c r="BV961" s="10" t="e">
        <f>SUMIF([3]gfs0910a!#REF!,'[3]total hrs'!#REF!,[3]gfs0910a!#REF!)</f>
        <v>#REF!</v>
      </c>
      <c r="BW961" s="10" t="e">
        <f t="shared" si="1624"/>
        <v>#REF!</v>
      </c>
    </row>
    <row r="962" spans="1:75" ht="21" customHeight="1" x14ac:dyDescent="0.25">
      <c r="A962" s="4">
        <v>6103</v>
      </c>
      <c r="B962" s="4" t="s">
        <v>564</v>
      </c>
      <c r="C962" s="15" t="s">
        <v>20</v>
      </c>
      <c r="D962" s="29">
        <f>SUMIF(general!$C:$C,'control sheet'!$A:$A,general!$K:$K)</f>
        <v>0</v>
      </c>
      <c r="E962" s="5">
        <f>SUMIF(airport!C:C,'control sheet'!A:A,airport!K:K)</f>
        <v>0</v>
      </c>
      <c r="F962" s="5">
        <f>SUMIF(denarau!C:C,'control sheet'!A:A,denarau!K:K)</f>
        <v>0</v>
      </c>
      <c r="G962" s="98">
        <f>SUMIF(fijian!$C:$C,'control sheet'!$A:$A,fijian!$K:$K)</f>
        <v>0</v>
      </c>
      <c r="H962" s="5">
        <f>SUMIF(north!C:C,'control sheet'!A:A,north!K:K)</f>
        <v>0</v>
      </c>
      <c r="I962" s="5"/>
      <c r="J962" s="5"/>
      <c r="L962" s="6">
        <f t="shared" si="1603"/>
        <v>0</v>
      </c>
      <c r="N96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2" s="96">
        <f t="shared" si="1604"/>
        <v>0</v>
      </c>
      <c r="R96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2" s="6">
        <f t="shared" si="1605"/>
        <v>0</v>
      </c>
      <c r="AE962" s="7"/>
      <c r="AF962" s="6">
        <f t="shared" si="1606"/>
        <v>0</v>
      </c>
      <c r="AG962" s="6">
        <f t="shared" si="1607"/>
        <v>0</v>
      </c>
      <c r="AH962" s="6">
        <f t="shared" si="1608"/>
        <v>0</v>
      </c>
      <c r="AI962" s="6">
        <f t="shared" si="1609"/>
        <v>0</v>
      </c>
      <c r="AJ962" s="6">
        <f t="shared" si="1610"/>
        <v>0</v>
      </c>
      <c r="AK962" s="6">
        <f t="shared" si="1611"/>
        <v>0</v>
      </c>
      <c r="AL962" s="6"/>
      <c r="AM96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2" s="9" t="e">
        <f t="shared" si="1612"/>
        <v>#REF!</v>
      </c>
      <c r="BD962" s="9" t="e">
        <f t="shared" si="1613"/>
        <v>#REF!</v>
      </c>
      <c r="BE962" s="9" t="e">
        <f t="shared" si="1614"/>
        <v>#REF!</v>
      </c>
      <c r="BF962" s="9" t="e">
        <f t="shared" si="1615"/>
        <v>#REF!</v>
      </c>
      <c r="BG962" s="9" t="e">
        <f t="shared" si="1616"/>
        <v>#REF!</v>
      </c>
      <c r="BH962" s="9" t="e">
        <f t="shared" si="1617"/>
        <v>#REF!</v>
      </c>
      <c r="BI962" s="9" t="e">
        <f t="shared" si="1618"/>
        <v>#REF!</v>
      </c>
      <c r="BL962" s="10" t="e">
        <f>SUMIF([3]gfs0910a!#REF!,'[3]total hrs'!#REF!,[3]gfs0910a!#REF!)</f>
        <v>#REF!</v>
      </c>
      <c r="BM962" s="10" t="e">
        <f t="shared" si="1619"/>
        <v>#REF!</v>
      </c>
      <c r="BN962" s="10" t="e">
        <f>SUMIF([3]gfs0910a!#REF!,'[3]total hrs'!#REF!,[3]gfs0910a!#REF!)</f>
        <v>#REF!</v>
      </c>
      <c r="BO962" s="10" t="e">
        <f t="shared" si="1620"/>
        <v>#REF!</v>
      </c>
      <c r="BP962" s="10" t="e">
        <f>SUMIF([3]gfs0910a!#REF!,'[3]total hrs'!#REF!,[3]gfs0910a!#REF!)</f>
        <v>#REF!</v>
      </c>
      <c r="BQ962" s="10" t="e">
        <f t="shared" si="1621"/>
        <v>#REF!</v>
      </c>
      <c r="BR962" s="10" t="e">
        <f>SUMIF([3]gfs0910a!#REF!,'[3]total hrs'!#REF!,[3]gfs0910a!#REF!)</f>
        <v>#REF!</v>
      </c>
      <c r="BS962" s="10" t="e">
        <f t="shared" si="1622"/>
        <v>#REF!</v>
      </c>
      <c r="BT962" s="10" t="e">
        <f>SUMIF([3]gfs0910a!#REF!,'[3]total hrs'!#REF!,[3]gfs0910a!#REF!)</f>
        <v>#REF!</v>
      </c>
      <c r="BU962" s="10" t="e">
        <f t="shared" si="1623"/>
        <v>#REF!</v>
      </c>
      <c r="BV962" s="10" t="e">
        <f>SUMIF([3]gfs0910a!#REF!,'[3]total hrs'!#REF!,[3]gfs0910a!#REF!)</f>
        <v>#REF!</v>
      </c>
      <c r="BW962" s="10" t="e">
        <f t="shared" si="1624"/>
        <v>#REF!</v>
      </c>
    </row>
    <row r="963" spans="1:75" ht="21" customHeight="1" x14ac:dyDescent="0.25">
      <c r="A963" s="4">
        <v>6106</v>
      </c>
      <c r="B963" s="4" t="s">
        <v>653</v>
      </c>
      <c r="C963" s="15" t="s">
        <v>20</v>
      </c>
      <c r="D963" s="29">
        <f>SUMIF(general!$C:$C,'control sheet'!$A:$A,general!$K:$K)</f>
        <v>0</v>
      </c>
      <c r="E963" s="5">
        <f>SUMIF(airport!C:C,'control sheet'!A:A,airport!K:K)</f>
        <v>0</v>
      </c>
      <c r="F963" s="5">
        <f>SUMIF(denarau!C:C,'control sheet'!A:A,denarau!K:K)</f>
        <v>0</v>
      </c>
      <c r="G963" s="98">
        <f>SUMIF(fijian!$C:$C,'control sheet'!$A:$A,fijian!$K:$K)</f>
        <v>0</v>
      </c>
      <c r="H963" s="5">
        <f>SUMIF(north!C:C,'control sheet'!A:A,north!K:K)</f>
        <v>0</v>
      </c>
      <c r="I963" s="5"/>
      <c r="J963" s="5"/>
      <c r="L963" s="6">
        <f t="shared" si="1603"/>
        <v>0</v>
      </c>
      <c r="N96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3" s="96">
        <f t="shared" si="1604"/>
        <v>0</v>
      </c>
      <c r="R96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3" s="6">
        <f t="shared" si="1605"/>
        <v>0</v>
      </c>
      <c r="AE963" s="7"/>
      <c r="AF963" s="6">
        <f t="shared" si="1606"/>
        <v>0</v>
      </c>
      <c r="AG963" s="6">
        <f t="shared" si="1607"/>
        <v>0</v>
      </c>
      <c r="AH963" s="6">
        <f t="shared" si="1608"/>
        <v>0</v>
      </c>
      <c r="AI963" s="6">
        <f t="shared" si="1609"/>
        <v>0</v>
      </c>
      <c r="AJ963" s="6">
        <f t="shared" si="1610"/>
        <v>0</v>
      </c>
      <c r="AK963" s="6">
        <f t="shared" si="1611"/>
        <v>0</v>
      </c>
      <c r="AL963" s="6"/>
      <c r="AM96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3" s="9" t="e">
        <f t="shared" si="1612"/>
        <v>#REF!</v>
      </c>
      <c r="BD963" s="9" t="e">
        <f t="shared" si="1613"/>
        <v>#REF!</v>
      </c>
      <c r="BE963" s="9" t="e">
        <f t="shared" si="1614"/>
        <v>#REF!</v>
      </c>
      <c r="BF963" s="9" t="e">
        <f t="shared" si="1615"/>
        <v>#REF!</v>
      </c>
      <c r="BG963" s="9" t="e">
        <f t="shared" si="1616"/>
        <v>#REF!</v>
      </c>
      <c r="BH963" s="9" t="e">
        <f t="shared" si="1617"/>
        <v>#REF!</v>
      </c>
      <c r="BI963" s="9" t="e">
        <f t="shared" si="1618"/>
        <v>#REF!</v>
      </c>
      <c r="BL963" s="10" t="e">
        <f>SUMIF([3]gfs0910a!#REF!,'[3]total hrs'!#REF!,[3]gfs0910a!#REF!)</f>
        <v>#REF!</v>
      </c>
      <c r="BM963" s="10" t="e">
        <f t="shared" si="1619"/>
        <v>#REF!</v>
      </c>
      <c r="BN963" s="10" t="e">
        <f>SUMIF([3]gfs0910a!#REF!,'[3]total hrs'!#REF!,[3]gfs0910a!#REF!)</f>
        <v>#REF!</v>
      </c>
      <c r="BO963" s="10" t="e">
        <f t="shared" si="1620"/>
        <v>#REF!</v>
      </c>
      <c r="BP963" s="10" t="e">
        <f>SUMIF([3]gfs0910a!#REF!,'[3]total hrs'!#REF!,[3]gfs0910a!#REF!)</f>
        <v>#REF!</v>
      </c>
      <c r="BQ963" s="10" t="e">
        <f t="shared" si="1621"/>
        <v>#REF!</v>
      </c>
      <c r="BR963" s="10" t="e">
        <f>SUMIF([3]gfs0910a!#REF!,'[3]total hrs'!#REF!,[3]gfs0910a!#REF!)</f>
        <v>#REF!</v>
      </c>
      <c r="BS963" s="10" t="e">
        <f t="shared" si="1622"/>
        <v>#REF!</v>
      </c>
      <c r="BT963" s="10" t="e">
        <f>SUMIF([3]gfs0910a!#REF!,'[3]total hrs'!#REF!,[3]gfs0910a!#REF!)</f>
        <v>#REF!</v>
      </c>
      <c r="BU963" s="10" t="e">
        <f t="shared" si="1623"/>
        <v>#REF!</v>
      </c>
      <c r="BV963" s="10" t="e">
        <f>SUMIF([3]gfs0910a!#REF!,'[3]total hrs'!#REF!,[3]gfs0910a!#REF!)</f>
        <v>#REF!</v>
      </c>
      <c r="BW963" s="10" t="e">
        <f t="shared" si="1624"/>
        <v>#REF!</v>
      </c>
    </row>
    <row r="964" spans="1:75" ht="21" customHeight="1" x14ac:dyDescent="0.25">
      <c r="A964" s="4">
        <v>6107</v>
      </c>
      <c r="B964" s="4" t="s">
        <v>699</v>
      </c>
      <c r="C964" s="15" t="s">
        <v>20</v>
      </c>
      <c r="D964" s="29">
        <f>SUMIF(general!$C:$C,'control sheet'!$A:$A,general!$K:$K)</f>
        <v>0</v>
      </c>
      <c r="E964" s="5">
        <f>SUMIF(airport!C:C,'control sheet'!A:A,airport!K:K)</f>
        <v>0</v>
      </c>
      <c r="F964" s="5">
        <f>SUMIF(denarau!C:C,'control sheet'!A:A,denarau!K:K)</f>
        <v>0</v>
      </c>
      <c r="G964" s="98">
        <f>SUMIF(fijian!$C:$C,'control sheet'!$A:$A,fijian!$K:$K)</f>
        <v>0</v>
      </c>
      <c r="H964" s="5">
        <f>SUMIF(north!C:C,'control sheet'!A:A,north!K:K)</f>
        <v>0</v>
      </c>
      <c r="I964" s="5"/>
      <c r="J964" s="5"/>
      <c r="L964" s="6">
        <f t="shared" si="1603"/>
        <v>0</v>
      </c>
      <c r="N964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4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4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4" s="96">
        <f t="shared" si="1604"/>
        <v>0</v>
      </c>
      <c r="R964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4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4" s="6">
        <f t="shared" si="1605"/>
        <v>0</v>
      </c>
      <c r="AE964" s="7"/>
      <c r="AF964" s="6">
        <f t="shared" si="1606"/>
        <v>0</v>
      </c>
      <c r="AG964" s="6">
        <f t="shared" si="1607"/>
        <v>0</v>
      </c>
      <c r="AH964" s="6">
        <f t="shared" si="1608"/>
        <v>0</v>
      </c>
      <c r="AI964" s="6">
        <f t="shared" si="1609"/>
        <v>0</v>
      </c>
      <c r="AJ964" s="6">
        <f t="shared" si="1610"/>
        <v>0</v>
      </c>
      <c r="AK964" s="6">
        <f t="shared" si="1611"/>
        <v>0</v>
      </c>
      <c r="AL964" s="6"/>
      <c r="AM964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4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4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4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4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4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4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4" s="9" t="e">
        <f t="shared" si="1612"/>
        <v>#REF!</v>
      </c>
      <c r="BD964" s="9" t="e">
        <f t="shared" si="1613"/>
        <v>#REF!</v>
      </c>
      <c r="BE964" s="9" t="e">
        <f t="shared" si="1614"/>
        <v>#REF!</v>
      </c>
      <c r="BF964" s="9" t="e">
        <f t="shared" si="1615"/>
        <v>#REF!</v>
      </c>
      <c r="BG964" s="9" t="e">
        <f t="shared" si="1616"/>
        <v>#REF!</v>
      </c>
      <c r="BH964" s="9" t="e">
        <f t="shared" si="1617"/>
        <v>#REF!</v>
      </c>
      <c r="BI964" s="9" t="e">
        <f t="shared" si="1618"/>
        <v>#REF!</v>
      </c>
      <c r="BL964" s="10" t="e">
        <f>SUMIF([3]gfs0910a!#REF!,'[3]total hrs'!#REF!,[3]gfs0910a!#REF!)</f>
        <v>#REF!</v>
      </c>
      <c r="BM964" s="10" t="e">
        <f t="shared" si="1619"/>
        <v>#REF!</v>
      </c>
      <c r="BN964" s="10" t="e">
        <f>SUMIF([3]gfs0910a!#REF!,'[3]total hrs'!#REF!,[3]gfs0910a!#REF!)</f>
        <v>#REF!</v>
      </c>
      <c r="BO964" s="10" t="e">
        <f t="shared" si="1620"/>
        <v>#REF!</v>
      </c>
      <c r="BP964" s="10" t="e">
        <f>SUMIF([3]gfs0910a!#REF!,'[3]total hrs'!#REF!,[3]gfs0910a!#REF!)</f>
        <v>#REF!</v>
      </c>
      <c r="BQ964" s="10" t="e">
        <f t="shared" si="1621"/>
        <v>#REF!</v>
      </c>
      <c r="BR964" s="10" t="e">
        <f>SUMIF([3]gfs0910a!#REF!,'[3]total hrs'!#REF!,[3]gfs0910a!#REF!)</f>
        <v>#REF!</v>
      </c>
      <c r="BS964" s="10" t="e">
        <f t="shared" si="1622"/>
        <v>#REF!</v>
      </c>
      <c r="BT964" s="10" t="e">
        <f>SUMIF([3]gfs0910a!#REF!,'[3]total hrs'!#REF!,[3]gfs0910a!#REF!)</f>
        <v>#REF!</v>
      </c>
      <c r="BU964" s="10" t="e">
        <f t="shared" si="1623"/>
        <v>#REF!</v>
      </c>
      <c r="BV964" s="10" t="e">
        <f>SUMIF([3]gfs0910a!#REF!,'[3]total hrs'!#REF!,[3]gfs0910a!#REF!)</f>
        <v>#REF!</v>
      </c>
      <c r="BW964" s="10" t="e">
        <f t="shared" si="1624"/>
        <v>#REF!</v>
      </c>
    </row>
    <row r="965" spans="1:75" ht="21" customHeight="1" x14ac:dyDescent="0.25">
      <c r="A965" s="4">
        <v>6109</v>
      </c>
      <c r="B965" s="4" t="s">
        <v>709</v>
      </c>
      <c r="C965" s="15" t="s">
        <v>20</v>
      </c>
      <c r="D965" s="29">
        <f>SUMIF(general!$C:$C,'control sheet'!$A:$A,general!$K:$K)</f>
        <v>0</v>
      </c>
      <c r="E965" s="5">
        <f>SUMIF(airport!C:C,'control sheet'!A:A,airport!K:K)</f>
        <v>0</v>
      </c>
      <c r="F965" s="5">
        <f>SUMIF(denarau!C:C,'control sheet'!A:A,denarau!K:K)</f>
        <v>0</v>
      </c>
      <c r="G965" s="98">
        <f>SUMIF(fijian!$C:$C,'control sheet'!$A:$A,fijian!$K:$K)</f>
        <v>0</v>
      </c>
      <c r="H965" s="5">
        <f>SUMIF(north!C:C,'control sheet'!A:A,north!K:K)</f>
        <v>0</v>
      </c>
      <c r="I965" s="5"/>
      <c r="J965" s="5"/>
      <c r="L965" s="6">
        <f t="shared" ref="L965:L973" si="1625">SUM(D965:J965)</f>
        <v>0</v>
      </c>
      <c r="N965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5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5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5" s="96">
        <f>SUM(N965:P965)-L965</f>
        <v>0</v>
      </c>
      <c r="R965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5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5" s="6">
        <f t="shared" ref="AD965:AD973" si="1626">+L965-U965</f>
        <v>0</v>
      </c>
      <c r="AE965" s="7"/>
      <c r="AF965" s="6">
        <f t="shared" ref="AF965:AK966" si="1627">+N965-W965</f>
        <v>0</v>
      </c>
      <c r="AG965" s="6">
        <f t="shared" si="1627"/>
        <v>0</v>
      </c>
      <c r="AH965" s="6">
        <f t="shared" si="1627"/>
        <v>0</v>
      </c>
      <c r="AI965" s="6">
        <f t="shared" si="1627"/>
        <v>0</v>
      </c>
      <c r="AJ965" s="6">
        <f t="shared" si="1627"/>
        <v>0</v>
      </c>
      <c r="AK965" s="6">
        <f t="shared" si="1627"/>
        <v>0</v>
      </c>
      <c r="AL965" s="6"/>
      <c r="AM965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5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5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5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5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5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5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5" s="9" t="e">
        <f t="shared" ref="BC965:BI973" si="1628">+AM965-AU965</f>
        <v>#REF!</v>
      </c>
      <c r="BD965" s="9" t="e">
        <f t="shared" si="1628"/>
        <v>#REF!</v>
      </c>
      <c r="BE965" s="9" t="e">
        <f t="shared" si="1628"/>
        <v>#REF!</v>
      </c>
      <c r="BF965" s="9" t="e">
        <f t="shared" si="1628"/>
        <v>#REF!</v>
      </c>
      <c r="BG965" s="9" t="e">
        <f t="shared" si="1628"/>
        <v>#REF!</v>
      </c>
      <c r="BH965" s="9" t="e">
        <f t="shared" si="1628"/>
        <v>#REF!</v>
      </c>
      <c r="BI965" s="9" t="e">
        <f t="shared" si="1628"/>
        <v>#REF!</v>
      </c>
      <c r="BL965" s="10" t="e">
        <f>SUMIF([3]gfs0910a!#REF!,'[3]total hrs'!#REF!,[3]gfs0910a!#REF!)</f>
        <v>#REF!</v>
      </c>
      <c r="BM965" s="10" t="e">
        <f t="shared" ref="BM965:BM973" si="1629">+BL965-L965</f>
        <v>#REF!</v>
      </c>
      <c r="BN965" s="10" t="e">
        <f>SUMIF([3]gfs0910a!#REF!,'[3]total hrs'!#REF!,[3]gfs0910a!#REF!)</f>
        <v>#REF!</v>
      </c>
      <c r="BO965" s="10" t="e">
        <f t="shared" ref="BO965:BO973" si="1630">+BN965-N965</f>
        <v>#REF!</v>
      </c>
      <c r="BP965" s="10" t="e">
        <f>SUMIF([3]gfs0910a!#REF!,'[3]total hrs'!#REF!,[3]gfs0910a!#REF!)</f>
        <v>#REF!</v>
      </c>
      <c r="BQ965" s="10" t="e">
        <f t="shared" ref="BQ965:BQ973" si="1631">+BP965-O965</f>
        <v>#REF!</v>
      </c>
      <c r="BR965" s="10" t="e">
        <f>SUMIF([3]gfs0910a!#REF!,'[3]total hrs'!#REF!,[3]gfs0910a!#REF!)</f>
        <v>#REF!</v>
      </c>
      <c r="BS965" s="10" t="e">
        <f t="shared" ref="BS965:BS973" si="1632">+BR965-P965</f>
        <v>#REF!</v>
      </c>
      <c r="BT965" s="10" t="e">
        <f>SUMIF([3]gfs0910a!#REF!,'[3]total hrs'!#REF!,[3]gfs0910a!#REF!)</f>
        <v>#REF!</v>
      </c>
      <c r="BU965" s="10" t="e">
        <f t="shared" ref="BU965:BU973" si="1633">+BT965-R965</f>
        <v>#REF!</v>
      </c>
      <c r="BV965" s="10" t="e">
        <f>SUMIF([3]gfs0910a!#REF!,'[3]total hrs'!#REF!,[3]gfs0910a!#REF!)</f>
        <v>#REF!</v>
      </c>
      <c r="BW965" s="10" t="e">
        <f t="shared" ref="BW965:BW973" si="1634">+BV965-S965</f>
        <v>#REF!</v>
      </c>
    </row>
    <row r="966" spans="1:75" ht="21" customHeight="1" x14ac:dyDescent="0.25">
      <c r="A966" s="4">
        <v>6110</v>
      </c>
      <c r="B966" s="4" t="s">
        <v>710</v>
      </c>
      <c r="C966" s="15" t="s">
        <v>20</v>
      </c>
      <c r="D966" s="29">
        <f>SUMIF(general!$C:$C,'control sheet'!$A:$A,general!$K:$K)</f>
        <v>0</v>
      </c>
      <c r="E966" s="5">
        <f>SUMIF(airport!C:C,'control sheet'!A:A,airport!K:K)</f>
        <v>0</v>
      </c>
      <c r="F966" s="5">
        <f>SUMIF(denarau!C:C,'control sheet'!A:A,denarau!K:K)</f>
        <v>0</v>
      </c>
      <c r="G966" s="98">
        <f>SUMIF(fijian!$C:$C,'control sheet'!$A:$A,fijian!$K:$K)</f>
        <v>0</v>
      </c>
      <c r="H966" s="5">
        <f>SUMIF(north!C:C,'control sheet'!A:A,north!K:K)</f>
        <v>0</v>
      </c>
      <c r="I966" s="5"/>
      <c r="J966" s="5"/>
      <c r="L966" s="6">
        <f t="shared" si="1625"/>
        <v>0</v>
      </c>
      <c r="N966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6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6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6" s="96">
        <f>SUM(N966:P966)-L966</f>
        <v>0</v>
      </c>
      <c r="R966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6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6" s="6">
        <f t="shared" si="1626"/>
        <v>0</v>
      </c>
      <c r="AE966" s="7"/>
      <c r="AF966" s="6">
        <f t="shared" si="1627"/>
        <v>0</v>
      </c>
      <c r="AG966" s="6">
        <f t="shared" si="1627"/>
        <v>0</v>
      </c>
      <c r="AH966" s="6">
        <f t="shared" si="1627"/>
        <v>0</v>
      </c>
      <c r="AI966" s="6">
        <f t="shared" si="1627"/>
        <v>0</v>
      </c>
      <c r="AJ966" s="6">
        <f t="shared" si="1627"/>
        <v>0</v>
      </c>
      <c r="AK966" s="6">
        <f t="shared" si="1627"/>
        <v>0</v>
      </c>
      <c r="AL966" s="6"/>
      <c r="AM966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6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6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6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6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6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6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6" s="9" t="e">
        <f t="shared" si="1628"/>
        <v>#REF!</v>
      </c>
      <c r="BD966" s="9" t="e">
        <f t="shared" si="1628"/>
        <v>#REF!</v>
      </c>
      <c r="BE966" s="9" t="e">
        <f t="shared" si="1628"/>
        <v>#REF!</v>
      </c>
      <c r="BF966" s="9" t="e">
        <f t="shared" si="1628"/>
        <v>#REF!</v>
      </c>
      <c r="BG966" s="9" t="e">
        <f t="shared" si="1628"/>
        <v>#REF!</v>
      </c>
      <c r="BH966" s="9" t="e">
        <f t="shared" si="1628"/>
        <v>#REF!</v>
      </c>
      <c r="BI966" s="9" t="e">
        <f t="shared" si="1628"/>
        <v>#REF!</v>
      </c>
      <c r="BL966" s="10" t="e">
        <f>SUMIF([3]gfs0910a!#REF!,'[3]total hrs'!#REF!,[3]gfs0910a!#REF!)</f>
        <v>#REF!</v>
      </c>
      <c r="BM966" s="10" t="e">
        <f t="shared" si="1629"/>
        <v>#REF!</v>
      </c>
      <c r="BN966" s="10" t="e">
        <f>SUMIF([3]gfs0910a!#REF!,'[3]total hrs'!#REF!,[3]gfs0910a!#REF!)</f>
        <v>#REF!</v>
      </c>
      <c r="BO966" s="10" t="e">
        <f t="shared" si="1630"/>
        <v>#REF!</v>
      </c>
      <c r="BP966" s="10" t="e">
        <f>SUMIF([3]gfs0910a!#REF!,'[3]total hrs'!#REF!,[3]gfs0910a!#REF!)</f>
        <v>#REF!</v>
      </c>
      <c r="BQ966" s="10" t="e">
        <f t="shared" si="1631"/>
        <v>#REF!</v>
      </c>
      <c r="BR966" s="10" t="e">
        <f>SUMIF([3]gfs0910a!#REF!,'[3]total hrs'!#REF!,[3]gfs0910a!#REF!)</f>
        <v>#REF!</v>
      </c>
      <c r="BS966" s="10" t="e">
        <f t="shared" si="1632"/>
        <v>#REF!</v>
      </c>
      <c r="BT966" s="10" t="e">
        <f>SUMIF([3]gfs0910a!#REF!,'[3]total hrs'!#REF!,[3]gfs0910a!#REF!)</f>
        <v>#REF!</v>
      </c>
      <c r="BU966" s="10" t="e">
        <f t="shared" si="1633"/>
        <v>#REF!</v>
      </c>
      <c r="BV966" s="10" t="e">
        <f>SUMIF([3]gfs0910a!#REF!,'[3]total hrs'!#REF!,[3]gfs0910a!#REF!)</f>
        <v>#REF!</v>
      </c>
      <c r="BW966" s="10" t="e">
        <f t="shared" si="1634"/>
        <v>#REF!</v>
      </c>
    </row>
    <row r="967" spans="1:75" ht="21" customHeight="1" x14ac:dyDescent="0.25">
      <c r="A967" s="4">
        <v>6111</v>
      </c>
      <c r="B967" s="4" t="s">
        <v>711</v>
      </c>
      <c r="C967" s="15" t="s">
        <v>20</v>
      </c>
      <c r="D967" s="29">
        <f>SUMIF(general!$C:$C,'control sheet'!$A:$A,general!$K:$K)</f>
        <v>0</v>
      </c>
      <c r="E967" s="5">
        <f>SUMIF(airport!C:C,'control sheet'!A:A,airport!K:K)</f>
        <v>0</v>
      </c>
      <c r="F967" s="5">
        <f>SUMIF(denarau!C:C,'control sheet'!A:A,denarau!K:K)</f>
        <v>0</v>
      </c>
      <c r="G967" s="98">
        <f>SUMIF(fijian!$C:$C,'control sheet'!$A:$A,fijian!$K:$K)</f>
        <v>0</v>
      </c>
      <c r="H967" s="5">
        <f>SUMIF(north!C:C,'control sheet'!A:A,north!K:K)</f>
        <v>0</v>
      </c>
      <c r="I967" s="5"/>
      <c r="J967" s="5"/>
      <c r="L967" s="6">
        <f t="shared" si="1625"/>
        <v>0</v>
      </c>
      <c r="N967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7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7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7" s="96">
        <f t="shared" si="1604"/>
        <v>0</v>
      </c>
      <c r="R967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7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7" s="6">
        <f t="shared" si="1626"/>
        <v>0</v>
      </c>
      <c r="AE967" s="7"/>
      <c r="AF967" s="6">
        <f t="shared" ref="AF967:AK973" si="1635">+N967-W967</f>
        <v>0</v>
      </c>
      <c r="AG967" s="6">
        <f t="shared" si="1635"/>
        <v>0</v>
      </c>
      <c r="AH967" s="6">
        <f t="shared" si="1635"/>
        <v>0</v>
      </c>
      <c r="AI967" s="6">
        <f t="shared" si="1635"/>
        <v>0</v>
      </c>
      <c r="AJ967" s="6">
        <f t="shared" si="1635"/>
        <v>0</v>
      </c>
      <c r="AK967" s="6">
        <f t="shared" si="1635"/>
        <v>0</v>
      </c>
      <c r="AL967" s="6"/>
      <c r="AM967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7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7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7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7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7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7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7" s="9" t="e">
        <f t="shared" si="1628"/>
        <v>#REF!</v>
      </c>
      <c r="BD967" s="9" t="e">
        <f t="shared" si="1628"/>
        <v>#REF!</v>
      </c>
      <c r="BE967" s="9" t="e">
        <f t="shared" si="1628"/>
        <v>#REF!</v>
      </c>
      <c r="BF967" s="9" t="e">
        <f t="shared" si="1628"/>
        <v>#REF!</v>
      </c>
      <c r="BG967" s="9" t="e">
        <f t="shared" si="1628"/>
        <v>#REF!</v>
      </c>
      <c r="BH967" s="9" t="e">
        <f t="shared" si="1628"/>
        <v>#REF!</v>
      </c>
      <c r="BI967" s="9" t="e">
        <f t="shared" si="1628"/>
        <v>#REF!</v>
      </c>
      <c r="BL967" s="10" t="e">
        <f>SUMIF([3]gfs0910a!#REF!,'[3]total hrs'!#REF!,[3]gfs0910a!#REF!)</f>
        <v>#REF!</v>
      </c>
      <c r="BM967" s="10" t="e">
        <f t="shared" si="1629"/>
        <v>#REF!</v>
      </c>
      <c r="BN967" s="10" t="e">
        <f>SUMIF([3]gfs0910a!#REF!,'[3]total hrs'!#REF!,[3]gfs0910a!#REF!)</f>
        <v>#REF!</v>
      </c>
      <c r="BO967" s="10" t="e">
        <f t="shared" si="1630"/>
        <v>#REF!</v>
      </c>
      <c r="BP967" s="10" t="e">
        <f>SUMIF([3]gfs0910a!#REF!,'[3]total hrs'!#REF!,[3]gfs0910a!#REF!)</f>
        <v>#REF!</v>
      </c>
      <c r="BQ967" s="10" t="e">
        <f t="shared" si="1631"/>
        <v>#REF!</v>
      </c>
      <c r="BR967" s="10" t="e">
        <f>SUMIF([3]gfs0910a!#REF!,'[3]total hrs'!#REF!,[3]gfs0910a!#REF!)</f>
        <v>#REF!</v>
      </c>
      <c r="BS967" s="10" t="e">
        <f t="shared" si="1632"/>
        <v>#REF!</v>
      </c>
      <c r="BT967" s="10" t="e">
        <f>SUMIF([3]gfs0910a!#REF!,'[3]total hrs'!#REF!,[3]gfs0910a!#REF!)</f>
        <v>#REF!</v>
      </c>
      <c r="BU967" s="10" t="e">
        <f t="shared" si="1633"/>
        <v>#REF!</v>
      </c>
      <c r="BV967" s="10" t="e">
        <f>SUMIF([3]gfs0910a!#REF!,'[3]total hrs'!#REF!,[3]gfs0910a!#REF!)</f>
        <v>#REF!</v>
      </c>
      <c r="BW967" s="10" t="e">
        <f t="shared" si="1634"/>
        <v>#REF!</v>
      </c>
    </row>
    <row r="968" spans="1:75" ht="21" customHeight="1" x14ac:dyDescent="0.25">
      <c r="A968" s="4">
        <v>6112</v>
      </c>
      <c r="B968" s="4" t="s">
        <v>776</v>
      </c>
      <c r="C968" s="15" t="s">
        <v>20</v>
      </c>
      <c r="D968" s="29">
        <f>SUMIF(general!$C:$C,'control sheet'!$A:$A,general!$K:$K)</f>
        <v>0</v>
      </c>
      <c r="E968" s="5">
        <f>SUMIF(airport!C:C,'control sheet'!A:A,airport!K:K)</f>
        <v>0</v>
      </c>
      <c r="F968" s="5">
        <f>SUMIF(denarau!C:C,'control sheet'!A:A,denarau!K:K)</f>
        <v>0</v>
      </c>
      <c r="G968" s="98">
        <f>SUMIF(fijian!$C:$C,'control sheet'!$A:$A,fijian!$K:$K)</f>
        <v>0</v>
      </c>
      <c r="H968" s="5">
        <f>SUMIF(north!C:C,'control sheet'!A:A,north!K:K)</f>
        <v>0</v>
      </c>
      <c r="I968" s="5"/>
      <c r="J968" s="5"/>
      <c r="L968" s="6">
        <f t="shared" si="1625"/>
        <v>0</v>
      </c>
      <c r="N968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8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8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8" s="96">
        <f t="shared" ref="Q968:Q973" si="1636">SUM(N968:P968)-L968</f>
        <v>0</v>
      </c>
      <c r="R968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8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8" s="6">
        <f t="shared" si="1626"/>
        <v>0</v>
      </c>
      <c r="AE968" s="7"/>
      <c r="AF968" s="6">
        <f t="shared" ref="AF968:AK972" si="1637">+N968-W968</f>
        <v>0</v>
      </c>
      <c r="AG968" s="6">
        <f t="shared" si="1637"/>
        <v>0</v>
      </c>
      <c r="AH968" s="6">
        <f t="shared" si="1637"/>
        <v>0</v>
      </c>
      <c r="AI968" s="6">
        <f t="shared" si="1637"/>
        <v>0</v>
      </c>
      <c r="AJ968" s="6">
        <f t="shared" si="1637"/>
        <v>0</v>
      </c>
      <c r="AK968" s="6">
        <f t="shared" si="1637"/>
        <v>0</v>
      </c>
      <c r="AL968" s="6"/>
      <c r="AM968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8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8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8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8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8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8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8" s="9" t="e">
        <f t="shared" ref="BC968:BI972" si="1638">+AM968-AU968</f>
        <v>#REF!</v>
      </c>
      <c r="BD968" s="9" t="e">
        <f t="shared" si="1638"/>
        <v>#REF!</v>
      </c>
      <c r="BE968" s="9" t="e">
        <f t="shared" si="1638"/>
        <v>#REF!</v>
      </c>
      <c r="BF968" s="9" t="e">
        <f t="shared" si="1638"/>
        <v>#REF!</v>
      </c>
      <c r="BG968" s="9" t="e">
        <f t="shared" si="1638"/>
        <v>#REF!</v>
      </c>
      <c r="BH968" s="9" t="e">
        <f t="shared" si="1638"/>
        <v>#REF!</v>
      </c>
      <c r="BI968" s="9" t="e">
        <f t="shared" si="1638"/>
        <v>#REF!</v>
      </c>
      <c r="BL968" s="10" t="e">
        <f>SUMIF([3]gfs0910a!#REF!,'[3]total hrs'!#REF!,[3]gfs0910a!#REF!)</f>
        <v>#REF!</v>
      </c>
      <c r="BM968" s="10" t="e">
        <f t="shared" si="1629"/>
        <v>#REF!</v>
      </c>
      <c r="BN968" s="10" t="e">
        <f>SUMIF([3]gfs0910a!#REF!,'[3]total hrs'!#REF!,[3]gfs0910a!#REF!)</f>
        <v>#REF!</v>
      </c>
      <c r="BO968" s="10" t="e">
        <f t="shared" si="1630"/>
        <v>#REF!</v>
      </c>
      <c r="BP968" s="10" t="e">
        <f>SUMIF([3]gfs0910a!#REF!,'[3]total hrs'!#REF!,[3]gfs0910a!#REF!)</f>
        <v>#REF!</v>
      </c>
      <c r="BQ968" s="10" t="e">
        <f t="shared" si="1631"/>
        <v>#REF!</v>
      </c>
      <c r="BR968" s="10" t="e">
        <f>SUMIF([3]gfs0910a!#REF!,'[3]total hrs'!#REF!,[3]gfs0910a!#REF!)</f>
        <v>#REF!</v>
      </c>
      <c r="BS968" s="10" t="e">
        <f t="shared" si="1632"/>
        <v>#REF!</v>
      </c>
      <c r="BT968" s="10" t="e">
        <f>SUMIF([3]gfs0910a!#REF!,'[3]total hrs'!#REF!,[3]gfs0910a!#REF!)</f>
        <v>#REF!</v>
      </c>
      <c r="BU968" s="10" t="e">
        <f t="shared" si="1633"/>
        <v>#REF!</v>
      </c>
      <c r="BV968" s="10" t="e">
        <f>SUMIF([3]gfs0910a!#REF!,'[3]total hrs'!#REF!,[3]gfs0910a!#REF!)</f>
        <v>#REF!</v>
      </c>
      <c r="BW968" s="10" t="e">
        <f t="shared" si="1634"/>
        <v>#REF!</v>
      </c>
    </row>
    <row r="969" spans="1:75" ht="21" customHeight="1" x14ac:dyDescent="0.25">
      <c r="A969" s="4">
        <v>6113</v>
      </c>
      <c r="B969" s="4" t="s">
        <v>777</v>
      </c>
      <c r="C969" s="15" t="s">
        <v>20</v>
      </c>
      <c r="D969" s="29">
        <f>SUMIF(general!$C:$C,'control sheet'!$A:$A,general!$K:$K)</f>
        <v>0</v>
      </c>
      <c r="E969" s="5">
        <f>SUMIF(airport!C:C,'control sheet'!A:A,airport!K:K)</f>
        <v>0</v>
      </c>
      <c r="F969" s="5">
        <f>SUMIF(denarau!C:C,'control sheet'!A:A,denarau!K:K)</f>
        <v>0</v>
      </c>
      <c r="G969" s="98">
        <f>SUMIF(fijian!$C:$C,'control sheet'!$A:$A,fijian!$K:$K)</f>
        <v>0</v>
      </c>
      <c r="H969" s="5">
        <f>SUMIF(north!C:C,'control sheet'!A:A,north!K:K)</f>
        <v>0</v>
      </c>
      <c r="I969" s="5"/>
      <c r="J969" s="5"/>
      <c r="L969" s="6">
        <f t="shared" si="1625"/>
        <v>0</v>
      </c>
      <c r="N969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69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69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69" s="96">
        <f t="shared" si="1636"/>
        <v>0</v>
      </c>
      <c r="R969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69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69" s="6">
        <f t="shared" si="1626"/>
        <v>0</v>
      </c>
      <c r="AE969" s="7"/>
      <c r="AF969" s="6">
        <f t="shared" si="1637"/>
        <v>0</v>
      </c>
      <c r="AG969" s="6">
        <f t="shared" si="1637"/>
        <v>0</v>
      </c>
      <c r="AH969" s="6">
        <f t="shared" si="1637"/>
        <v>0</v>
      </c>
      <c r="AI969" s="6">
        <f t="shared" si="1637"/>
        <v>0</v>
      </c>
      <c r="AJ969" s="6">
        <f t="shared" si="1637"/>
        <v>0</v>
      </c>
      <c r="AK969" s="6">
        <f t="shared" si="1637"/>
        <v>0</v>
      </c>
      <c r="AL969" s="6"/>
      <c r="AM969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69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69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69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69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69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69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69" s="9" t="e">
        <f t="shared" si="1638"/>
        <v>#REF!</v>
      </c>
      <c r="BD969" s="9" t="e">
        <f t="shared" si="1638"/>
        <v>#REF!</v>
      </c>
      <c r="BE969" s="9" t="e">
        <f t="shared" si="1638"/>
        <v>#REF!</v>
      </c>
      <c r="BF969" s="9" t="e">
        <f t="shared" si="1638"/>
        <v>#REF!</v>
      </c>
      <c r="BG969" s="9" t="e">
        <f t="shared" si="1638"/>
        <v>#REF!</v>
      </c>
      <c r="BH969" s="9" t="e">
        <f t="shared" si="1638"/>
        <v>#REF!</v>
      </c>
      <c r="BI969" s="9" t="e">
        <f t="shared" si="1638"/>
        <v>#REF!</v>
      </c>
      <c r="BL969" s="10" t="e">
        <f>SUMIF([3]gfs0910a!#REF!,'[3]total hrs'!#REF!,[3]gfs0910a!#REF!)</f>
        <v>#REF!</v>
      </c>
      <c r="BM969" s="10" t="e">
        <f t="shared" si="1629"/>
        <v>#REF!</v>
      </c>
      <c r="BN969" s="10" t="e">
        <f>SUMIF([3]gfs0910a!#REF!,'[3]total hrs'!#REF!,[3]gfs0910a!#REF!)</f>
        <v>#REF!</v>
      </c>
      <c r="BO969" s="10" t="e">
        <f t="shared" si="1630"/>
        <v>#REF!</v>
      </c>
      <c r="BP969" s="10" t="e">
        <f>SUMIF([3]gfs0910a!#REF!,'[3]total hrs'!#REF!,[3]gfs0910a!#REF!)</f>
        <v>#REF!</v>
      </c>
      <c r="BQ969" s="10" t="e">
        <f t="shared" si="1631"/>
        <v>#REF!</v>
      </c>
      <c r="BR969" s="10" t="e">
        <f>SUMIF([3]gfs0910a!#REF!,'[3]total hrs'!#REF!,[3]gfs0910a!#REF!)</f>
        <v>#REF!</v>
      </c>
      <c r="BS969" s="10" t="e">
        <f t="shared" si="1632"/>
        <v>#REF!</v>
      </c>
      <c r="BT969" s="10" t="e">
        <f>SUMIF([3]gfs0910a!#REF!,'[3]total hrs'!#REF!,[3]gfs0910a!#REF!)</f>
        <v>#REF!</v>
      </c>
      <c r="BU969" s="10" t="e">
        <f t="shared" si="1633"/>
        <v>#REF!</v>
      </c>
      <c r="BV969" s="10" t="e">
        <f>SUMIF([3]gfs0910a!#REF!,'[3]total hrs'!#REF!,[3]gfs0910a!#REF!)</f>
        <v>#REF!</v>
      </c>
      <c r="BW969" s="10" t="e">
        <f t="shared" si="1634"/>
        <v>#REF!</v>
      </c>
    </row>
    <row r="970" spans="1:75" ht="21" customHeight="1" x14ac:dyDescent="0.25">
      <c r="A970" s="4">
        <v>6114</v>
      </c>
      <c r="B970" s="4" t="s">
        <v>780</v>
      </c>
      <c r="C970" s="15" t="s">
        <v>20</v>
      </c>
      <c r="D970" s="29">
        <f>SUMIF(general!$C:$C,'control sheet'!$A:$A,general!$K:$K)</f>
        <v>0</v>
      </c>
      <c r="E970" s="5">
        <f>SUMIF(airport!C:C,'control sheet'!A:A,airport!K:K)</f>
        <v>0</v>
      </c>
      <c r="F970" s="5">
        <f>SUMIF(denarau!C:C,'control sheet'!A:A,denarau!K:K)</f>
        <v>0</v>
      </c>
      <c r="G970" s="98">
        <f>SUMIF(fijian!$C:$C,'control sheet'!$A:$A,fijian!$K:$K)</f>
        <v>0</v>
      </c>
      <c r="H970" s="5">
        <f>SUMIF(north!C:C,'control sheet'!A:A,north!K:K)</f>
        <v>0</v>
      </c>
      <c r="I970" s="5"/>
      <c r="J970" s="5"/>
      <c r="L970" s="6">
        <f t="shared" si="1625"/>
        <v>0</v>
      </c>
      <c r="N970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70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70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70" s="96">
        <f t="shared" si="1636"/>
        <v>0</v>
      </c>
      <c r="R970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70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70" s="6">
        <f t="shared" si="1626"/>
        <v>0</v>
      </c>
      <c r="AE970" s="7"/>
      <c r="AF970" s="6">
        <f t="shared" ref="AF970:AF971" si="1639">+N970-W970</f>
        <v>0</v>
      </c>
      <c r="AG970" s="6">
        <f t="shared" ref="AG970:AG971" si="1640">+O970-X970</f>
        <v>0</v>
      </c>
      <c r="AH970" s="6">
        <f t="shared" ref="AH970:AH971" si="1641">+P970-Y970</f>
        <v>0</v>
      </c>
      <c r="AI970" s="6">
        <f t="shared" ref="AI970:AI971" si="1642">+Q970-Z970</f>
        <v>0</v>
      </c>
      <c r="AJ970" s="6">
        <f t="shared" ref="AJ970:AJ971" si="1643">+R970-AA970</f>
        <v>0</v>
      </c>
      <c r="AK970" s="6">
        <f t="shared" ref="AK970:AK971" si="1644">+S970-AB970</f>
        <v>0</v>
      </c>
      <c r="AL970" s="6"/>
      <c r="AM970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70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70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70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70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70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70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70" s="9" t="e">
        <f t="shared" ref="BC970:BC971" si="1645">+AM970-AU970</f>
        <v>#REF!</v>
      </c>
      <c r="BD970" s="9" t="e">
        <f t="shared" ref="BD970:BD971" si="1646">+AN970-AV970</f>
        <v>#REF!</v>
      </c>
      <c r="BE970" s="9" t="e">
        <f t="shared" ref="BE970:BE971" si="1647">+AO970-AW970</f>
        <v>#REF!</v>
      </c>
      <c r="BF970" s="9" t="e">
        <f t="shared" ref="BF970:BF971" si="1648">+AP970-AX970</f>
        <v>#REF!</v>
      </c>
      <c r="BG970" s="9" t="e">
        <f t="shared" ref="BG970:BG971" si="1649">+AQ970-AY970</f>
        <v>#REF!</v>
      </c>
      <c r="BH970" s="9" t="e">
        <f t="shared" ref="BH970:BH971" si="1650">+AR970-AZ970</f>
        <v>#REF!</v>
      </c>
      <c r="BI970" s="9" t="e">
        <f t="shared" ref="BI970:BI971" si="1651">+AS970-BA970</f>
        <v>#REF!</v>
      </c>
      <c r="BL970" s="10" t="e">
        <f>SUMIF([3]gfs0910a!#REF!,'[3]total hrs'!#REF!,[3]gfs0910a!#REF!)</f>
        <v>#REF!</v>
      </c>
      <c r="BM970" s="10" t="e">
        <f t="shared" si="1629"/>
        <v>#REF!</v>
      </c>
      <c r="BN970" s="10" t="e">
        <f>SUMIF([3]gfs0910a!#REF!,'[3]total hrs'!#REF!,[3]gfs0910a!#REF!)</f>
        <v>#REF!</v>
      </c>
      <c r="BO970" s="10" t="e">
        <f t="shared" si="1630"/>
        <v>#REF!</v>
      </c>
      <c r="BP970" s="10" t="e">
        <f>SUMIF([3]gfs0910a!#REF!,'[3]total hrs'!#REF!,[3]gfs0910a!#REF!)</f>
        <v>#REF!</v>
      </c>
      <c r="BQ970" s="10" t="e">
        <f t="shared" si="1631"/>
        <v>#REF!</v>
      </c>
      <c r="BR970" s="10" t="e">
        <f>SUMIF([3]gfs0910a!#REF!,'[3]total hrs'!#REF!,[3]gfs0910a!#REF!)</f>
        <v>#REF!</v>
      </c>
      <c r="BS970" s="10" t="e">
        <f t="shared" si="1632"/>
        <v>#REF!</v>
      </c>
      <c r="BT970" s="10" t="e">
        <f>SUMIF([3]gfs0910a!#REF!,'[3]total hrs'!#REF!,[3]gfs0910a!#REF!)</f>
        <v>#REF!</v>
      </c>
      <c r="BU970" s="10" t="e">
        <f t="shared" si="1633"/>
        <v>#REF!</v>
      </c>
      <c r="BV970" s="10" t="e">
        <f>SUMIF([3]gfs0910a!#REF!,'[3]total hrs'!#REF!,[3]gfs0910a!#REF!)</f>
        <v>#REF!</v>
      </c>
      <c r="BW970" s="10" t="e">
        <f t="shared" si="1634"/>
        <v>#REF!</v>
      </c>
    </row>
    <row r="971" spans="1:75" ht="21" customHeight="1" x14ac:dyDescent="0.25">
      <c r="A971" s="4">
        <v>6115</v>
      </c>
      <c r="B971" s="4" t="s">
        <v>460</v>
      </c>
      <c r="C971" s="15" t="s">
        <v>20</v>
      </c>
      <c r="D971" s="29">
        <f>SUMIF(general!$C:$C,'control sheet'!$A:$A,general!$K:$K)</f>
        <v>0</v>
      </c>
      <c r="E971" s="5">
        <f>SUMIF(airport!C:C,'control sheet'!A:A,airport!K:K)</f>
        <v>0</v>
      </c>
      <c r="F971" s="5">
        <f>SUMIF(denarau!C:C,'control sheet'!A:A,denarau!K:K)</f>
        <v>0</v>
      </c>
      <c r="G971" s="98">
        <f>SUMIF(fijian!$C:$C,'control sheet'!$A:$A,fijian!$K:$K)</f>
        <v>0</v>
      </c>
      <c r="H971" s="5">
        <f>SUMIF(north!C:C,'control sheet'!A:A,north!K:K)</f>
        <v>0</v>
      </c>
      <c r="I971" s="5"/>
      <c r="J971" s="5"/>
      <c r="L971" s="6">
        <f t="shared" ref="L971" si="1652">SUM(D971:J971)</f>
        <v>0</v>
      </c>
      <c r="N971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71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71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71" s="96">
        <f t="shared" si="1636"/>
        <v>0</v>
      </c>
      <c r="R971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71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71" s="6">
        <f t="shared" ref="AD971" si="1653">+L971-U971</f>
        <v>0</v>
      </c>
      <c r="AE971" s="7"/>
      <c r="AF971" s="6">
        <f t="shared" si="1639"/>
        <v>0</v>
      </c>
      <c r="AG971" s="6">
        <f t="shared" si="1640"/>
        <v>0</v>
      </c>
      <c r="AH971" s="6">
        <f t="shared" si="1641"/>
        <v>0</v>
      </c>
      <c r="AI971" s="6">
        <f t="shared" si="1642"/>
        <v>0</v>
      </c>
      <c r="AJ971" s="6">
        <f t="shared" si="1643"/>
        <v>0</v>
      </c>
      <c r="AK971" s="6">
        <f t="shared" si="1644"/>
        <v>0</v>
      </c>
      <c r="AL971" s="6"/>
      <c r="AM971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71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71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71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71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71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71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71" s="9" t="e">
        <f t="shared" si="1645"/>
        <v>#REF!</v>
      </c>
      <c r="BD971" s="9" t="e">
        <f t="shared" si="1646"/>
        <v>#REF!</v>
      </c>
      <c r="BE971" s="9" t="e">
        <f t="shared" si="1647"/>
        <v>#REF!</v>
      </c>
      <c r="BF971" s="9" t="e">
        <f t="shared" si="1648"/>
        <v>#REF!</v>
      </c>
      <c r="BG971" s="9" t="e">
        <f t="shared" si="1649"/>
        <v>#REF!</v>
      </c>
      <c r="BH971" s="9" t="e">
        <f t="shared" si="1650"/>
        <v>#REF!</v>
      </c>
      <c r="BI971" s="9" t="e">
        <f t="shared" si="1651"/>
        <v>#REF!</v>
      </c>
      <c r="BL971" s="10" t="e">
        <f>SUMIF([3]gfs0910a!#REF!,'[3]total hrs'!#REF!,[3]gfs0910a!#REF!)</f>
        <v>#REF!</v>
      </c>
      <c r="BM971" s="10" t="e">
        <f t="shared" ref="BM971" si="1654">+BL971-L971</f>
        <v>#REF!</v>
      </c>
      <c r="BN971" s="10" t="e">
        <f>SUMIF([3]gfs0910a!#REF!,'[3]total hrs'!#REF!,[3]gfs0910a!#REF!)</f>
        <v>#REF!</v>
      </c>
      <c r="BO971" s="10" t="e">
        <f t="shared" ref="BO971" si="1655">+BN971-N971</f>
        <v>#REF!</v>
      </c>
      <c r="BP971" s="10" t="e">
        <f>SUMIF([3]gfs0910a!#REF!,'[3]total hrs'!#REF!,[3]gfs0910a!#REF!)</f>
        <v>#REF!</v>
      </c>
      <c r="BQ971" s="10" t="e">
        <f t="shared" ref="BQ971" si="1656">+BP971-O971</f>
        <v>#REF!</v>
      </c>
      <c r="BR971" s="10" t="e">
        <f>SUMIF([3]gfs0910a!#REF!,'[3]total hrs'!#REF!,[3]gfs0910a!#REF!)</f>
        <v>#REF!</v>
      </c>
      <c r="BS971" s="10" t="e">
        <f t="shared" ref="BS971" si="1657">+BR971-P971</f>
        <v>#REF!</v>
      </c>
      <c r="BT971" s="10" t="e">
        <f>SUMIF([3]gfs0910a!#REF!,'[3]total hrs'!#REF!,[3]gfs0910a!#REF!)</f>
        <v>#REF!</v>
      </c>
      <c r="BU971" s="10" t="e">
        <f t="shared" ref="BU971" si="1658">+BT971-R971</f>
        <v>#REF!</v>
      </c>
      <c r="BV971" s="10" t="e">
        <f>SUMIF([3]gfs0910a!#REF!,'[3]total hrs'!#REF!,[3]gfs0910a!#REF!)</f>
        <v>#REF!</v>
      </c>
      <c r="BW971" s="10" t="e">
        <f t="shared" ref="BW971" si="1659">+BV971-S971</f>
        <v>#REF!</v>
      </c>
    </row>
    <row r="972" spans="1:75" ht="21" customHeight="1" x14ac:dyDescent="0.25">
      <c r="A972" s="4">
        <v>6116</v>
      </c>
      <c r="B972" s="4" t="s">
        <v>446</v>
      </c>
      <c r="C972" s="15" t="s">
        <v>20</v>
      </c>
      <c r="D972" s="29">
        <f>SUMIF(general!$C:$C,'control sheet'!$A:$A,general!$K:$K)</f>
        <v>0</v>
      </c>
      <c r="E972" s="5">
        <f>SUMIF(airport!C:C,'control sheet'!A:A,airport!K:K)</f>
        <v>0</v>
      </c>
      <c r="F972" s="5">
        <f>SUMIF(denarau!C:C,'control sheet'!A:A,denarau!K:K)</f>
        <v>0</v>
      </c>
      <c r="G972" s="98">
        <f>SUMIF(fijian!$C:$C,'control sheet'!$A:$A,fijian!$K:$K)</f>
        <v>0</v>
      </c>
      <c r="H972" s="5">
        <f>SUMIF(north!C:C,'control sheet'!A:A,north!K:K)</f>
        <v>0</v>
      </c>
      <c r="I972" s="5"/>
      <c r="J972" s="5"/>
      <c r="L972" s="6">
        <f t="shared" ref="L972" si="1660">SUM(D972:J972)</f>
        <v>0</v>
      </c>
      <c r="N972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72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72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72" s="96">
        <f t="shared" si="1636"/>
        <v>0</v>
      </c>
      <c r="R972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72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72" s="6">
        <f t="shared" ref="AD972" si="1661">+L972-U972</f>
        <v>0</v>
      </c>
      <c r="AE972" s="7"/>
      <c r="AF972" s="6">
        <f t="shared" si="1637"/>
        <v>0</v>
      </c>
      <c r="AG972" s="6">
        <f t="shared" si="1637"/>
        <v>0</v>
      </c>
      <c r="AH972" s="6">
        <f t="shared" si="1637"/>
        <v>0</v>
      </c>
      <c r="AI972" s="6">
        <f t="shared" si="1637"/>
        <v>0</v>
      </c>
      <c r="AJ972" s="6">
        <f t="shared" si="1637"/>
        <v>0</v>
      </c>
      <c r="AK972" s="6">
        <f t="shared" si="1637"/>
        <v>0</v>
      </c>
      <c r="AL972" s="6"/>
      <c r="AM972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72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72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72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72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72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72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72" s="9" t="e">
        <f t="shared" si="1638"/>
        <v>#REF!</v>
      </c>
      <c r="BD972" s="9" t="e">
        <f t="shared" si="1638"/>
        <v>#REF!</v>
      </c>
      <c r="BE972" s="9" t="e">
        <f t="shared" si="1638"/>
        <v>#REF!</v>
      </c>
      <c r="BF972" s="9" t="e">
        <f t="shared" si="1638"/>
        <v>#REF!</v>
      </c>
      <c r="BG972" s="9" t="e">
        <f t="shared" si="1638"/>
        <v>#REF!</v>
      </c>
      <c r="BH972" s="9" t="e">
        <f t="shared" si="1638"/>
        <v>#REF!</v>
      </c>
      <c r="BI972" s="9" t="e">
        <f t="shared" si="1638"/>
        <v>#REF!</v>
      </c>
      <c r="BL972" s="10" t="e">
        <f>SUMIF([3]gfs0910a!#REF!,'[3]total hrs'!#REF!,[3]gfs0910a!#REF!)</f>
        <v>#REF!</v>
      </c>
      <c r="BM972" s="10" t="e">
        <f t="shared" ref="BM972" si="1662">+BL972-L972</f>
        <v>#REF!</v>
      </c>
      <c r="BN972" s="10" t="e">
        <f>SUMIF([3]gfs0910a!#REF!,'[3]total hrs'!#REF!,[3]gfs0910a!#REF!)</f>
        <v>#REF!</v>
      </c>
      <c r="BO972" s="10" t="e">
        <f t="shared" ref="BO972" si="1663">+BN972-N972</f>
        <v>#REF!</v>
      </c>
      <c r="BP972" s="10" t="e">
        <f>SUMIF([3]gfs0910a!#REF!,'[3]total hrs'!#REF!,[3]gfs0910a!#REF!)</f>
        <v>#REF!</v>
      </c>
      <c r="BQ972" s="10" t="e">
        <f t="shared" ref="BQ972" si="1664">+BP972-O972</f>
        <v>#REF!</v>
      </c>
      <c r="BR972" s="10" t="e">
        <f>SUMIF([3]gfs0910a!#REF!,'[3]total hrs'!#REF!,[3]gfs0910a!#REF!)</f>
        <v>#REF!</v>
      </c>
      <c r="BS972" s="10" t="e">
        <f t="shared" ref="BS972" si="1665">+BR972-P972</f>
        <v>#REF!</v>
      </c>
      <c r="BT972" s="10" t="e">
        <f>SUMIF([3]gfs0910a!#REF!,'[3]total hrs'!#REF!,[3]gfs0910a!#REF!)</f>
        <v>#REF!</v>
      </c>
      <c r="BU972" s="10" t="e">
        <f t="shared" ref="BU972" si="1666">+BT972-R972</f>
        <v>#REF!</v>
      </c>
      <c r="BV972" s="10" t="e">
        <f>SUMIF([3]gfs0910a!#REF!,'[3]total hrs'!#REF!,[3]gfs0910a!#REF!)</f>
        <v>#REF!</v>
      </c>
      <c r="BW972" s="10" t="e">
        <f t="shared" ref="BW972" si="1667">+BV972-S972</f>
        <v>#REF!</v>
      </c>
    </row>
    <row r="973" spans="1:75" ht="21" customHeight="1" x14ac:dyDescent="0.25">
      <c r="A973" s="4">
        <v>6117</v>
      </c>
      <c r="B973" s="4" t="s">
        <v>548</v>
      </c>
      <c r="C973" s="15" t="s">
        <v>20</v>
      </c>
      <c r="D973" s="29">
        <f>SUMIF(general!$C:$C,'control sheet'!$A:$A,general!$K:$K)</f>
        <v>0</v>
      </c>
      <c r="E973" s="5">
        <f>SUMIF(airport!C:C,'control sheet'!A:A,airport!K:K)</f>
        <v>0</v>
      </c>
      <c r="F973" s="5">
        <f>SUMIF(denarau!C:C,'control sheet'!A:A,denarau!K:K)</f>
        <v>0</v>
      </c>
      <c r="G973" s="98">
        <f>SUMIF(fijian!$C:$C,'control sheet'!$A:$A,fijian!$K:$K)</f>
        <v>0</v>
      </c>
      <c r="H973" s="5">
        <f>SUMIF(north!C:C,'control sheet'!A:A,north!K:K)</f>
        <v>0</v>
      </c>
      <c r="I973" s="5"/>
      <c r="J973" s="5"/>
      <c r="L973" s="6">
        <f t="shared" si="1625"/>
        <v>0</v>
      </c>
      <c r="N973" s="1">
        <f>SUMIF(general!$C:$C,'control sheet'!$A:$A,general!$L:$L)+SUMIF(airport!$C:$C,'control sheet'!$A:$A,airport!$L:$L)+SUMIF(denarau!$C:$C,'control sheet'!$A:$A,denarau!$L:$L)+SUMIF(fijian!$C:$C,'control sheet'!$A:$A,fijian!$L:$L)+SUMIF(north!$C:$C,'control sheet'!$A:$A,north!$L:$L)</f>
        <v>0</v>
      </c>
      <c r="O973" s="1">
        <f>SUMIF(general!$C:$C,'control sheet'!$A:$A,general!$M:$M)+SUMIF(airport!$C:$C,'control sheet'!$A:$A,airport!$M:$M)+SUMIF(denarau!$C:$C,'control sheet'!$A:$A,denarau!$M:$M)+SUMIF(fijian!$C:$C,'control sheet'!$A:$A,fijian!$M:$M)+SUMIF(north!$C:$C,'control sheet'!$A:$A,north!$M:$M)</f>
        <v>0</v>
      </c>
      <c r="P973" s="1">
        <f>SUMIF(general!$C:$C,'control sheet'!$A:$A,general!$N:$N)+SUMIF(airport!$C:$C,'control sheet'!$A:$A,airport!$N:$N)+SUMIF(denarau!$C:$C,'control sheet'!$A:$A,denarau!$N:$N)+SUMIF(fijian!$C:$C,'control sheet'!$A:$A,fijian!$N:$N)+SUMIF(north!$C:$C,'control sheet'!$A:$A,north!$N:$N)</f>
        <v>0</v>
      </c>
      <c r="Q973" s="96">
        <f t="shared" si="1636"/>
        <v>0</v>
      </c>
      <c r="R973" s="1">
        <f>SUMIF(general!$C:$C,'control sheet'!$A:$A,general!$Q:$Q)+SUMIF(airport!$C:$C,'control sheet'!$A:$A,airport!$Q:$Q)+SUMIF(denarau!$C:$C,'control sheet'!$A:$A,denarau!$Q:$Q)+SUMIF(fijian!$C:$C,'control sheet'!$A:$A,fijian!$Q:$Q)+SUMIF(north!$C:$C,'control sheet'!$A:$A,north!$Q:$Q)</f>
        <v>0</v>
      </c>
      <c r="S973" s="1">
        <f>SUMIF(general!$C:$C,'control sheet'!$A:$A,general!$R:$R)+SUMIF(airport!$C:$C,'control sheet'!$A:$A,airport!$R:$R)+SUMIF(denarau!$C:$C,'control sheet'!$A:$A,denarau!$R:$R)+SUMIF(fijian!$C:$C,'control sheet'!$A:$A,fijian!$R:$R)+SUMIF(north!$C:$C,'control sheet'!$A:$A,north!$R:$R)</f>
        <v>0</v>
      </c>
      <c r="AD973" s="6">
        <f t="shared" si="1626"/>
        <v>0</v>
      </c>
      <c r="AE973" s="7"/>
      <c r="AF973" s="6">
        <f t="shared" si="1635"/>
        <v>0</v>
      </c>
      <c r="AG973" s="6">
        <f t="shared" si="1635"/>
        <v>0</v>
      </c>
      <c r="AH973" s="6">
        <f t="shared" si="1635"/>
        <v>0</v>
      </c>
      <c r="AI973" s="6">
        <f t="shared" si="1635"/>
        <v>0</v>
      </c>
      <c r="AJ973" s="6">
        <f t="shared" si="1635"/>
        <v>0</v>
      </c>
      <c r="AK973" s="6">
        <f t="shared" si="1635"/>
        <v>0</v>
      </c>
      <c r="AL973" s="6"/>
      <c r="AM973" s="8" t="e">
        <f>SUMIF(general!$C:$C,'control sheet'!$A:$A,general!$D:$D)+SUMIF(airport!$C:$C,'control sheet'!$A:$A,airport!$D:$D)+SUMIF(denarau!$C:$C,'control sheet'!$A:$A,denarau!$D:$D)+SUMIF(fijian!#REF!,'control sheet'!$A:$A,fijian!#REF!)+SUMIF(north!$C:$C,'control sheet'!$A:$A,north!$D:$D)</f>
        <v>#REF!</v>
      </c>
      <c r="AN973" s="8" t="e">
        <f>SUMIF(general!$C:$C,'control sheet'!$A:$A,general!$E:$E)+SUMIF(airport!$C:$C,'control sheet'!$A:$A,airport!$E:$E)+SUMIF(denarau!$C:$C,'control sheet'!$A:$A,denarau!$E:$E)+SUMIF(fijian!#REF!,'control sheet'!$A:$A,fijian!#REF!)+SUMIF(north!$C:$C,'control sheet'!$A:$A,north!$E:$E)</f>
        <v>#REF!</v>
      </c>
      <c r="AO973" s="8" t="e">
        <f>SUMIF(general!$C:$C,'control sheet'!$A:$A,general!$F:$F)+SUMIF(airport!$C:$C,'control sheet'!$A:$A,airport!$F:$F)+SUMIF(denarau!$C:$C,'control sheet'!$A:$A,denarau!$F:$F)+SUMIF(fijian!#REF!,'control sheet'!$A:$A,fijian!#REF!)+SUMIF(north!$C:$C,'control sheet'!$A:$A,north!$F:$F)</f>
        <v>#REF!</v>
      </c>
      <c r="AP973" s="8" t="e">
        <f>SUMIF(general!$C:$C,'control sheet'!$A:$A,general!$G:$G)+SUMIF(airport!$C:$C,'control sheet'!$A:$A,airport!$G:$G)+SUMIF(denarau!$C:$C,'control sheet'!$A:$A,denarau!$G:$G)+SUMIF(fijian!#REF!,'control sheet'!$A:$A,fijian!#REF!)+SUMIF(north!$C:$C,'control sheet'!$A:$A,north!$G:$G)</f>
        <v>#REF!</v>
      </c>
      <c r="AQ973" s="8" t="e">
        <f>SUMIF(general!$C:$C,'control sheet'!$A:$A,general!$H:$H)+SUMIF(airport!$C:$C,'control sheet'!$A:$A,airport!$H:$H)+SUMIF(denarau!$C:$C,'control sheet'!$A:$A,denarau!$H:$H)+SUMIF(fijian!#REF!,'control sheet'!$A:$A,fijian!#REF!)+SUMIF(north!$C:$C,'control sheet'!$A:$A,north!$H:$H)</f>
        <v>#REF!</v>
      </c>
      <c r="AR973" s="8" t="e">
        <f>SUMIF(general!$C:$C,'control sheet'!$A:$A,general!$I:$I)+SUMIF(airport!$C:$C,'control sheet'!$A:$A,airport!$I:$I)+SUMIF(denarau!$C:$C,'control sheet'!$A:$A,denarau!$I:$I)+SUMIF(fijian!#REF!,'control sheet'!$A:$A,fijian!#REF!)+SUMIF(north!$C:$C,'control sheet'!$A:$A,north!$I:$I)</f>
        <v>#REF!</v>
      </c>
      <c r="AS973" s="8" t="e">
        <f>SUMIF(general!$C:$C,'control sheet'!$A:$A,general!$J:$J)+SUMIF(airport!$C:$C,'control sheet'!$A:$A,airport!$J:$J)+SUMIF(denarau!$C:$C,'control sheet'!$A:$A,denarau!$J:$J)+SUMIF(fijian!#REF!,'control sheet'!$A:$A,fijian!#REF!)+SUMIF(north!$C:$C,'control sheet'!$A:$A,north!$J:$J)</f>
        <v>#REF!</v>
      </c>
      <c r="BC973" s="9" t="e">
        <f t="shared" si="1628"/>
        <v>#REF!</v>
      </c>
      <c r="BD973" s="9" t="e">
        <f t="shared" si="1628"/>
        <v>#REF!</v>
      </c>
      <c r="BE973" s="9" t="e">
        <f t="shared" si="1628"/>
        <v>#REF!</v>
      </c>
      <c r="BF973" s="9" t="e">
        <f t="shared" si="1628"/>
        <v>#REF!</v>
      </c>
      <c r="BG973" s="9" t="e">
        <f t="shared" si="1628"/>
        <v>#REF!</v>
      </c>
      <c r="BH973" s="9" t="e">
        <f t="shared" si="1628"/>
        <v>#REF!</v>
      </c>
      <c r="BI973" s="9" t="e">
        <f t="shared" si="1628"/>
        <v>#REF!</v>
      </c>
      <c r="BL973" s="10" t="e">
        <f>SUMIF([3]gfs0910a!#REF!,'[3]total hrs'!#REF!,[3]gfs0910a!#REF!)</f>
        <v>#REF!</v>
      </c>
      <c r="BM973" s="10" t="e">
        <f t="shared" si="1629"/>
        <v>#REF!</v>
      </c>
      <c r="BN973" s="10" t="e">
        <f>SUMIF([3]gfs0910a!#REF!,'[3]total hrs'!#REF!,[3]gfs0910a!#REF!)</f>
        <v>#REF!</v>
      </c>
      <c r="BO973" s="10" t="e">
        <f t="shared" si="1630"/>
        <v>#REF!</v>
      </c>
      <c r="BP973" s="10" t="e">
        <f>SUMIF([3]gfs0910a!#REF!,'[3]total hrs'!#REF!,[3]gfs0910a!#REF!)</f>
        <v>#REF!</v>
      </c>
      <c r="BQ973" s="10" t="e">
        <f t="shared" si="1631"/>
        <v>#REF!</v>
      </c>
      <c r="BR973" s="10" t="e">
        <f>SUMIF([3]gfs0910a!#REF!,'[3]total hrs'!#REF!,[3]gfs0910a!#REF!)</f>
        <v>#REF!</v>
      </c>
      <c r="BS973" s="10" t="e">
        <f t="shared" si="1632"/>
        <v>#REF!</v>
      </c>
      <c r="BT973" s="10" t="e">
        <f>SUMIF([3]gfs0910a!#REF!,'[3]total hrs'!#REF!,[3]gfs0910a!#REF!)</f>
        <v>#REF!</v>
      </c>
      <c r="BU973" s="10" t="e">
        <f t="shared" si="1633"/>
        <v>#REF!</v>
      </c>
      <c r="BV973" s="10" t="e">
        <f>SUMIF([3]gfs0910a!#REF!,'[3]total hrs'!#REF!,[3]gfs0910a!#REF!)</f>
        <v>#REF!</v>
      </c>
      <c r="BW973" s="10" t="e">
        <f t="shared" si="1634"/>
        <v>#REF!</v>
      </c>
    </row>
    <row r="974" spans="1:75" ht="21" customHeight="1" x14ac:dyDescent="0.25">
      <c r="A974" s="4"/>
      <c r="B974" s="4"/>
      <c r="C974" s="14"/>
      <c r="D974" s="29"/>
      <c r="F974" s="5"/>
      <c r="G974" s="98"/>
      <c r="H974" s="5"/>
      <c r="I974" s="5"/>
      <c r="J974" s="5"/>
      <c r="L974" s="19"/>
      <c r="Q974" s="96"/>
      <c r="AD974" s="6"/>
      <c r="AE974" s="7"/>
      <c r="AF974" s="6"/>
      <c r="AG974" s="6"/>
      <c r="AH974" s="6"/>
      <c r="AI974" s="6"/>
      <c r="AJ974" s="6"/>
      <c r="AK974" s="6"/>
      <c r="AL974" s="6"/>
      <c r="AM974" s="7"/>
      <c r="AN974" s="7"/>
      <c r="AO974" s="7"/>
      <c r="AP974" s="7"/>
      <c r="AQ974" s="7"/>
      <c r="AR974" s="7"/>
      <c r="AS974" s="7"/>
      <c r="BC974" s="9"/>
      <c r="BD974" s="9"/>
      <c r="BE974" s="9"/>
      <c r="BF974" s="9"/>
      <c r="BG974" s="9"/>
      <c r="BH974" s="9"/>
      <c r="BI974" s="9"/>
    </row>
    <row r="975" spans="1:75" ht="21" customHeight="1" x14ac:dyDescent="0.25">
      <c r="A975" s="4"/>
      <c r="B975" s="4"/>
      <c r="C975" s="14"/>
      <c r="D975" s="29"/>
      <c r="F975" s="5"/>
      <c r="G975" s="98"/>
      <c r="H975" s="5"/>
      <c r="I975" s="5"/>
      <c r="J975" s="5"/>
      <c r="L975" s="19"/>
      <c r="Q975" s="96"/>
      <c r="AD975" s="6"/>
      <c r="AE975" s="7"/>
      <c r="AF975" s="6"/>
      <c r="AG975" s="6"/>
      <c r="AH975" s="6"/>
      <c r="AI975" s="6"/>
      <c r="AJ975" s="6"/>
      <c r="AK975" s="6"/>
      <c r="AL975" s="6"/>
      <c r="AM975" s="7"/>
      <c r="AN975" s="7"/>
      <c r="AO975" s="7"/>
      <c r="AP975" s="7"/>
      <c r="AQ975" s="7"/>
      <c r="AR975" s="7"/>
      <c r="AS975" s="7"/>
      <c r="BC975" s="9"/>
      <c r="BD975" s="9"/>
      <c r="BE975" s="9"/>
      <c r="BF975" s="9"/>
      <c r="BG975" s="9"/>
      <c r="BH975" s="9"/>
      <c r="BI975" s="9"/>
    </row>
    <row r="976" spans="1:75" ht="21" customHeight="1" x14ac:dyDescent="0.25">
      <c r="A976" s="4"/>
      <c r="B976" s="4"/>
      <c r="C976" s="14"/>
      <c r="D976" s="29"/>
      <c r="F976" s="5"/>
      <c r="G976" s="98"/>
      <c r="H976" s="5"/>
      <c r="I976" s="5"/>
      <c r="J976" s="5"/>
      <c r="L976" s="19"/>
      <c r="Q976" s="96"/>
      <c r="AD976" s="6"/>
      <c r="AE976" s="7"/>
      <c r="AF976" s="6"/>
      <c r="AG976" s="6"/>
      <c r="AH976" s="6"/>
      <c r="AI976" s="6"/>
      <c r="AJ976" s="6"/>
      <c r="AK976" s="6"/>
      <c r="AL976" s="6"/>
      <c r="AM976" s="7"/>
      <c r="AN976" s="7"/>
      <c r="AO976" s="7"/>
      <c r="AP976" s="7"/>
      <c r="AQ976" s="7"/>
      <c r="AR976" s="7"/>
      <c r="AS976" s="7"/>
      <c r="BC976" s="9"/>
      <c r="BD976" s="9"/>
      <c r="BE976" s="9"/>
      <c r="BF976" s="9"/>
      <c r="BG976" s="9"/>
      <c r="BH976" s="9"/>
      <c r="BI976" s="9"/>
    </row>
    <row r="977" spans="1:61" ht="21" customHeight="1" x14ac:dyDescent="0.25">
      <c r="A977" s="4"/>
      <c r="B977" s="4"/>
      <c r="C977" s="14"/>
      <c r="D977" s="29"/>
      <c r="F977" s="5"/>
      <c r="G977" s="98"/>
      <c r="H977" s="5"/>
      <c r="I977" s="5"/>
      <c r="J977" s="5"/>
      <c r="L977" s="19"/>
      <c r="Q977" s="96"/>
      <c r="AD977" s="6"/>
      <c r="AE977" s="7"/>
      <c r="AF977" s="6"/>
      <c r="AG977" s="6"/>
      <c r="AH977" s="6"/>
      <c r="AI977" s="6"/>
      <c r="AJ977" s="6"/>
      <c r="AK977" s="6"/>
      <c r="AL977" s="6"/>
      <c r="AM977" s="7"/>
      <c r="AN977" s="7"/>
      <c r="AO977" s="7"/>
      <c r="AP977" s="7"/>
      <c r="AQ977" s="7"/>
      <c r="AR977" s="7"/>
      <c r="AS977" s="7"/>
      <c r="BC977" s="9"/>
      <c r="BD977" s="9"/>
      <c r="BE977" s="9"/>
      <c r="BF977" s="9"/>
      <c r="BG977" s="9"/>
      <c r="BH977" s="9"/>
      <c r="BI977" s="9"/>
    </row>
    <row r="978" spans="1:61" ht="21" customHeight="1" x14ac:dyDescent="0.25">
      <c r="A978" s="4"/>
      <c r="B978" s="4"/>
      <c r="C978" s="14"/>
      <c r="D978" s="29"/>
      <c r="F978" s="5"/>
      <c r="G978" s="98"/>
      <c r="H978" s="5"/>
      <c r="I978" s="5"/>
      <c r="J978" s="5"/>
      <c r="L978" s="19"/>
      <c r="Q978" s="96"/>
      <c r="AD978" s="6"/>
      <c r="AE978" s="7"/>
      <c r="AF978" s="6"/>
      <c r="AG978" s="6"/>
      <c r="AH978" s="6"/>
      <c r="AI978" s="6"/>
      <c r="AJ978" s="6"/>
      <c r="AK978" s="6"/>
      <c r="AL978" s="6"/>
      <c r="AM978" s="7"/>
      <c r="AN978" s="7"/>
      <c r="AO978" s="7"/>
      <c r="AP978" s="7"/>
      <c r="AQ978" s="7"/>
      <c r="AR978" s="7"/>
      <c r="AS978" s="7"/>
      <c r="BC978" s="9"/>
      <c r="BD978" s="9"/>
      <c r="BE978" s="9"/>
      <c r="BF978" s="9"/>
      <c r="BG978" s="9"/>
      <c r="BH978" s="9"/>
      <c r="BI978" s="9"/>
    </row>
    <row r="979" spans="1:61" ht="21" customHeight="1" x14ac:dyDescent="0.25">
      <c r="A979" s="4"/>
      <c r="B979" s="4"/>
      <c r="C979" s="14"/>
      <c r="D979" s="29"/>
      <c r="F979" s="5"/>
      <c r="G979" s="98"/>
      <c r="H979" s="5"/>
      <c r="I979" s="5"/>
      <c r="J979" s="5"/>
      <c r="L979" s="19"/>
      <c r="Q979" s="96"/>
      <c r="AD979" s="6"/>
      <c r="AE979" s="7"/>
      <c r="AF979" s="6"/>
      <c r="AG979" s="6"/>
      <c r="AH979" s="6"/>
      <c r="AI979" s="6"/>
      <c r="AJ979" s="6"/>
      <c r="AK979" s="6"/>
      <c r="AL979" s="6"/>
      <c r="AM979" s="7"/>
      <c r="AN979" s="7"/>
      <c r="AO979" s="7"/>
      <c r="AP979" s="7"/>
      <c r="AQ979" s="7"/>
      <c r="AR979" s="7"/>
      <c r="AS979" s="7"/>
      <c r="BC979" s="9"/>
      <c r="BD979" s="9"/>
      <c r="BE979" s="9"/>
      <c r="BF979" s="9"/>
      <c r="BG979" s="9"/>
      <c r="BH979" s="9"/>
      <c r="BI979" s="9"/>
    </row>
    <row r="980" spans="1:61" ht="21" customHeight="1" x14ac:dyDescent="0.25">
      <c r="A980" s="4"/>
      <c r="B980" s="4"/>
      <c r="C980" s="14"/>
      <c r="D980" s="29"/>
      <c r="F980" s="5"/>
      <c r="G980" s="98"/>
      <c r="H980" s="5"/>
      <c r="I980" s="5"/>
      <c r="J980" s="5"/>
      <c r="L980" s="19"/>
      <c r="Q980" s="96"/>
      <c r="AD980" s="6"/>
      <c r="AE980" s="7"/>
      <c r="AF980" s="6"/>
      <c r="AG980" s="6"/>
      <c r="AH980" s="6"/>
      <c r="AI980" s="6"/>
      <c r="AJ980" s="6"/>
      <c r="AK980" s="6"/>
      <c r="AL980" s="6"/>
      <c r="AM980" s="7"/>
      <c r="AN980" s="7"/>
      <c r="AO980" s="7"/>
      <c r="AP980" s="7"/>
      <c r="AQ980" s="7"/>
      <c r="AR980" s="7"/>
      <c r="AS980" s="7"/>
      <c r="BC980" s="9"/>
      <c r="BD980" s="9"/>
      <c r="BE980" s="9"/>
      <c r="BF980" s="9"/>
      <c r="BG980" s="9"/>
      <c r="BH980" s="9"/>
      <c r="BI980" s="9"/>
    </row>
    <row r="981" spans="1:61" ht="21" customHeight="1" x14ac:dyDescent="0.25">
      <c r="A981" s="4"/>
      <c r="B981" s="4"/>
      <c r="C981" s="14"/>
      <c r="D981" s="29"/>
      <c r="F981" s="5"/>
      <c r="G981" s="98"/>
      <c r="H981" s="5"/>
      <c r="I981" s="5"/>
      <c r="J981" s="5"/>
      <c r="L981" s="19"/>
      <c r="Q981" s="96"/>
      <c r="AD981" s="6"/>
      <c r="AE981" s="7"/>
      <c r="AF981" s="6"/>
      <c r="AG981" s="6"/>
      <c r="AH981" s="6"/>
      <c r="AI981" s="6"/>
      <c r="AJ981" s="6"/>
      <c r="AK981" s="6"/>
      <c r="AL981" s="6"/>
      <c r="AM981" s="7"/>
      <c r="AN981" s="7"/>
      <c r="AO981" s="7"/>
      <c r="AP981" s="7"/>
      <c r="AQ981" s="7"/>
      <c r="AR981" s="7"/>
      <c r="AS981" s="7"/>
      <c r="BC981" s="9"/>
      <c r="BD981" s="9"/>
      <c r="BE981" s="9"/>
      <c r="BF981" s="9"/>
      <c r="BG981" s="9"/>
      <c r="BH981" s="9"/>
      <c r="BI981" s="9"/>
    </row>
    <row r="982" spans="1:61" ht="21" customHeight="1" x14ac:dyDescent="0.25">
      <c r="A982" s="4"/>
      <c r="B982" s="4"/>
      <c r="C982" s="14"/>
      <c r="D982" s="29"/>
      <c r="F982" s="5"/>
      <c r="G982" s="98"/>
      <c r="H982" s="5"/>
      <c r="I982" s="5"/>
      <c r="J982" s="5"/>
      <c r="L982" s="19"/>
      <c r="Q982" s="96"/>
      <c r="AD982" s="6"/>
      <c r="AE982" s="7"/>
      <c r="AF982" s="6"/>
      <c r="AG982" s="6"/>
      <c r="AH982" s="6"/>
      <c r="AI982" s="6"/>
      <c r="AJ982" s="6"/>
      <c r="AK982" s="6"/>
      <c r="AL982" s="6"/>
      <c r="AM982" s="7"/>
      <c r="AN982" s="7"/>
      <c r="AO982" s="7"/>
      <c r="AP982" s="7"/>
      <c r="AQ982" s="7"/>
      <c r="AR982" s="7"/>
      <c r="AS982" s="7"/>
      <c r="BC982" s="9"/>
      <c r="BD982" s="9"/>
      <c r="BE982" s="9"/>
      <c r="BF982" s="9"/>
      <c r="BG982" s="9"/>
      <c r="BH982" s="9"/>
      <c r="BI982" s="9"/>
    </row>
    <row r="983" spans="1:61" ht="21" customHeight="1" x14ac:dyDescent="0.25">
      <c r="A983" s="4"/>
      <c r="B983" s="4"/>
      <c r="C983" s="14"/>
      <c r="D983" s="29"/>
      <c r="F983" s="5"/>
      <c r="G983" s="98"/>
      <c r="H983" s="5"/>
      <c r="I983" s="5"/>
      <c r="J983" s="5"/>
      <c r="L983" s="19"/>
      <c r="Q983" s="96"/>
      <c r="AD983" s="6"/>
      <c r="AE983" s="7"/>
      <c r="AF983" s="6"/>
      <c r="AG983" s="6"/>
      <c r="AH983" s="6"/>
      <c r="AI983" s="6"/>
      <c r="AJ983" s="6"/>
      <c r="AK983" s="6"/>
      <c r="AL983" s="6"/>
      <c r="AM983" s="7"/>
      <c r="AN983" s="7"/>
      <c r="AO983" s="7"/>
      <c r="AP983" s="7"/>
      <c r="AQ983" s="7"/>
      <c r="AR983" s="7"/>
      <c r="AS983" s="7"/>
      <c r="BC983" s="9"/>
      <c r="BD983" s="9"/>
      <c r="BE983" s="9"/>
      <c r="BF983" s="9"/>
      <c r="BG983" s="9"/>
      <c r="BH983" s="9"/>
      <c r="BI983" s="9"/>
    </row>
    <row r="984" spans="1:61" ht="21" customHeight="1" x14ac:dyDescent="0.25">
      <c r="A984" s="4"/>
      <c r="B984" s="4"/>
      <c r="C984" s="14"/>
      <c r="D984" s="29"/>
      <c r="F984" s="5"/>
      <c r="G984" s="98"/>
      <c r="H984" s="5"/>
      <c r="I984" s="5"/>
      <c r="J984" s="5"/>
      <c r="L984" s="19"/>
      <c r="Q984" s="96"/>
      <c r="AD984" s="6"/>
      <c r="AE984" s="7"/>
      <c r="AF984" s="6"/>
      <c r="AG984" s="6"/>
      <c r="AH984" s="6"/>
      <c r="AI984" s="6"/>
      <c r="AJ984" s="6"/>
      <c r="AK984" s="6"/>
      <c r="AL984" s="6"/>
      <c r="AM984" s="7"/>
      <c r="AN984" s="7"/>
      <c r="AO984" s="7"/>
      <c r="AP984" s="7"/>
      <c r="AQ984" s="7"/>
      <c r="AR984" s="7"/>
      <c r="AS984" s="7"/>
      <c r="BC984" s="9"/>
      <c r="BD984" s="9"/>
      <c r="BE984" s="9"/>
      <c r="BF984" s="9"/>
      <c r="BG984" s="9"/>
      <c r="BH984" s="9"/>
      <c r="BI984" s="9"/>
    </row>
    <row r="985" spans="1:61" ht="21" customHeight="1" x14ac:dyDescent="0.25">
      <c r="A985" s="4"/>
      <c r="B985" s="4"/>
      <c r="C985" s="14"/>
      <c r="D985" s="29"/>
      <c r="F985" s="5"/>
      <c r="G985" s="98"/>
      <c r="H985" s="5"/>
      <c r="I985" s="5"/>
      <c r="J985" s="5"/>
      <c r="L985" s="19"/>
      <c r="Q985" s="96"/>
      <c r="AD985" s="6"/>
      <c r="AE985" s="7"/>
      <c r="AF985" s="6"/>
      <c r="AG985" s="6"/>
      <c r="AH985" s="6"/>
      <c r="AI985" s="6"/>
      <c r="AJ985" s="6"/>
      <c r="AK985" s="6"/>
      <c r="AL985" s="6"/>
      <c r="AM985" s="7"/>
      <c r="AN985" s="7"/>
      <c r="AO985" s="7"/>
      <c r="AP985" s="7"/>
      <c r="AQ985" s="7"/>
      <c r="AR985" s="7"/>
      <c r="AS985" s="7"/>
      <c r="BC985" s="9"/>
      <c r="BD985" s="9"/>
      <c r="BE985" s="9"/>
      <c r="BF985" s="9"/>
      <c r="BG985" s="9"/>
      <c r="BH985" s="9"/>
      <c r="BI985" s="9"/>
    </row>
    <row r="986" spans="1:61" ht="21" customHeight="1" x14ac:dyDescent="0.25">
      <c r="A986" s="4"/>
      <c r="B986" s="4"/>
      <c r="C986" s="14"/>
      <c r="D986" s="29"/>
      <c r="F986" s="5"/>
      <c r="G986" s="98"/>
      <c r="H986" s="5"/>
      <c r="I986" s="5"/>
      <c r="J986" s="5"/>
      <c r="L986" s="19"/>
      <c r="Q986" s="96"/>
      <c r="AD986" s="6"/>
      <c r="AE986" s="7"/>
      <c r="AF986" s="6"/>
      <c r="AG986" s="6"/>
      <c r="AH986" s="6"/>
      <c r="AI986" s="6"/>
      <c r="AJ986" s="6"/>
      <c r="AK986" s="6"/>
      <c r="AL986" s="6"/>
      <c r="AM986" s="7"/>
      <c r="AN986" s="7"/>
      <c r="AO986" s="7"/>
      <c r="AP986" s="7"/>
      <c r="AQ986" s="7"/>
      <c r="AR986" s="7"/>
      <c r="AS986" s="7"/>
      <c r="BC986" s="9"/>
      <c r="BD986" s="9"/>
      <c r="BE986" s="9"/>
      <c r="BF986" s="9"/>
      <c r="BG986" s="9"/>
      <c r="BH986" s="9"/>
      <c r="BI986" s="9"/>
    </row>
    <row r="987" spans="1:61" ht="21" customHeight="1" x14ac:dyDescent="0.25">
      <c r="A987" s="4"/>
      <c r="B987" s="4"/>
      <c r="C987" s="14"/>
      <c r="D987" s="29"/>
      <c r="F987" s="5"/>
      <c r="G987" s="98"/>
      <c r="H987" s="5"/>
      <c r="I987" s="5"/>
      <c r="J987" s="5"/>
      <c r="L987" s="19"/>
      <c r="Q987" s="96"/>
      <c r="AD987" s="6"/>
      <c r="AE987" s="7"/>
      <c r="AF987" s="6"/>
      <c r="AG987" s="6"/>
      <c r="AH987" s="6"/>
      <c r="AI987" s="6"/>
      <c r="AJ987" s="6"/>
      <c r="AK987" s="6"/>
      <c r="AL987" s="6"/>
      <c r="AM987" s="7"/>
      <c r="AN987" s="7"/>
      <c r="AO987" s="7"/>
      <c r="AP987" s="7"/>
      <c r="AQ987" s="7"/>
      <c r="AR987" s="7"/>
      <c r="AS987" s="7"/>
      <c r="BC987" s="9"/>
      <c r="BD987" s="9"/>
      <c r="BE987" s="9"/>
      <c r="BF987" s="9"/>
      <c r="BG987" s="9"/>
      <c r="BH987" s="9"/>
      <c r="BI987" s="9"/>
    </row>
    <row r="988" spans="1:61" ht="21" customHeight="1" x14ac:dyDescent="0.25">
      <c r="A988" s="4"/>
      <c r="B988" s="4"/>
      <c r="C988" s="14"/>
      <c r="D988" s="29"/>
      <c r="F988" s="5"/>
      <c r="G988" s="98"/>
      <c r="H988" s="5"/>
      <c r="I988" s="5"/>
      <c r="J988" s="5"/>
      <c r="L988" s="19"/>
      <c r="Q988" s="96"/>
      <c r="AD988" s="6"/>
      <c r="AE988" s="7"/>
      <c r="AF988" s="6"/>
      <c r="AG988" s="6"/>
      <c r="AH988" s="6"/>
      <c r="AI988" s="6"/>
      <c r="AJ988" s="6"/>
      <c r="AK988" s="6"/>
      <c r="AL988" s="6"/>
      <c r="AM988" s="7"/>
      <c r="AN988" s="7"/>
      <c r="AO988" s="7"/>
      <c r="AP988" s="7"/>
      <c r="AQ988" s="7"/>
      <c r="AR988" s="7"/>
      <c r="AS988" s="7"/>
      <c r="BC988" s="9"/>
      <c r="BD988" s="9"/>
      <c r="BE988" s="9"/>
      <c r="BF988" s="9"/>
      <c r="BG988" s="9"/>
      <c r="BH988" s="9"/>
      <c r="BI988" s="9"/>
    </row>
    <row r="989" spans="1:61" ht="21" customHeight="1" x14ac:dyDescent="0.25">
      <c r="A989" s="4"/>
      <c r="B989" s="4"/>
      <c r="C989" s="14"/>
      <c r="D989" s="29"/>
      <c r="F989" s="5"/>
      <c r="G989" s="98"/>
      <c r="H989" s="5"/>
      <c r="I989" s="5"/>
      <c r="J989" s="5"/>
      <c r="L989" s="19"/>
      <c r="Q989" s="96"/>
      <c r="AD989" s="6"/>
      <c r="AE989" s="7"/>
      <c r="AF989" s="6"/>
      <c r="AG989" s="6"/>
      <c r="AH989" s="6"/>
      <c r="AI989" s="6"/>
      <c r="AJ989" s="6"/>
      <c r="AK989" s="6"/>
      <c r="AL989" s="6"/>
      <c r="AM989" s="7"/>
      <c r="AN989" s="7"/>
      <c r="AO989" s="7"/>
      <c r="AP989" s="7"/>
      <c r="AQ989" s="7"/>
      <c r="AR989" s="7"/>
      <c r="AS989" s="7"/>
      <c r="BC989" s="9"/>
      <c r="BD989" s="9"/>
      <c r="BE989" s="9"/>
      <c r="BF989" s="9"/>
      <c r="BG989" s="9"/>
      <c r="BH989" s="9"/>
      <c r="BI989" s="9"/>
    </row>
    <row r="990" spans="1:61" ht="21" customHeight="1" x14ac:dyDescent="0.25">
      <c r="A990" s="4"/>
      <c r="B990" s="4"/>
      <c r="C990" s="14"/>
      <c r="D990" s="29"/>
      <c r="F990" s="5"/>
      <c r="G990" s="98"/>
      <c r="H990" s="5"/>
      <c r="I990" s="5"/>
      <c r="J990" s="5"/>
      <c r="L990" s="19"/>
      <c r="Q990" s="96"/>
      <c r="AD990" s="6"/>
      <c r="AE990" s="7"/>
      <c r="AF990" s="6"/>
      <c r="AG990" s="6"/>
      <c r="AH990" s="6"/>
      <c r="AI990" s="6"/>
      <c r="AJ990" s="6"/>
      <c r="AK990" s="6"/>
      <c r="AL990" s="6"/>
      <c r="AM990" s="7"/>
      <c r="AN990" s="7"/>
      <c r="AO990" s="7"/>
      <c r="AP990" s="7"/>
      <c r="AQ990" s="7"/>
      <c r="AR990" s="7"/>
      <c r="AS990" s="7"/>
      <c r="BC990" s="9"/>
      <c r="BD990" s="9"/>
      <c r="BE990" s="9"/>
      <c r="BF990" s="9"/>
      <c r="BG990" s="9"/>
      <c r="BH990" s="9"/>
      <c r="BI990" s="9"/>
    </row>
    <row r="991" spans="1:61" ht="21" customHeight="1" x14ac:dyDescent="0.25">
      <c r="A991" s="4"/>
      <c r="B991" s="4"/>
      <c r="C991" s="14"/>
      <c r="D991" s="29"/>
      <c r="F991" s="5"/>
      <c r="G991" s="98"/>
      <c r="H991" s="5"/>
      <c r="I991" s="5"/>
      <c r="J991" s="5"/>
      <c r="L991" s="19"/>
      <c r="Q991" s="96"/>
      <c r="AD991" s="6"/>
      <c r="AE991" s="7"/>
      <c r="AF991" s="6"/>
      <c r="AG991" s="6"/>
      <c r="AH991" s="6"/>
      <c r="AI991" s="6"/>
      <c r="AJ991" s="6"/>
      <c r="AK991" s="6"/>
      <c r="AL991" s="6"/>
      <c r="AM991" s="7"/>
      <c r="AN991" s="7"/>
      <c r="AO991" s="7"/>
      <c r="AP991" s="7"/>
      <c r="AQ991" s="7"/>
      <c r="AR991" s="7"/>
      <c r="AS991" s="7"/>
      <c r="BC991" s="9"/>
      <c r="BD991" s="9"/>
      <c r="BE991" s="9"/>
      <c r="BF991" s="9"/>
      <c r="BG991" s="9"/>
      <c r="BH991" s="9"/>
      <c r="BI991" s="9"/>
    </row>
    <row r="992" spans="1:61" ht="21" customHeight="1" x14ac:dyDescent="0.25">
      <c r="A992" s="4"/>
      <c r="B992" s="4"/>
      <c r="C992" s="14"/>
      <c r="D992" s="29"/>
      <c r="F992" s="5"/>
      <c r="G992" s="98"/>
      <c r="H992" s="5"/>
      <c r="I992" s="5"/>
      <c r="J992" s="5"/>
      <c r="L992" s="19"/>
      <c r="Q992" s="96"/>
      <c r="AD992" s="6"/>
      <c r="AE992" s="7"/>
      <c r="AF992" s="6"/>
      <c r="AG992" s="6"/>
      <c r="AH992" s="6"/>
      <c r="AI992" s="6"/>
      <c r="AJ992" s="6"/>
      <c r="AK992" s="6"/>
      <c r="AL992" s="6"/>
      <c r="AM992" s="7"/>
      <c r="AN992" s="7"/>
      <c r="AO992" s="7"/>
      <c r="AP992" s="7"/>
      <c r="AQ992" s="7"/>
      <c r="AR992" s="7"/>
      <c r="AS992" s="7"/>
      <c r="BC992" s="9"/>
      <c r="BD992" s="9"/>
      <c r="BE992" s="9"/>
      <c r="BF992" s="9"/>
      <c r="BG992" s="9"/>
      <c r="BH992" s="9"/>
      <c r="BI992" s="9"/>
    </row>
    <row r="993" spans="1:61" ht="21" customHeight="1" x14ac:dyDescent="0.25">
      <c r="A993" s="4"/>
      <c r="B993" s="4"/>
      <c r="C993" s="14"/>
      <c r="D993" s="29"/>
      <c r="F993" s="5"/>
      <c r="G993" s="98"/>
      <c r="H993" s="5"/>
      <c r="I993" s="5"/>
      <c r="J993" s="5"/>
      <c r="L993" s="19"/>
      <c r="Q993" s="96"/>
      <c r="AD993" s="6"/>
      <c r="AE993" s="7"/>
      <c r="AF993" s="6"/>
      <c r="AG993" s="6"/>
      <c r="AH993" s="6"/>
      <c r="AI993" s="6"/>
      <c r="AJ993" s="6"/>
      <c r="AK993" s="6"/>
      <c r="AL993" s="6"/>
      <c r="AM993" s="7"/>
      <c r="AN993" s="7"/>
      <c r="AO993" s="7"/>
      <c r="AP993" s="7"/>
      <c r="AQ993" s="7"/>
      <c r="AR993" s="7"/>
      <c r="AS993" s="7"/>
      <c r="BC993" s="9"/>
      <c r="BD993" s="9"/>
      <c r="BE993" s="9"/>
      <c r="BF993" s="9"/>
      <c r="BG993" s="9"/>
      <c r="BH993" s="9"/>
      <c r="BI993" s="9"/>
    </row>
    <row r="994" spans="1:61" ht="21" customHeight="1" x14ac:dyDescent="0.25">
      <c r="A994" s="4"/>
      <c r="B994" s="4"/>
      <c r="C994" s="14"/>
      <c r="D994" s="29"/>
      <c r="F994" s="5"/>
      <c r="G994" s="98"/>
      <c r="H994" s="5"/>
      <c r="I994" s="5"/>
      <c r="J994" s="5"/>
      <c r="L994" s="19"/>
      <c r="Q994" s="96"/>
      <c r="AD994" s="6"/>
      <c r="AE994" s="7"/>
      <c r="AF994" s="6"/>
      <c r="AG994" s="6"/>
      <c r="AH994" s="6"/>
      <c r="AI994" s="6"/>
      <c r="AJ994" s="6"/>
      <c r="AK994" s="6"/>
      <c r="AL994" s="6"/>
      <c r="AM994" s="25"/>
      <c r="AN994" s="25"/>
      <c r="AO994" s="25"/>
      <c r="AP994" s="25"/>
      <c r="AQ994" s="25"/>
      <c r="AR994" s="25"/>
      <c r="AS994" s="25"/>
      <c r="BC994" s="9"/>
      <c r="BD994" s="9"/>
      <c r="BE994" s="9"/>
      <c r="BF994" s="9"/>
      <c r="BG994" s="9"/>
      <c r="BH994" s="9"/>
      <c r="BI994" s="9"/>
    </row>
    <row r="995" spans="1:61" ht="21" customHeight="1" x14ac:dyDescent="0.25">
      <c r="A995" s="4"/>
      <c r="B995" s="4"/>
      <c r="C995" s="14"/>
      <c r="D995" s="29"/>
      <c r="F995" s="5"/>
      <c r="G995" s="98"/>
      <c r="H995" s="5"/>
      <c r="I995" s="5"/>
      <c r="J995" s="5"/>
      <c r="L995" s="19"/>
      <c r="Q995" s="96"/>
      <c r="AD995" s="6"/>
      <c r="AE995" s="7"/>
      <c r="AF995" s="6"/>
      <c r="AG995" s="6"/>
      <c r="AH995" s="6"/>
      <c r="AI995" s="6"/>
      <c r="AJ995" s="6"/>
      <c r="AK995" s="6"/>
      <c r="AL995" s="6"/>
      <c r="AM995" s="25"/>
      <c r="AN995" s="25"/>
      <c r="AO995" s="25"/>
      <c r="AP995" s="25"/>
      <c r="AQ995" s="25"/>
      <c r="AR995" s="25"/>
      <c r="AS995" s="25"/>
      <c r="BC995" s="9"/>
      <c r="BD995" s="9"/>
      <c r="BE995" s="9"/>
      <c r="BF995" s="9"/>
      <c r="BG995" s="9"/>
      <c r="BH995" s="9"/>
      <c r="BI995" s="9"/>
    </row>
    <row r="996" spans="1:61" ht="21" customHeight="1" x14ac:dyDescent="0.25">
      <c r="A996" s="4"/>
      <c r="B996" s="4"/>
      <c r="C996" s="14"/>
      <c r="D996" s="29"/>
      <c r="F996" s="5"/>
      <c r="G996" s="98"/>
      <c r="H996" s="5"/>
      <c r="I996" s="5"/>
      <c r="J996" s="5"/>
      <c r="L996" s="19"/>
      <c r="Q996" s="96"/>
      <c r="AD996" s="6"/>
      <c r="AE996" s="7"/>
      <c r="AF996" s="6"/>
      <c r="AG996" s="6"/>
      <c r="AH996" s="6"/>
      <c r="AI996" s="6"/>
      <c r="AJ996" s="6"/>
      <c r="AK996" s="6"/>
      <c r="AL996" s="6"/>
      <c r="AM996" s="25"/>
      <c r="AN996" s="25"/>
      <c r="AO996" s="25"/>
      <c r="AP996" s="25"/>
      <c r="AQ996" s="25"/>
      <c r="AR996" s="25"/>
      <c r="AS996" s="25"/>
      <c r="BC996" s="9"/>
      <c r="BD996" s="9"/>
      <c r="BE996" s="9"/>
      <c r="BF996" s="9"/>
      <c r="BG996" s="9"/>
      <c r="BH996" s="9"/>
      <c r="BI996" s="9"/>
    </row>
    <row r="997" spans="1:61" ht="21" customHeight="1" x14ac:dyDescent="0.25">
      <c r="A997" s="4"/>
      <c r="B997" s="4"/>
      <c r="C997" s="14"/>
      <c r="D997" s="29"/>
      <c r="F997" s="5"/>
      <c r="G997" s="98"/>
      <c r="H997" s="5"/>
      <c r="I997" s="5"/>
      <c r="J997" s="5"/>
      <c r="L997" s="19"/>
      <c r="Q997" s="96"/>
      <c r="AD997" s="6"/>
      <c r="AE997" s="7"/>
      <c r="AF997" s="6"/>
      <c r="AG997" s="6"/>
      <c r="AH997" s="6"/>
      <c r="AI997" s="6"/>
      <c r="AJ997" s="6"/>
      <c r="AK997" s="6"/>
      <c r="AL997" s="6"/>
      <c r="AM997" s="25"/>
      <c r="AN997" s="25"/>
      <c r="AO997" s="25"/>
      <c r="AP997" s="25"/>
      <c r="AQ997" s="25"/>
      <c r="AR997" s="25"/>
      <c r="AS997" s="25"/>
      <c r="BC997" s="9"/>
      <c r="BD997" s="9"/>
      <c r="BE997" s="9"/>
      <c r="BF997" s="9"/>
      <c r="BG997" s="9"/>
      <c r="BH997" s="9"/>
      <c r="BI997" s="9"/>
    </row>
    <row r="998" spans="1:61" ht="21" customHeight="1" x14ac:dyDescent="0.25">
      <c r="A998" s="4"/>
      <c r="B998" s="4"/>
      <c r="C998" s="14"/>
      <c r="D998" s="29"/>
      <c r="F998" s="5"/>
      <c r="G998" s="98"/>
      <c r="H998" s="5"/>
      <c r="I998" s="5"/>
      <c r="J998" s="5"/>
      <c r="L998" s="19"/>
      <c r="Q998" s="96"/>
      <c r="AD998" s="6"/>
      <c r="AE998" s="7"/>
      <c r="AF998" s="6"/>
      <c r="AG998" s="6"/>
      <c r="AH998" s="6"/>
      <c r="AI998" s="6"/>
      <c r="AJ998" s="6"/>
      <c r="AK998" s="6"/>
      <c r="AL998" s="6"/>
      <c r="AM998" s="25"/>
      <c r="AN998" s="25"/>
      <c r="AO998" s="25"/>
      <c r="AP998" s="25"/>
      <c r="AQ998" s="25"/>
      <c r="AR998" s="25"/>
      <c r="AS998" s="25"/>
      <c r="BC998" s="9"/>
      <c r="BD998" s="9"/>
      <c r="BE998" s="9"/>
      <c r="BF998" s="9"/>
      <c r="BG998" s="9"/>
      <c r="BH998" s="9"/>
      <c r="BI998" s="9"/>
    </row>
    <row r="999" spans="1:61" ht="21" customHeight="1" x14ac:dyDescent="0.25">
      <c r="A999" s="4"/>
      <c r="B999" s="4"/>
      <c r="C999" s="14"/>
      <c r="D999" s="29"/>
      <c r="F999" s="5"/>
      <c r="G999" s="98"/>
      <c r="H999" s="5"/>
      <c r="I999" s="5"/>
      <c r="J999" s="5"/>
      <c r="L999" s="19"/>
      <c r="Q999" s="96"/>
      <c r="AD999" s="6"/>
      <c r="AE999" s="7"/>
      <c r="AF999" s="6"/>
      <c r="AG999" s="6"/>
      <c r="AH999" s="6"/>
      <c r="AI999" s="6"/>
      <c r="AJ999" s="6"/>
      <c r="AK999" s="6"/>
      <c r="AL999" s="6"/>
      <c r="AM999" s="25"/>
      <c r="AN999" s="25"/>
      <c r="AO999" s="25"/>
      <c r="AP999" s="25"/>
      <c r="AQ999" s="25"/>
      <c r="AR999" s="25"/>
      <c r="AS999" s="25"/>
      <c r="BC999" s="9"/>
      <c r="BD999" s="9"/>
      <c r="BE999" s="9"/>
      <c r="BF999" s="9"/>
      <c r="BG999" s="9"/>
      <c r="BH999" s="9"/>
      <c r="BI999" s="9"/>
    </row>
    <row r="1000" spans="1:61" ht="21" customHeight="1" x14ac:dyDescent="0.25">
      <c r="A1000" s="4"/>
      <c r="B1000" s="4"/>
      <c r="C1000" s="14"/>
      <c r="D1000" s="29"/>
      <c r="F1000" s="5"/>
      <c r="G1000" s="98"/>
      <c r="H1000" s="5"/>
      <c r="I1000" s="5"/>
      <c r="J1000" s="5"/>
      <c r="L1000" s="19"/>
      <c r="Q1000" s="96"/>
      <c r="AD1000" s="6"/>
      <c r="AE1000" s="7"/>
      <c r="AF1000" s="6"/>
      <c r="AG1000" s="6"/>
      <c r="AH1000" s="6"/>
      <c r="AI1000" s="6"/>
      <c r="AJ1000" s="6"/>
      <c r="AK1000" s="6"/>
      <c r="AL1000" s="6"/>
      <c r="AM1000" s="25"/>
      <c r="AN1000" s="25"/>
      <c r="AO1000" s="25"/>
      <c r="AP1000" s="25"/>
      <c r="AQ1000" s="25"/>
      <c r="AR1000" s="25"/>
      <c r="AS1000" s="25"/>
      <c r="BC1000" s="9"/>
      <c r="BD1000" s="9"/>
      <c r="BE1000" s="9"/>
      <c r="BF1000" s="9"/>
      <c r="BG1000" s="9"/>
      <c r="BH1000" s="9"/>
      <c r="BI1000" s="9"/>
    </row>
    <row r="1001" spans="1:61" ht="21" customHeight="1" x14ac:dyDescent="0.25">
      <c r="A1001" s="4"/>
      <c r="B1001" s="4"/>
      <c r="C1001" s="14"/>
      <c r="D1001" s="29"/>
      <c r="F1001" s="5"/>
      <c r="G1001" s="98"/>
      <c r="H1001" s="5"/>
      <c r="I1001" s="5"/>
      <c r="J1001" s="5"/>
      <c r="L1001" s="19"/>
      <c r="Q1001" s="96"/>
      <c r="AD1001" s="6"/>
      <c r="AE1001" s="7"/>
      <c r="AF1001" s="6"/>
      <c r="AG1001" s="6"/>
      <c r="AH1001" s="6"/>
      <c r="AI1001" s="6"/>
      <c r="AJ1001" s="6"/>
      <c r="AK1001" s="6"/>
      <c r="AL1001" s="6"/>
      <c r="AM1001" s="25"/>
      <c r="AN1001" s="25"/>
      <c r="AO1001" s="25"/>
      <c r="AP1001" s="25"/>
      <c r="AQ1001" s="25"/>
      <c r="AR1001" s="25"/>
      <c r="AS1001" s="25"/>
      <c r="BC1001" s="9"/>
      <c r="BD1001" s="9"/>
      <c r="BE1001" s="9"/>
      <c r="BF1001" s="9"/>
      <c r="BG1001" s="9"/>
      <c r="BH1001" s="9"/>
      <c r="BI1001" s="9"/>
    </row>
    <row r="1002" spans="1:61" ht="21" customHeight="1" x14ac:dyDescent="0.25">
      <c r="A1002" s="4"/>
      <c r="B1002" s="4"/>
      <c r="C1002" s="14"/>
      <c r="D1002" s="29"/>
      <c r="F1002" s="5"/>
      <c r="G1002" s="98"/>
      <c r="H1002" s="5"/>
      <c r="I1002" s="5"/>
      <c r="J1002" s="5"/>
      <c r="L1002" s="19"/>
      <c r="Q1002" s="96"/>
      <c r="AD1002" s="6"/>
      <c r="AE1002" s="7"/>
      <c r="AF1002" s="6"/>
      <c r="AG1002" s="6"/>
      <c r="AH1002" s="6"/>
      <c r="AI1002" s="6"/>
      <c r="AJ1002" s="6"/>
      <c r="AK1002" s="6"/>
      <c r="AL1002" s="6"/>
      <c r="AM1002" s="25"/>
      <c r="AN1002" s="25"/>
      <c r="AO1002" s="25"/>
      <c r="AP1002" s="25"/>
      <c r="AQ1002" s="25"/>
      <c r="AR1002" s="25"/>
      <c r="AS1002" s="25"/>
      <c r="BC1002" s="9"/>
      <c r="BD1002" s="9"/>
      <c r="BE1002" s="9"/>
      <c r="BF1002" s="9"/>
      <c r="BG1002" s="9"/>
      <c r="BH1002" s="9"/>
      <c r="BI1002" s="9"/>
    </row>
    <row r="1003" spans="1:61" ht="21" customHeight="1" x14ac:dyDescent="0.25">
      <c r="A1003" s="4"/>
      <c r="B1003" s="4"/>
      <c r="C1003" s="14"/>
      <c r="D1003" s="29"/>
      <c r="F1003" s="5"/>
      <c r="G1003" s="98"/>
      <c r="H1003" s="5"/>
      <c r="I1003" s="5"/>
      <c r="J1003" s="5"/>
      <c r="L1003" s="19"/>
      <c r="Q1003" s="96"/>
      <c r="AD1003" s="6"/>
      <c r="AE1003" s="7"/>
      <c r="AF1003" s="6"/>
      <c r="AG1003" s="6"/>
      <c r="AH1003" s="6"/>
      <c r="AI1003" s="6"/>
      <c r="AJ1003" s="6"/>
      <c r="AK1003" s="6"/>
      <c r="AL1003" s="6"/>
      <c r="AM1003" s="25"/>
      <c r="AN1003" s="25"/>
      <c r="AO1003" s="25"/>
      <c r="AP1003" s="25"/>
      <c r="AQ1003" s="25"/>
      <c r="AR1003" s="25"/>
      <c r="AS1003" s="25"/>
      <c r="BC1003" s="9"/>
      <c r="BD1003" s="9"/>
      <c r="BE1003" s="9"/>
      <c r="BF1003" s="9"/>
      <c r="BG1003" s="9"/>
      <c r="BH1003" s="9"/>
      <c r="BI1003" s="9"/>
    </row>
    <row r="1004" spans="1:61" ht="21" customHeight="1" x14ac:dyDescent="0.25">
      <c r="A1004" s="4"/>
      <c r="B1004" s="4"/>
      <c r="C1004" s="14"/>
      <c r="D1004" s="29"/>
      <c r="F1004" s="5"/>
      <c r="G1004" s="98"/>
      <c r="H1004" s="5"/>
      <c r="I1004" s="5"/>
      <c r="J1004" s="5"/>
      <c r="L1004" s="19"/>
      <c r="Q1004" s="96"/>
      <c r="AD1004" s="6"/>
      <c r="AE1004" s="7"/>
      <c r="AF1004" s="6"/>
      <c r="AG1004" s="6"/>
      <c r="AH1004" s="6"/>
      <c r="AI1004" s="6"/>
      <c r="AJ1004" s="6"/>
      <c r="AK1004" s="6"/>
      <c r="AL1004" s="6"/>
      <c r="AM1004" s="25"/>
      <c r="AN1004" s="25"/>
      <c r="AO1004" s="25"/>
      <c r="AP1004" s="25"/>
      <c r="AQ1004" s="25"/>
      <c r="AR1004" s="25"/>
      <c r="AS1004" s="25"/>
      <c r="BC1004" s="9"/>
      <c r="BD1004" s="9"/>
      <c r="BE1004" s="9"/>
      <c r="BF1004" s="9"/>
      <c r="BG1004" s="9"/>
      <c r="BH1004" s="9"/>
      <c r="BI1004" s="9"/>
    </row>
    <row r="1005" spans="1:61" ht="21" customHeight="1" x14ac:dyDescent="0.25">
      <c r="A1005" s="4"/>
      <c r="B1005" s="4"/>
      <c r="C1005" s="14"/>
      <c r="D1005" s="29"/>
      <c r="F1005" s="5"/>
      <c r="G1005" s="98"/>
      <c r="H1005" s="5"/>
      <c r="I1005" s="5"/>
      <c r="J1005" s="5"/>
      <c r="L1005" s="19"/>
      <c r="Q1005" s="96"/>
      <c r="AD1005" s="6"/>
      <c r="AE1005" s="7"/>
      <c r="AF1005" s="6"/>
      <c r="AG1005" s="6"/>
      <c r="AH1005" s="6"/>
      <c r="AI1005" s="6"/>
      <c r="AJ1005" s="6"/>
      <c r="AK1005" s="6"/>
      <c r="AL1005" s="6"/>
      <c r="AM1005" s="25"/>
      <c r="AN1005" s="25"/>
      <c r="AO1005" s="25"/>
      <c r="AP1005" s="25"/>
      <c r="AQ1005" s="25"/>
      <c r="AR1005" s="25"/>
      <c r="AS1005" s="25"/>
      <c r="BC1005" s="9"/>
      <c r="BD1005" s="9"/>
      <c r="BE1005" s="9"/>
      <c r="BF1005" s="9"/>
      <c r="BG1005" s="9"/>
      <c r="BH1005" s="9"/>
      <c r="BI1005" s="9"/>
    </row>
    <row r="1006" spans="1:61" ht="21" customHeight="1" x14ac:dyDescent="0.25">
      <c r="A1006" s="4"/>
      <c r="B1006" s="4"/>
      <c r="C1006" s="14"/>
      <c r="D1006" s="29"/>
      <c r="F1006" s="5"/>
      <c r="G1006" s="98"/>
      <c r="H1006" s="5"/>
      <c r="I1006" s="5"/>
      <c r="J1006" s="5"/>
      <c r="L1006" s="19"/>
      <c r="Q1006" s="96"/>
      <c r="AD1006" s="6"/>
      <c r="AE1006" s="7"/>
      <c r="AF1006" s="6"/>
      <c r="AG1006" s="6"/>
      <c r="AH1006" s="6"/>
      <c r="AI1006" s="6"/>
      <c r="AJ1006" s="6"/>
      <c r="AK1006" s="6"/>
      <c r="AL1006" s="6"/>
      <c r="AM1006" s="25"/>
      <c r="AN1006" s="25"/>
      <c r="AO1006" s="25"/>
      <c r="AP1006" s="25"/>
      <c r="AQ1006" s="25"/>
      <c r="AR1006" s="25"/>
      <c r="AS1006" s="25"/>
      <c r="BC1006" s="9"/>
      <c r="BD1006" s="9"/>
      <c r="BE1006" s="9"/>
      <c r="BF1006" s="9"/>
      <c r="BG1006" s="9"/>
      <c r="BH1006" s="9"/>
      <c r="BI1006" s="9"/>
    </row>
    <row r="1007" spans="1:61" ht="21" customHeight="1" x14ac:dyDescent="0.25">
      <c r="A1007" s="4"/>
      <c r="B1007" s="4"/>
      <c r="C1007" s="14"/>
      <c r="D1007" s="29"/>
      <c r="F1007" s="5"/>
      <c r="G1007" s="98"/>
      <c r="H1007" s="5"/>
      <c r="I1007" s="5"/>
      <c r="J1007" s="5"/>
      <c r="L1007" s="19"/>
      <c r="Q1007" s="96"/>
      <c r="AD1007" s="6"/>
      <c r="AE1007" s="7"/>
      <c r="AF1007" s="6"/>
      <c r="AG1007" s="6"/>
      <c r="AH1007" s="6"/>
      <c r="AI1007" s="6"/>
      <c r="AJ1007" s="6"/>
      <c r="AK1007" s="6"/>
      <c r="AL1007" s="6"/>
      <c r="AM1007" s="25"/>
      <c r="AN1007" s="25"/>
      <c r="AO1007" s="25"/>
      <c r="AP1007" s="25"/>
      <c r="AQ1007" s="25"/>
      <c r="AR1007" s="25"/>
      <c r="AS1007" s="25"/>
      <c r="BC1007" s="9"/>
      <c r="BD1007" s="9"/>
      <c r="BE1007" s="9"/>
      <c r="BF1007" s="9"/>
      <c r="BG1007" s="9"/>
      <c r="BH1007" s="9"/>
      <c r="BI1007" s="9"/>
    </row>
    <row r="1008" spans="1:61" ht="21" customHeight="1" x14ac:dyDescent="0.25">
      <c r="A1008" s="4"/>
      <c r="B1008" s="4"/>
      <c r="C1008" s="14"/>
      <c r="D1008" s="29"/>
      <c r="F1008" s="5"/>
      <c r="G1008" s="98"/>
      <c r="H1008" s="5"/>
      <c r="I1008" s="5"/>
      <c r="J1008" s="5"/>
      <c r="L1008" s="19"/>
      <c r="Q1008" s="96"/>
      <c r="AD1008" s="6"/>
      <c r="AE1008" s="7"/>
      <c r="AF1008" s="6"/>
      <c r="AG1008" s="6"/>
      <c r="AH1008" s="6"/>
      <c r="AI1008" s="6"/>
      <c r="AJ1008" s="6"/>
      <c r="AK1008" s="6"/>
      <c r="AL1008" s="6"/>
      <c r="AM1008" s="25"/>
      <c r="AN1008" s="25"/>
      <c r="AO1008" s="25"/>
      <c r="AP1008" s="25"/>
      <c r="AQ1008" s="25"/>
      <c r="AR1008" s="25"/>
      <c r="AS1008" s="25"/>
      <c r="BC1008" s="9"/>
      <c r="BD1008" s="9"/>
      <c r="BE1008" s="9"/>
      <c r="BF1008" s="9"/>
      <c r="BG1008" s="9"/>
      <c r="BH1008" s="9"/>
      <c r="BI1008" s="9"/>
    </row>
    <row r="1009" spans="1:61" ht="21" customHeight="1" x14ac:dyDescent="0.25">
      <c r="A1009" s="4"/>
      <c r="B1009" s="4"/>
      <c r="C1009" s="14"/>
      <c r="D1009" s="29"/>
      <c r="F1009" s="5"/>
      <c r="G1009" s="98"/>
      <c r="H1009" s="5"/>
      <c r="I1009" s="5"/>
      <c r="J1009" s="5"/>
      <c r="L1009" s="19"/>
      <c r="Q1009" s="96"/>
      <c r="AD1009" s="6"/>
      <c r="AE1009" s="7"/>
      <c r="AF1009" s="6"/>
      <c r="AG1009" s="6"/>
      <c r="AH1009" s="6"/>
      <c r="AI1009" s="6"/>
      <c r="AJ1009" s="6"/>
      <c r="AK1009" s="6"/>
      <c r="AL1009" s="6"/>
      <c r="AM1009" s="25"/>
      <c r="AN1009" s="25"/>
      <c r="AO1009" s="25"/>
      <c r="AP1009" s="25"/>
      <c r="AQ1009" s="25"/>
      <c r="AR1009" s="25"/>
      <c r="AS1009" s="25"/>
      <c r="BC1009" s="9"/>
      <c r="BD1009" s="9"/>
      <c r="BE1009" s="9"/>
      <c r="BF1009" s="9"/>
      <c r="BG1009" s="9"/>
      <c r="BH1009" s="9"/>
      <c r="BI1009" s="9"/>
    </row>
    <row r="1010" spans="1:61" ht="21" customHeight="1" x14ac:dyDescent="0.25">
      <c r="A1010" s="4"/>
      <c r="B1010" s="4"/>
      <c r="C1010" s="14"/>
      <c r="D1010" s="29"/>
      <c r="F1010" s="5"/>
      <c r="G1010" s="98"/>
      <c r="H1010" s="5"/>
      <c r="I1010" s="5"/>
      <c r="J1010" s="5"/>
      <c r="L1010" s="19"/>
      <c r="Q1010" s="96"/>
      <c r="AD1010" s="6"/>
      <c r="AE1010" s="7"/>
      <c r="AF1010" s="6"/>
      <c r="AG1010" s="6"/>
      <c r="AH1010" s="6"/>
      <c r="AI1010" s="6"/>
      <c r="AJ1010" s="6"/>
      <c r="AK1010" s="6"/>
      <c r="AL1010" s="6"/>
      <c r="AM1010" s="25"/>
      <c r="AN1010" s="25"/>
      <c r="AO1010" s="25"/>
      <c r="AP1010" s="25"/>
      <c r="AQ1010" s="25"/>
      <c r="AR1010" s="25"/>
      <c r="AS1010" s="25"/>
      <c r="BC1010" s="9"/>
      <c r="BD1010" s="9"/>
      <c r="BE1010" s="9"/>
      <c r="BF1010" s="9"/>
      <c r="BG1010" s="9"/>
      <c r="BH1010" s="9"/>
      <c r="BI1010" s="9"/>
    </row>
    <row r="1011" spans="1:61" ht="21" customHeight="1" x14ac:dyDescent="0.25">
      <c r="A1011" s="4"/>
      <c r="B1011" s="4"/>
      <c r="C1011" s="14"/>
      <c r="D1011" s="29"/>
      <c r="F1011" s="5"/>
      <c r="G1011" s="98"/>
      <c r="H1011" s="5"/>
      <c r="I1011" s="5"/>
      <c r="J1011" s="5"/>
      <c r="L1011" s="19"/>
      <c r="Q1011" s="96"/>
      <c r="AD1011" s="6"/>
      <c r="AE1011" s="7"/>
      <c r="AF1011" s="6"/>
      <c r="AG1011" s="6"/>
      <c r="AH1011" s="6"/>
      <c r="AI1011" s="6"/>
      <c r="AJ1011" s="6"/>
      <c r="AK1011" s="6"/>
      <c r="AL1011" s="6"/>
      <c r="AM1011" s="25"/>
      <c r="AN1011" s="25"/>
      <c r="AO1011" s="25"/>
      <c r="AP1011" s="25"/>
      <c r="AQ1011" s="25"/>
      <c r="AR1011" s="25"/>
      <c r="AS1011" s="25"/>
      <c r="BC1011" s="9"/>
      <c r="BD1011" s="9"/>
      <c r="BE1011" s="9"/>
      <c r="BF1011" s="9"/>
      <c r="BG1011" s="9"/>
      <c r="BH1011" s="9"/>
      <c r="BI1011" s="9"/>
    </row>
    <row r="1012" spans="1:61" ht="21" customHeight="1" x14ac:dyDescent="0.25">
      <c r="A1012" s="4"/>
      <c r="B1012" s="4"/>
      <c r="C1012" s="14"/>
      <c r="D1012" s="29"/>
      <c r="F1012" s="5"/>
      <c r="G1012" s="98"/>
      <c r="H1012" s="5"/>
      <c r="I1012" s="5"/>
      <c r="J1012" s="5"/>
      <c r="L1012" s="19"/>
      <c r="Q1012" s="96"/>
      <c r="AD1012" s="6"/>
      <c r="AE1012" s="7"/>
      <c r="AF1012" s="6"/>
      <c r="AG1012" s="6"/>
      <c r="AH1012" s="6"/>
      <c r="AI1012" s="6"/>
      <c r="AJ1012" s="6"/>
      <c r="AK1012" s="6"/>
      <c r="AL1012" s="6"/>
      <c r="AM1012" s="25"/>
      <c r="AN1012" s="25"/>
      <c r="AO1012" s="25"/>
      <c r="AP1012" s="25"/>
      <c r="AQ1012" s="25"/>
      <c r="AR1012" s="25"/>
      <c r="AS1012" s="25"/>
      <c r="BC1012" s="9"/>
      <c r="BD1012" s="9"/>
      <c r="BE1012" s="9"/>
      <c r="BF1012" s="9"/>
      <c r="BG1012" s="9"/>
      <c r="BH1012" s="9"/>
      <c r="BI1012" s="9"/>
    </row>
    <row r="1013" spans="1:61" ht="21" customHeight="1" x14ac:dyDescent="0.25">
      <c r="A1013" s="4"/>
      <c r="B1013" s="4"/>
      <c r="C1013" s="14"/>
      <c r="D1013" s="29"/>
      <c r="F1013" s="5"/>
      <c r="G1013" s="98"/>
      <c r="H1013" s="5"/>
      <c r="I1013" s="5"/>
      <c r="J1013" s="5"/>
      <c r="L1013" s="19"/>
      <c r="Q1013" s="96"/>
      <c r="AD1013" s="6"/>
      <c r="AE1013" s="7"/>
      <c r="AF1013" s="6"/>
      <c r="AG1013" s="6"/>
      <c r="AH1013" s="6"/>
      <c r="AI1013" s="6"/>
      <c r="AJ1013" s="6"/>
      <c r="AK1013" s="6"/>
      <c r="AL1013" s="6"/>
      <c r="AM1013" s="25"/>
      <c r="AN1013" s="25"/>
      <c r="AO1013" s="25"/>
      <c r="AP1013" s="25"/>
      <c r="AQ1013" s="25"/>
      <c r="AR1013" s="25"/>
      <c r="AS1013" s="25"/>
      <c r="BC1013" s="9"/>
      <c r="BD1013" s="9"/>
      <c r="BE1013" s="9"/>
      <c r="BF1013" s="9"/>
      <c r="BG1013" s="9"/>
      <c r="BH1013" s="9"/>
      <c r="BI1013" s="9"/>
    </row>
    <row r="1014" spans="1:61" ht="21" customHeight="1" x14ac:dyDescent="0.25">
      <c r="A1014" s="4"/>
      <c r="B1014" s="4"/>
      <c r="C1014" s="14"/>
      <c r="D1014" s="29"/>
      <c r="F1014" s="5"/>
      <c r="G1014" s="98"/>
      <c r="H1014" s="5"/>
      <c r="I1014" s="5"/>
      <c r="J1014" s="5"/>
      <c r="L1014" s="19"/>
      <c r="Q1014" s="96"/>
      <c r="AD1014" s="6"/>
      <c r="AE1014" s="7"/>
      <c r="AF1014" s="6"/>
      <c r="AG1014" s="6"/>
      <c r="AH1014" s="6"/>
      <c r="AI1014" s="6"/>
      <c r="AJ1014" s="6"/>
      <c r="AK1014" s="6"/>
      <c r="AL1014" s="6"/>
      <c r="AM1014" s="25"/>
      <c r="AN1014" s="25"/>
      <c r="AO1014" s="25"/>
      <c r="AP1014" s="25"/>
      <c r="AQ1014" s="25"/>
      <c r="AR1014" s="25"/>
      <c r="AS1014" s="25"/>
      <c r="BC1014" s="9"/>
      <c r="BD1014" s="9"/>
      <c r="BE1014" s="9"/>
      <c r="BF1014" s="9"/>
      <c r="BG1014" s="9"/>
      <c r="BH1014" s="9"/>
      <c r="BI1014" s="9"/>
    </row>
    <row r="1015" spans="1:61" ht="21" customHeight="1" x14ac:dyDescent="0.25">
      <c r="A1015" s="4"/>
      <c r="B1015" s="4"/>
      <c r="C1015" s="14"/>
      <c r="D1015" s="29"/>
      <c r="F1015" s="5"/>
      <c r="G1015" s="98"/>
      <c r="H1015" s="5"/>
      <c r="I1015" s="5"/>
      <c r="J1015" s="5"/>
      <c r="L1015" s="19"/>
      <c r="Q1015" s="96"/>
      <c r="AD1015" s="6"/>
      <c r="AE1015" s="7"/>
      <c r="AF1015" s="6"/>
      <c r="AG1015" s="6"/>
      <c r="AH1015" s="6"/>
      <c r="AI1015" s="6"/>
      <c r="AJ1015" s="6"/>
      <c r="AK1015" s="6"/>
      <c r="AL1015" s="6"/>
      <c r="AM1015" s="25"/>
      <c r="AN1015" s="25"/>
      <c r="AO1015" s="25"/>
      <c r="AP1015" s="25"/>
      <c r="AQ1015" s="25"/>
      <c r="AR1015" s="25"/>
      <c r="AS1015" s="25"/>
      <c r="BC1015" s="9"/>
      <c r="BD1015" s="9"/>
      <c r="BE1015" s="9"/>
      <c r="BF1015" s="9"/>
      <c r="BG1015" s="9"/>
      <c r="BH1015" s="9"/>
      <c r="BI1015" s="9"/>
    </row>
    <row r="1016" spans="1:61" ht="21" customHeight="1" x14ac:dyDescent="0.25">
      <c r="A1016" s="4"/>
      <c r="B1016" s="4"/>
      <c r="C1016" s="14"/>
      <c r="D1016" s="29"/>
      <c r="F1016" s="5"/>
      <c r="G1016" s="98"/>
      <c r="H1016" s="5"/>
      <c r="I1016" s="5"/>
      <c r="J1016" s="5"/>
      <c r="L1016" s="19"/>
      <c r="Q1016" s="96"/>
      <c r="AD1016" s="6"/>
      <c r="AE1016" s="7"/>
      <c r="AF1016" s="6"/>
      <c r="AG1016" s="6"/>
      <c r="AH1016" s="6"/>
      <c r="AI1016" s="6"/>
      <c r="AJ1016" s="6"/>
      <c r="AK1016" s="6"/>
      <c r="AL1016" s="6"/>
      <c r="AM1016" s="25"/>
      <c r="AN1016" s="25"/>
      <c r="AO1016" s="25"/>
      <c r="AP1016" s="25"/>
      <c r="AQ1016" s="25"/>
      <c r="AR1016" s="25"/>
      <c r="AS1016" s="25"/>
      <c r="BC1016" s="9"/>
      <c r="BD1016" s="9"/>
      <c r="BE1016" s="9"/>
      <c r="BF1016" s="9"/>
      <c r="BG1016" s="9"/>
      <c r="BH1016" s="9"/>
      <c r="BI1016" s="9"/>
    </row>
    <row r="1017" spans="1:61" ht="21" customHeight="1" x14ac:dyDescent="0.25">
      <c r="A1017" s="4"/>
      <c r="B1017" s="4"/>
      <c r="C1017" s="14"/>
      <c r="D1017" s="29"/>
      <c r="F1017" s="5"/>
      <c r="G1017" s="98"/>
      <c r="H1017" s="5"/>
      <c r="I1017" s="5"/>
      <c r="J1017" s="5"/>
      <c r="L1017" s="19"/>
      <c r="Q1017" s="96"/>
      <c r="AD1017" s="6"/>
      <c r="AE1017" s="7"/>
      <c r="AF1017" s="6"/>
      <c r="AG1017" s="6"/>
      <c r="AH1017" s="6"/>
      <c r="AI1017" s="6"/>
      <c r="AJ1017" s="6"/>
      <c r="AK1017" s="6"/>
      <c r="AL1017" s="6"/>
      <c r="AM1017" s="25"/>
      <c r="AN1017" s="25"/>
      <c r="AO1017" s="25"/>
      <c r="AP1017" s="25"/>
      <c r="AQ1017" s="25"/>
      <c r="AR1017" s="25"/>
      <c r="AS1017" s="25"/>
      <c r="BC1017" s="9"/>
      <c r="BD1017" s="9"/>
      <c r="BE1017" s="9"/>
      <c r="BF1017" s="9"/>
      <c r="BG1017" s="9"/>
      <c r="BH1017" s="9"/>
      <c r="BI1017" s="9"/>
    </row>
    <row r="1018" spans="1:61" ht="21" customHeight="1" x14ac:dyDescent="0.25">
      <c r="A1018" s="4"/>
      <c r="B1018" s="4"/>
      <c r="C1018" s="14"/>
      <c r="D1018" s="29"/>
      <c r="F1018" s="5"/>
      <c r="G1018" s="98"/>
      <c r="H1018" s="5"/>
      <c r="I1018" s="5"/>
      <c r="J1018" s="5"/>
      <c r="L1018" s="19"/>
      <c r="Q1018" s="96"/>
      <c r="AD1018" s="6"/>
      <c r="AE1018" s="7"/>
      <c r="AF1018" s="6"/>
      <c r="AG1018" s="6"/>
      <c r="AH1018" s="6"/>
      <c r="AI1018" s="6"/>
      <c r="AJ1018" s="6"/>
      <c r="AK1018" s="6"/>
      <c r="AL1018" s="6"/>
      <c r="AM1018" s="25"/>
      <c r="AN1018" s="25"/>
      <c r="AO1018" s="25"/>
      <c r="AP1018" s="25"/>
      <c r="AQ1018" s="25"/>
      <c r="AR1018" s="25"/>
      <c r="AS1018" s="25"/>
      <c r="BC1018" s="9"/>
      <c r="BD1018" s="9"/>
      <c r="BE1018" s="9"/>
      <c r="BF1018" s="9"/>
      <c r="BG1018" s="9"/>
      <c r="BH1018" s="9"/>
      <c r="BI1018" s="9"/>
    </row>
    <row r="1019" spans="1:61" ht="21" customHeight="1" x14ac:dyDescent="0.25">
      <c r="A1019" s="4"/>
      <c r="B1019" s="4"/>
      <c r="C1019" s="14"/>
      <c r="D1019" s="29"/>
      <c r="F1019" s="5"/>
      <c r="G1019" s="98"/>
      <c r="H1019" s="5"/>
      <c r="I1019" s="5"/>
      <c r="J1019" s="5"/>
      <c r="L1019" s="19"/>
      <c r="Q1019" s="96"/>
      <c r="AD1019" s="6"/>
      <c r="AE1019" s="7"/>
      <c r="AF1019" s="6"/>
      <c r="AG1019" s="6"/>
      <c r="AH1019" s="6"/>
      <c r="AI1019" s="6"/>
      <c r="AJ1019" s="6"/>
      <c r="AK1019" s="6"/>
      <c r="AL1019" s="6"/>
      <c r="AM1019" s="25"/>
      <c r="AN1019" s="25"/>
      <c r="AO1019" s="25"/>
      <c r="AP1019" s="25"/>
      <c r="AQ1019" s="25"/>
      <c r="AR1019" s="25"/>
      <c r="AS1019" s="25"/>
      <c r="BC1019" s="9"/>
      <c r="BD1019" s="9"/>
      <c r="BE1019" s="9"/>
      <c r="BF1019" s="9"/>
      <c r="BG1019" s="9"/>
      <c r="BH1019" s="9"/>
      <c r="BI1019" s="9"/>
    </row>
    <row r="1020" spans="1:61" ht="21" customHeight="1" x14ac:dyDescent="0.25">
      <c r="A1020" s="4"/>
      <c r="B1020" s="4"/>
      <c r="C1020" s="14"/>
      <c r="D1020" s="29"/>
      <c r="F1020" s="5"/>
      <c r="G1020" s="98"/>
      <c r="H1020" s="5"/>
      <c r="I1020" s="5"/>
      <c r="J1020" s="5"/>
      <c r="L1020" s="19"/>
      <c r="Q1020" s="96"/>
      <c r="AD1020" s="6"/>
      <c r="AE1020" s="7"/>
      <c r="AF1020" s="6"/>
      <c r="AG1020" s="6"/>
      <c r="AH1020" s="6"/>
      <c r="AI1020" s="6"/>
      <c r="AJ1020" s="6"/>
      <c r="AK1020" s="6"/>
      <c r="AL1020" s="6"/>
      <c r="AM1020" s="25"/>
      <c r="AN1020" s="25"/>
      <c r="AO1020" s="25"/>
      <c r="AP1020" s="25"/>
      <c r="AQ1020" s="25"/>
      <c r="AR1020" s="25"/>
      <c r="AS1020" s="25"/>
      <c r="BC1020" s="9"/>
      <c r="BD1020" s="9"/>
      <c r="BE1020" s="9"/>
      <c r="BF1020" s="9"/>
      <c r="BG1020" s="9"/>
      <c r="BH1020" s="9"/>
      <c r="BI1020" s="9"/>
    </row>
    <row r="1021" spans="1:61" ht="21" customHeight="1" x14ac:dyDescent="0.25">
      <c r="A1021" s="4"/>
      <c r="B1021" s="4"/>
      <c r="C1021" s="14"/>
      <c r="D1021" s="29"/>
      <c r="F1021" s="5"/>
      <c r="G1021" s="98"/>
      <c r="H1021" s="5"/>
      <c r="I1021" s="5"/>
      <c r="J1021" s="5"/>
      <c r="L1021" s="19"/>
      <c r="Q1021" s="96"/>
      <c r="AD1021" s="6"/>
      <c r="AE1021" s="7"/>
      <c r="AF1021" s="6"/>
      <c r="AG1021" s="6"/>
      <c r="AH1021" s="6"/>
      <c r="AI1021" s="6"/>
      <c r="AJ1021" s="6"/>
      <c r="AK1021" s="6"/>
      <c r="AL1021" s="6"/>
      <c r="AM1021" s="25"/>
      <c r="AN1021" s="25"/>
      <c r="AO1021" s="25"/>
      <c r="AP1021" s="25"/>
      <c r="AQ1021" s="25"/>
      <c r="AR1021" s="25"/>
      <c r="AS1021" s="25"/>
      <c r="BC1021" s="9"/>
      <c r="BD1021" s="9"/>
      <c r="BE1021" s="9"/>
      <c r="BF1021" s="9"/>
      <c r="BG1021" s="9"/>
      <c r="BH1021" s="9"/>
      <c r="BI1021" s="9"/>
    </row>
    <row r="1022" spans="1:61" ht="21" customHeight="1" x14ac:dyDescent="0.25">
      <c r="A1022" s="4"/>
      <c r="B1022" s="4"/>
      <c r="C1022" s="14"/>
      <c r="D1022" s="29"/>
      <c r="F1022" s="5"/>
      <c r="G1022" s="98"/>
      <c r="H1022" s="5"/>
      <c r="I1022" s="5"/>
      <c r="J1022" s="5"/>
      <c r="L1022" s="19"/>
      <c r="Q1022" s="96"/>
      <c r="AD1022" s="6"/>
      <c r="AE1022" s="7"/>
      <c r="AF1022" s="6"/>
      <c r="AG1022" s="6"/>
      <c r="AH1022" s="6"/>
      <c r="AI1022" s="6"/>
      <c r="AJ1022" s="6"/>
      <c r="AK1022" s="6"/>
      <c r="AL1022" s="6"/>
      <c r="AM1022" s="25"/>
      <c r="AN1022" s="25"/>
      <c r="AO1022" s="25"/>
      <c r="AP1022" s="25"/>
      <c r="AQ1022" s="25"/>
      <c r="AR1022" s="25"/>
      <c r="AS1022" s="25"/>
      <c r="BC1022" s="9"/>
      <c r="BD1022" s="9"/>
      <c r="BE1022" s="9"/>
      <c r="BF1022" s="9"/>
      <c r="BG1022" s="9"/>
      <c r="BH1022" s="9"/>
      <c r="BI1022" s="9"/>
    </row>
    <row r="1023" spans="1:61" ht="21" customHeight="1" x14ac:dyDescent="0.25">
      <c r="A1023" s="4"/>
      <c r="B1023" s="4"/>
      <c r="C1023" s="14"/>
      <c r="D1023" s="29"/>
      <c r="F1023" s="5"/>
      <c r="G1023" s="98"/>
      <c r="H1023" s="5"/>
      <c r="I1023" s="5"/>
      <c r="J1023" s="5"/>
      <c r="L1023" s="19"/>
      <c r="Q1023" s="96"/>
      <c r="AD1023" s="6"/>
      <c r="AE1023" s="7"/>
      <c r="AF1023" s="6"/>
      <c r="AG1023" s="6"/>
      <c r="AH1023" s="6"/>
      <c r="AI1023" s="6"/>
      <c r="AJ1023" s="6"/>
      <c r="AK1023" s="6"/>
      <c r="AL1023" s="6"/>
      <c r="AM1023" s="25"/>
      <c r="AN1023" s="25"/>
      <c r="AO1023" s="25"/>
      <c r="AP1023" s="25"/>
      <c r="AQ1023" s="25"/>
      <c r="AR1023" s="25"/>
      <c r="AS1023" s="25"/>
      <c r="BC1023" s="9"/>
      <c r="BD1023" s="9"/>
      <c r="BE1023" s="9"/>
      <c r="BF1023" s="9"/>
      <c r="BG1023" s="9"/>
      <c r="BH1023" s="9"/>
      <c r="BI1023" s="9"/>
    </row>
    <row r="1024" spans="1:61" ht="21" customHeight="1" x14ac:dyDescent="0.25">
      <c r="A1024" s="4"/>
      <c r="B1024" s="4"/>
      <c r="C1024" s="14"/>
      <c r="D1024" s="29"/>
      <c r="F1024" s="5"/>
      <c r="G1024" s="98"/>
      <c r="H1024" s="5"/>
      <c r="I1024" s="5"/>
      <c r="J1024" s="5"/>
      <c r="L1024" s="19"/>
      <c r="Q1024" s="96"/>
      <c r="AD1024" s="6"/>
      <c r="AE1024" s="7"/>
      <c r="AF1024" s="6"/>
      <c r="AG1024" s="6"/>
      <c r="AH1024" s="6"/>
      <c r="AI1024" s="6"/>
      <c r="AJ1024" s="6"/>
      <c r="AK1024" s="6"/>
      <c r="AL1024" s="6"/>
      <c r="AM1024" s="25"/>
      <c r="AN1024" s="25"/>
      <c r="AO1024" s="25"/>
      <c r="AP1024" s="25"/>
      <c r="AQ1024" s="25"/>
      <c r="AR1024" s="25"/>
      <c r="AS1024" s="25"/>
      <c r="BC1024" s="9"/>
      <c r="BD1024" s="9"/>
      <c r="BE1024" s="9"/>
      <c r="BF1024" s="9"/>
      <c r="BG1024" s="9"/>
      <c r="BH1024" s="9"/>
      <c r="BI1024" s="9"/>
    </row>
    <row r="1025" spans="1:61" ht="21" customHeight="1" x14ac:dyDescent="0.25">
      <c r="A1025" s="4"/>
      <c r="B1025" s="4"/>
      <c r="C1025" s="14"/>
      <c r="D1025" s="29"/>
      <c r="F1025" s="5"/>
      <c r="G1025" s="98"/>
      <c r="H1025" s="5"/>
      <c r="I1025" s="5"/>
      <c r="J1025" s="5"/>
      <c r="L1025" s="19"/>
      <c r="Q1025" s="96"/>
      <c r="AD1025" s="6"/>
      <c r="AE1025" s="7"/>
      <c r="AF1025" s="6"/>
      <c r="AG1025" s="6"/>
      <c r="AH1025" s="6"/>
      <c r="AI1025" s="6"/>
      <c r="AJ1025" s="6"/>
      <c r="AK1025" s="6"/>
      <c r="AL1025" s="6"/>
      <c r="AM1025" s="25"/>
      <c r="AN1025" s="25"/>
      <c r="AO1025" s="25"/>
      <c r="AP1025" s="25"/>
      <c r="AQ1025" s="25"/>
      <c r="AR1025" s="25"/>
      <c r="AS1025" s="25"/>
      <c r="BC1025" s="9"/>
      <c r="BD1025" s="9"/>
      <c r="BE1025" s="9"/>
      <c r="BF1025" s="9"/>
      <c r="BG1025" s="9"/>
      <c r="BH1025" s="9"/>
      <c r="BI1025" s="9"/>
    </row>
    <row r="1026" spans="1:61" ht="21" customHeight="1" x14ac:dyDescent="0.25">
      <c r="A1026" s="4"/>
      <c r="B1026" s="4"/>
      <c r="C1026" s="14"/>
      <c r="D1026" s="29"/>
      <c r="F1026" s="5"/>
      <c r="G1026" s="98"/>
      <c r="H1026" s="5"/>
      <c r="I1026" s="5"/>
      <c r="J1026" s="5"/>
      <c r="L1026" s="19"/>
      <c r="Q1026" s="96"/>
      <c r="AD1026" s="6"/>
      <c r="AE1026" s="7"/>
      <c r="AF1026" s="6"/>
      <c r="AG1026" s="6"/>
      <c r="AH1026" s="6"/>
      <c r="AI1026" s="6"/>
      <c r="AJ1026" s="6"/>
      <c r="AK1026" s="6"/>
      <c r="AL1026" s="6"/>
      <c r="AM1026" s="25"/>
      <c r="AN1026" s="25"/>
      <c r="AO1026" s="25"/>
      <c r="AP1026" s="25"/>
      <c r="AQ1026" s="25"/>
      <c r="AR1026" s="25"/>
      <c r="AS1026" s="25"/>
      <c r="BC1026" s="9"/>
      <c r="BD1026" s="9"/>
      <c r="BE1026" s="9"/>
      <c r="BF1026" s="9"/>
      <c r="BG1026" s="9"/>
      <c r="BH1026" s="9"/>
      <c r="BI1026" s="9"/>
    </row>
    <row r="1027" spans="1:61" ht="21" customHeight="1" x14ac:dyDescent="0.25">
      <c r="A1027" s="4"/>
      <c r="B1027" s="4"/>
      <c r="C1027" s="14"/>
      <c r="D1027" s="29"/>
      <c r="F1027" s="5"/>
      <c r="G1027" s="98"/>
      <c r="H1027" s="5"/>
      <c r="I1027" s="5"/>
      <c r="J1027" s="5"/>
      <c r="L1027" s="19"/>
      <c r="Q1027" s="96"/>
      <c r="AD1027" s="6"/>
      <c r="AE1027" s="7"/>
      <c r="AF1027" s="6"/>
      <c r="AG1027" s="6"/>
      <c r="AH1027" s="6"/>
      <c r="AI1027" s="6"/>
      <c r="AJ1027" s="6"/>
      <c r="AK1027" s="6"/>
      <c r="AL1027" s="6"/>
      <c r="AM1027" s="25"/>
      <c r="AN1027" s="25"/>
      <c r="AO1027" s="25"/>
      <c r="AP1027" s="25"/>
      <c r="AQ1027" s="25"/>
      <c r="AR1027" s="25"/>
      <c r="AS1027" s="25"/>
      <c r="BC1027" s="9"/>
      <c r="BD1027" s="9"/>
      <c r="BE1027" s="9"/>
      <c r="BF1027" s="9"/>
      <c r="BG1027" s="9"/>
      <c r="BH1027" s="9"/>
      <c r="BI1027" s="9"/>
    </row>
    <row r="1028" spans="1:61" ht="21" customHeight="1" x14ac:dyDescent="0.25">
      <c r="A1028" s="4"/>
      <c r="B1028" s="4"/>
      <c r="C1028" s="14"/>
      <c r="D1028" s="29"/>
      <c r="F1028" s="5"/>
      <c r="G1028" s="98"/>
      <c r="H1028" s="5"/>
      <c r="I1028" s="5"/>
      <c r="J1028" s="5"/>
      <c r="L1028" s="19"/>
      <c r="Q1028" s="96"/>
      <c r="AD1028" s="6"/>
      <c r="AE1028" s="7"/>
      <c r="AF1028" s="6"/>
      <c r="AG1028" s="6"/>
      <c r="AH1028" s="6"/>
      <c r="AI1028" s="6"/>
      <c r="AJ1028" s="6"/>
      <c r="AK1028" s="6"/>
      <c r="AL1028" s="6"/>
      <c r="AM1028" s="25"/>
      <c r="AN1028" s="25"/>
      <c r="AO1028" s="25"/>
      <c r="AP1028" s="25"/>
      <c r="AQ1028" s="25"/>
      <c r="AR1028" s="25"/>
      <c r="AS1028" s="25"/>
      <c r="BC1028" s="9"/>
      <c r="BD1028" s="9"/>
      <c r="BE1028" s="9"/>
      <c r="BF1028" s="9"/>
      <c r="BG1028" s="9"/>
      <c r="BH1028" s="9"/>
      <c r="BI1028" s="9"/>
    </row>
    <row r="1029" spans="1:61" ht="21" customHeight="1" x14ac:dyDescent="0.25">
      <c r="A1029" s="4"/>
      <c r="B1029" s="4"/>
      <c r="C1029" s="14"/>
      <c r="D1029" s="29"/>
      <c r="F1029" s="5"/>
      <c r="G1029" s="98"/>
      <c r="H1029" s="5"/>
      <c r="I1029" s="5"/>
      <c r="J1029" s="5"/>
      <c r="L1029" s="19"/>
      <c r="Q1029" s="96"/>
      <c r="AD1029" s="6"/>
      <c r="AE1029" s="7"/>
      <c r="AF1029" s="6"/>
      <c r="AG1029" s="6"/>
      <c r="AH1029" s="6"/>
      <c r="AI1029" s="6"/>
      <c r="AJ1029" s="6"/>
      <c r="AK1029" s="6"/>
      <c r="AL1029" s="6"/>
      <c r="AM1029" s="25"/>
      <c r="AN1029" s="25"/>
      <c r="AO1029" s="25"/>
      <c r="AP1029" s="25"/>
      <c r="AQ1029" s="25"/>
      <c r="AR1029" s="25"/>
      <c r="AS1029" s="25"/>
      <c r="BC1029" s="9"/>
      <c r="BD1029" s="9"/>
      <c r="BE1029" s="9"/>
      <c r="BF1029" s="9"/>
      <c r="BG1029" s="9"/>
      <c r="BH1029" s="9"/>
      <c r="BI1029" s="9"/>
    </row>
    <row r="1030" spans="1:61" ht="21" customHeight="1" x14ac:dyDescent="0.25">
      <c r="A1030" s="4"/>
      <c r="B1030" s="4"/>
      <c r="C1030" s="14"/>
      <c r="D1030" s="29"/>
      <c r="F1030" s="5"/>
      <c r="G1030" s="98"/>
      <c r="H1030" s="5"/>
      <c r="I1030" s="5"/>
      <c r="J1030" s="5"/>
      <c r="L1030" s="19"/>
      <c r="Q1030" s="96"/>
      <c r="AD1030" s="6"/>
      <c r="AE1030" s="7"/>
      <c r="AF1030" s="6"/>
      <c r="AG1030" s="6"/>
      <c r="AH1030" s="6"/>
      <c r="AI1030" s="6"/>
      <c r="AJ1030" s="6"/>
      <c r="AK1030" s="6"/>
      <c r="AL1030" s="6"/>
      <c r="AM1030" s="25"/>
      <c r="AN1030" s="25"/>
      <c r="AO1030" s="25"/>
      <c r="AP1030" s="25"/>
      <c r="AQ1030" s="25"/>
      <c r="AR1030" s="25"/>
      <c r="AS1030" s="25"/>
      <c r="BC1030" s="9"/>
      <c r="BD1030" s="9"/>
      <c r="BE1030" s="9"/>
      <c r="BF1030" s="9"/>
      <c r="BG1030" s="9"/>
      <c r="BH1030" s="9"/>
      <c r="BI1030" s="9"/>
    </row>
    <row r="1031" spans="1:61" ht="21" customHeight="1" x14ac:dyDescent="0.25">
      <c r="A1031" s="4"/>
      <c r="B1031" s="4"/>
      <c r="C1031" s="14"/>
      <c r="D1031" s="29"/>
      <c r="F1031" s="5"/>
      <c r="G1031" s="98"/>
      <c r="H1031" s="5"/>
      <c r="I1031" s="5"/>
      <c r="J1031" s="5"/>
      <c r="L1031" s="19"/>
      <c r="Q1031" s="96"/>
      <c r="AD1031" s="6"/>
      <c r="AE1031" s="7"/>
      <c r="AF1031" s="6"/>
      <c r="AG1031" s="6"/>
      <c r="AH1031" s="6"/>
      <c r="AI1031" s="6"/>
      <c r="AJ1031" s="6"/>
      <c r="AK1031" s="6"/>
      <c r="AL1031" s="6"/>
      <c r="AM1031" s="25"/>
      <c r="AN1031" s="25"/>
      <c r="AO1031" s="25"/>
      <c r="AP1031" s="25"/>
      <c r="AQ1031" s="25"/>
      <c r="AR1031" s="25"/>
      <c r="AS1031" s="25"/>
      <c r="BC1031" s="9"/>
      <c r="BD1031" s="9"/>
      <c r="BE1031" s="9"/>
      <c r="BF1031" s="9"/>
      <c r="BG1031" s="9"/>
      <c r="BH1031" s="9"/>
      <c r="BI1031" s="9"/>
    </row>
    <row r="1032" spans="1:61" ht="21" customHeight="1" x14ac:dyDescent="0.25">
      <c r="A1032" s="4"/>
      <c r="B1032" s="4"/>
      <c r="C1032" s="14"/>
      <c r="D1032" s="29"/>
      <c r="F1032" s="5"/>
      <c r="G1032" s="98"/>
      <c r="H1032" s="5"/>
      <c r="I1032" s="5"/>
      <c r="J1032" s="5"/>
      <c r="L1032" s="19"/>
      <c r="Q1032" s="96"/>
      <c r="AD1032" s="6"/>
      <c r="AE1032" s="7"/>
      <c r="AF1032" s="6"/>
      <c r="AG1032" s="6"/>
      <c r="AH1032" s="6"/>
      <c r="AI1032" s="6"/>
      <c r="AJ1032" s="6"/>
      <c r="AK1032" s="6"/>
      <c r="AL1032" s="6"/>
      <c r="AM1032" s="25"/>
      <c r="AN1032" s="25"/>
      <c r="AO1032" s="25"/>
      <c r="AP1032" s="25"/>
      <c r="AQ1032" s="25"/>
      <c r="AR1032" s="25"/>
      <c r="AS1032" s="25"/>
      <c r="BC1032" s="9"/>
      <c r="BD1032" s="9"/>
      <c r="BE1032" s="9"/>
      <c r="BF1032" s="9"/>
      <c r="BG1032" s="9"/>
      <c r="BH1032" s="9"/>
      <c r="BI1032" s="9"/>
    </row>
    <row r="1033" spans="1:61" ht="21" customHeight="1" x14ac:dyDescent="0.25">
      <c r="A1033" s="4"/>
      <c r="B1033" s="4"/>
      <c r="C1033" s="14"/>
      <c r="D1033" s="29"/>
      <c r="F1033" s="5"/>
      <c r="G1033" s="98"/>
      <c r="H1033" s="5"/>
      <c r="I1033" s="5"/>
      <c r="J1033" s="5"/>
      <c r="L1033" s="19"/>
      <c r="Q1033" s="96"/>
      <c r="AD1033" s="6"/>
      <c r="AE1033" s="7"/>
      <c r="AF1033" s="6"/>
      <c r="AG1033" s="6"/>
      <c r="AH1033" s="6"/>
      <c r="AI1033" s="6"/>
      <c r="AJ1033" s="6"/>
      <c r="AK1033" s="6"/>
      <c r="AL1033" s="6"/>
      <c r="AM1033" s="25"/>
      <c r="AN1033" s="25"/>
      <c r="AO1033" s="25"/>
      <c r="AP1033" s="25"/>
      <c r="AQ1033" s="25"/>
      <c r="AR1033" s="25"/>
      <c r="AS1033" s="25"/>
      <c r="BC1033" s="9"/>
      <c r="BD1033" s="9"/>
      <c r="BE1033" s="9"/>
      <c r="BF1033" s="9"/>
      <c r="BG1033" s="9"/>
      <c r="BH1033" s="9"/>
      <c r="BI1033" s="9"/>
    </row>
    <row r="1034" spans="1:61" ht="21" customHeight="1" x14ac:dyDescent="0.25">
      <c r="A1034" s="4"/>
      <c r="B1034" s="4"/>
      <c r="C1034" s="14"/>
      <c r="D1034" s="29"/>
      <c r="F1034" s="5"/>
      <c r="G1034" s="98"/>
      <c r="H1034" s="5"/>
      <c r="I1034" s="5"/>
      <c r="J1034" s="5"/>
      <c r="L1034" s="19"/>
      <c r="Q1034" s="96"/>
      <c r="AD1034" s="6"/>
      <c r="AE1034" s="7"/>
      <c r="AF1034" s="6"/>
      <c r="AG1034" s="6"/>
      <c r="AH1034" s="6"/>
      <c r="AI1034" s="6"/>
      <c r="AJ1034" s="6"/>
      <c r="AK1034" s="6"/>
      <c r="AL1034" s="6"/>
      <c r="AM1034" s="25"/>
      <c r="AN1034" s="25"/>
      <c r="AO1034" s="25"/>
      <c r="AP1034" s="25"/>
      <c r="AQ1034" s="25"/>
      <c r="AR1034" s="25"/>
      <c r="AS1034" s="25"/>
      <c r="BC1034" s="9"/>
      <c r="BD1034" s="9"/>
      <c r="BE1034" s="9"/>
      <c r="BF1034" s="9"/>
      <c r="BG1034" s="9"/>
      <c r="BH1034" s="9"/>
      <c r="BI1034" s="9"/>
    </row>
    <row r="1035" spans="1:61" ht="21" customHeight="1" x14ac:dyDescent="0.25">
      <c r="A1035" s="4"/>
      <c r="B1035" s="4"/>
      <c r="C1035" s="14"/>
      <c r="D1035" s="29"/>
      <c r="F1035" s="5"/>
      <c r="G1035" s="98"/>
      <c r="H1035" s="5"/>
      <c r="I1035" s="5"/>
      <c r="J1035" s="5"/>
      <c r="L1035" s="19"/>
      <c r="Q1035" s="96"/>
      <c r="AD1035" s="6"/>
      <c r="AE1035" s="7"/>
      <c r="AF1035" s="6"/>
      <c r="AG1035" s="6"/>
      <c r="AH1035" s="6"/>
      <c r="AI1035" s="6"/>
      <c r="AJ1035" s="6"/>
      <c r="AK1035" s="6"/>
      <c r="AL1035" s="6"/>
      <c r="AM1035" s="25"/>
      <c r="AN1035" s="25"/>
      <c r="AO1035" s="25"/>
      <c r="AP1035" s="25"/>
      <c r="AQ1035" s="25"/>
      <c r="AR1035" s="25"/>
      <c r="AS1035" s="25"/>
      <c r="BC1035" s="9"/>
      <c r="BD1035" s="9"/>
      <c r="BE1035" s="9"/>
      <c r="BF1035" s="9"/>
      <c r="BG1035" s="9"/>
      <c r="BH1035" s="9"/>
      <c r="BI1035" s="9"/>
    </row>
    <row r="1036" spans="1:61" ht="21" customHeight="1" x14ac:dyDescent="0.25">
      <c r="A1036" s="4"/>
      <c r="B1036" s="4"/>
      <c r="C1036" s="14"/>
      <c r="D1036" s="29"/>
      <c r="F1036" s="5"/>
      <c r="G1036" s="98"/>
      <c r="H1036" s="5"/>
      <c r="I1036" s="5"/>
      <c r="J1036" s="5"/>
      <c r="L1036" s="19"/>
      <c r="Q1036" s="96"/>
      <c r="AD1036" s="6"/>
      <c r="AE1036" s="7"/>
      <c r="AF1036" s="6"/>
      <c r="AG1036" s="6"/>
      <c r="AH1036" s="6"/>
      <c r="AI1036" s="6"/>
      <c r="AJ1036" s="6"/>
      <c r="AK1036" s="6"/>
      <c r="AL1036" s="6"/>
      <c r="AM1036" s="25"/>
      <c r="AN1036" s="25"/>
      <c r="AO1036" s="25"/>
      <c r="AP1036" s="25"/>
      <c r="AQ1036" s="25"/>
      <c r="AR1036" s="25"/>
      <c r="AS1036" s="25"/>
      <c r="BC1036" s="9"/>
      <c r="BD1036" s="9"/>
      <c r="BE1036" s="9"/>
      <c r="BF1036" s="9"/>
      <c r="BG1036" s="9"/>
      <c r="BH1036" s="9"/>
      <c r="BI1036" s="9"/>
    </row>
    <row r="1037" spans="1:61" ht="21" customHeight="1" x14ac:dyDescent="0.25">
      <c r="A1037" s="4"/>
      <c r="B1037" s="4"/>
      <c r="C1037" s="14"/>
      <c r="D1037" s="29"/>
      <c r="F1037" s="5"/>
      <c r="G1037" s="98"/>
      <c r="H1037" s="5"/>
      <c r="I1037" s="5"/>
      <c r="J1037" s="5"/>
      <c r="L1037" s="19"/>
      <c r="Q1037" s="96"/>
      <c r="AD1037" s="6"/>
      <c r="AE1037" s="7"/>
      <c r="AF1037" s="6"/>
      <c r="AG1037" s="6"/>
      <c r="AH1037" s="6"/>
      <c r="AI1037" s="6"/>
      <c r="AJ1037" s="6"/>
      <c r="AK1037" s="6"/>
      <c r="AL1037" s="6"/>
      <c r="AM1037" s="25"/>
      <c r="AN1037" s="25"/>
      <c r="AO1037" s="25"/>
      <c r="AP1037" s="25"/>
      <c r="AQ1037" s="25"/>
      <c r="AR1037" s="25"/>
      <c r="AS1037" s="25"/>
      <c r="BC1037" s="9"/>
      <c r="BD1037" s="9"/>
      <c r="BE1037" s="9"/>
      <c r="BF1037" s="9"/>
      <c r="BG1037" s="9"/>
      <c r="BH1037" s="9"/>
      <c r="BI1037" s="9"/>
    </row>
    <row r="1038" spans="1:61" ht="21" customHeight="1" x14ac:dyDescent="0.25">
      <c r="A1038" s="4"/>
      <c r="B1038" s="4"/>
      <c r="C1038" s="14"/>
      <c r="D1038" s="29"/>
      <c r="F1038" s="5"/>
      <c r="G1038" s="98"/>
      <c r="H1038" s="5"/>
      <c r="I1038" s="5"/>
      <c r="J1038" s="5"/>
      <c r="L1038" s="19"/>
      <c r="Q1038" s="96"/>
      <c r="AD1038" s="6"/>
      <c r="AE1038" s="7"/>
      <c r="AF1038" s="6"/>
      <c r="AG1038" s="6"/>
      <c r="AH1038" s="6"/>
      <c r="AI1038" s="6"/>
      <c r="AJ1038" s="6"/>
      <c r="AK1038" s="6"/>
      <c r="AL1038" s="6"/>
      <c r="AM1038" s="25"/>
      <c r="AN1038" s="25"/>
      <c r="AO1038" s="25"/>
      <c r="AP1038" s="25"/>
      <c r="AQ1038" s="25"/>
      <c r="AR1038" s="25"/>
      <c r="AS1038" s="25"/>
      <c r="BC1038" s="9"/>
      <c r="BD1038" s="9"/>
      <c r="BE1038" s="9"/>
      <c r="BF1038" s="9"/>
      <c r="BG1038" s="9"/>
      <c r="BH1038" s="9"/>
      <c r="BI1038" s="9"/>
    </row>
    <row r="1039" spans="1:61" ht="21" customHeight="1" x14ac:dyDescent="0.25">
      <c r="A1039" s="4"/>
      <c r="B1039" s="4"/>
      <c r="C1039" s="14"/>
      <c r="D1039" s="29"/>
      <c r="F1039" s="5"/>
      <c r="G1039" s="98"/>
      <c r="H1039" s="5"/>
      <c r="I1039" s="5"/>
      <c r="J1039" s="5"/>
      <c r="L1039" s="19"/>
      <c r="Q1039" s="96"/>
      <c r="AD1039" s="6"/>
      <c r="AE1039" s="7"/>
      <c r="AF1039" s="6"/>
      <c r="AG1039" s="6"/>
      <c r="AH1039" s="6"/>
      <c r="AI1039" s="6"/>
      <c r="AJ1039" s="6"/>
      <c r="AK1039" s="6"/>
      <c r="AL1039" s="6"/>
      <c r="AM1039" s="25"/>
      <c r="AN1039" s="25"/>
      <c r="AO1039" s="25"/>
      <c r="AP1039" s="25"/>
      <c r="AQ1039" s="25"/>
      <c r="AR1039" s="25"/>
      <c r="AS1039" s="25"/>
      <c r="BC1039" s="9"/>
      <c r="BD1039" s="9"/>
      <c r="BE1039" s="9"/>
      <c r="BF1039" s="9"/>
      <c r="BG1039" s="9"/>
      <c r="BH1039" s="9"/>
      <c r="BI1039" s="9"/>
    </row>
    <row r="1040" spans="1:61" ht="21" customHeight="1" x14ac:dyDescent="0.25">
      <c r="A1040" s="4"/>
      <c r="B1040" s="4"/>
      <c r="C1040" s="14"/>
      <c r="D1040" s="29"/>
      <c r="F1040" s="5"/>
      <c r="G1040" s="98"/>
      <c r="H1040" s="5"/>
      <c r="I1040" s="5"/>
      <c r="J1040" s="5"/>
      <c r="L1040" s="19"/>
      <c r="Q1040" s="96"/>
      <c r="AD1040" s="6"/>
      <c r="AE1040" s="7"/>
      <c r="AF1040" s="6"/>
      <c r="AG1040" s="6"/>
      <c r="AH1040" s="6"/>
      <c r="AI1040" s="6"/>
      <c r="AJ1040" s="6"/>
      <c r="AK1040" s="6"/>
      <c r="AL1040" s="6"/>
      <c r="AM1040" s="25"/>
      <c r="AN1040" s="25"/>
      <c r="AO1040" s="25"/>
      <c r="AP1040" s="25"/>
      <c r="AQ1040" s="25"/>
      <c r="AR1040" s="25"/>
      <c r="AS1040" s="25"/>
      <c r="BC1040" s="9"/>
      <c r="BD1040" s="9"/>
      <c r="BE1040" s="9"/>
      <c r="BF1040" s="9"/>
      <c r="BG1040" s="9"/>
      <c r="BH1040" s="9"/>
      <c r="BI1040" s="9"/>
    </row>
    <row r="1041" spans="1:61" ht="21" customHeight="1" x14ac:dyDescent="0.25">
      <c r="A1041" s="4"/>
      <c r="B1041" s="4"/>
      <c r="C1041" s="14"/>
      <c r="D1041" s="29"/>
      <c r="F1041" s="5"/>
      <c r="G1041" s="98"/>
      <c r="H1041" s="5"/>
      <c r="I1041" s="5"/>
      <c r="J1041" s="5"/>
      <c r="L1041" s="19"/>
      <c r="Q1041" s="96"/>
      <c r="AD1041" s="6"/>
      <c r="AE1041" s="7"/>
      <c r="AF1041" s="6"/>
      <c r="AG1041" s="6"/>
      <c r="AH1041" s="6"/>
      <c r="AI1041" s="6"/>
      <c r="AJ1041" s="6"/>
      <c r="AK1041" s="6"/>
      <c r="AL1041" s="6"/>
      <c r="AM1041" s="25"/>
      <c r="AN1041" s="25"/>
      <c r="AO1041" s="25"/>
      <c r="AP1041" s="25"/>
      <c r="AQ1041" s="25"/>
      <c r="AR1041" s="25"/>
      <c r="AS1041" s="25"/>
      <c r="BC1041" s="9"/>
      <c r="BD1041" s="9"/>
      <c r="BE1041" s="9"/>
      <c r="BF1041" s="9"/>
      <c r="BG1041" s="9"/>
      <c r="BH1041" s="9"/>
      <c r="BI1041" s="9"/>
    </row>
    <row r="1042" spans="1:61" ht="21" customHeight="1" x14ac:dyDescent="0.25">
      <c r="A1042" s="4"/>
      <c r="B1042" s="4"/>
      <c r="C1042" s="14"/>
      <c r="D1042" s="29"/>
      <c r="F1042" s="5"/>
      <c r="G1042" s="98"/>
      <c r="H1042" s="5"/>
      <c r="I1042" s="5"/>
      <c r="J1042" s="5"/>
      <c r="L1042" s="19"/>
      <c r="Q1042" s="96"/>
      <c r="AD1042" s="6"/>
      <c r="AE1042" s="7"/>
      <c r="AF1042" s="6"/>
      <c r="AG1042" s="6"/>
      <c r="AH1042" s="6"/>
      <c r="AI1042" s="6"/>
      <c r="AJ1042" s="6"/>
      <c r="AK1042" s="6"/>
      <c r="AL1042" s="6"/>
      <c r="AM1042" s="25"/>
      <c r="AN1042" s="25"/>
      <c r="AO1042" s="25"/>
      <c r="AP1042" s="25"/>
      <c r="AQ1042" s="25"/>
      <c r="AR1042" s="25"/>
      <c r="AS1042" s="25"/>
      <c r="BC1042" s="9"/>
      <c r="BD1042" s="9"/>
      <c r="BE1042" s="9"/>
      <c r="BF1042" s="9"/>
      <c r="BG1042" s="9"/>
      <c r="BH1042" s="9"/>
      <c r="BI1042" s="9"/>
    </row>
    <row r="1043" spans="1:61" ht="21" customHeight="1" x14ac:dyDescent="0.25">
      <c r="A1043" s="4"/>
      <c r="B1043" s="4"/>
      <c r="C1043" s="14"/>
      <c r="D1043" s="29"/>
      <c r="F1043" s="5"/>
      <c r="G1043" s="98"/>
      <c r="H1043" s="5"/>
      <c r="I1043" s="5"/>
      <c r="J1043" s="5"/>
      <c r="L1043" s="19"/>
      <c r="Q1043" s="96"/>
      <c r="AD1043" s="6"/>
      <c r="AE1043" s="7"/>
      <c r="AF1043" s="6"/>
      <c r="AG1043" s="6"/>
      <c r="AH1043" s="6"/>
      <c r="AI1043" s="6"/>
      <c r="AJ1043" s="6"/>
      <c r="AK1043" s="6"/>
      <c r="AL1043" s="6"/>
      <c r="AM1043" s="25"/>
      <c r="AN1043" s="25"/>
      <c r="AO1043" s="25"/>
      <c r="AP1043" s="25"/>
      <c r="AQ1043" s="25"/>
      <c r="AR1043" s="25"/>
      <c r="AS1043" s="25"/>
      <c r="BC1043" s="9"/>
      <c r="BD1043" s="9"/>
      <c r="BE1043" s="9"/>
      <c r="BF1043" s="9"/>
      <c r="BG1043" s="9"/>
      <c r="BH1043" s="9"/>
      <c r="BI1043" s="9"/>
    </row>
    <row r="1044" spans="1:61" ht="21" customHeight="1" x14ac:dyDescent="0.25">
      <c r="A1044" s="4"/>
      <c r="B1044" s="4"/>
      <c r="C1044" s="14"/>
      <c r="D1044" s="29"/>
      <c r="F1044" s="5"/>
      <c r="G1044" s="98"/>
      <c r="H1044" s="5"/>
      <c r="I1044" s="5"/>
      <c r="J1044" s="5"/>
      <c r="L1044" s="19"/>
      <c r="Q1044" s="96"/>
      <c r="AD1044" s="6"/>
      <c r="AE1044" s="7"/>
      <c r="AF1044" s="6"/>
      <c r="AG1044" s="6"/>
      <c r="AH1044" s="6"/>
      <c r="AI1044" s="6"/>
      <c r="AJ1044" s="6"/>
      <c r="AK1044" s="6"/>
      <c r="AL1044" s="6"/>
      <c r="AM1044" s="25"/>
      <c r="AN1044" s="25"/>
      <c r="AO1044" s="25"/>
      <c r="AP1044" s="25"/>
      <c r="AQ1044" s="25"/>
      <c r="AR1044" s="25"/>
      <c r="AS1044" s="25"/>
      <c r="BC1044" s="9"/>
      <c r="BD1044" s="9"/>
      <c r="BE1044" s="9"/>
      <c r="BF1044" s="9"/>
      <c r="BG1044" s="9"/>
      <c r="BH1044" s="9"/>
      <c r="BI1044" s="9"/>
    </row>
    <row r="1045" spans="1:61" ht="21" customHeight="1" x14ac:dyDescent="0.25">
      <c r="A1045" s="4"/>
      <c r="B1045" s="4"/>
      <c r="C1045" s="14"/>
      <c r="D1045" s="29"/>
      <c r="F1045" s="5"/>
      <c r="G1045" s="98"/>
      <c r="H1045" s="5"/>
      <c r="I1045" s="5"/>
      <c r="J1045" s="5"/>
      <c r="L1045" s="19"/>
      <c r="Q1045" s="96"/>
      <c r="AD1045" s="6"/>
      <c r="AE1045" s="7"/>
      <c r="AF1045" s="6"/>
      <c r="AG1045" s="6"/>
      <c r="AH1045" s="6"/>
      <c r="AI1045" s="6"/>
      <c r="AJ1045" s="6"/>
      <c r="AK1045" s="6"/>
      <c r="AL1045" s="6"/>
      <c r="AM1045" s="25"/>
      <c r="AN1045" s="25"/>
      <c r="AO1045" s="25"/>
      <c r="AP1045" s="25"/>
      <c r="AQ1045" s="25"/>
      <c r="AR1045" s="25"/>
      <c r="AS1045" s="25"/>
      <c r="BC1045" s="9"/>
      <c r="BD1045" s="9"/>
      <c r="BE1045" s="9"/>
      <c r="BF1045" s="9"/>
      <c r="BG1045" s="9"/>
      <c r="BH1045" s="9"/>
      <c r="BI1045" s="9"/>
    </row>
    <row r="1046" spans="1:61" ht="21" customHeight="1" x14ac:dyDescent="0.25">
      <c r="A1046" s="4"/>
      <c r="B1046" s="4"/>
      <c r="C1046" s="14"/>
      <c r="D1046" s="29"/>
      <c r="F1046" s="5"/>
      <c r="G1046" s="98"/>
      <c r="H1046" s="5"/>
      <c r="I1046" s="5"/>
      <c r="J1046" s="5"/>
      <c r="L1046" s="19"/>
      <c r="Q1046" s="96"/>
      <c r="AD1046" s="6"/>
      <c r="AE1046" s="7"/>
      <c r="AF1046" s="6"/>
      <c r="AG1046" s="6"/>
      <c r="AH1046" s="6"/>
      <c r="AI1046" s="6"/>
      <c r="AJ1046" s="6"/>
      <c r="AK1046" s="6"/>
      <c r="AL1046" s="6"/>
      <c r="AM1046" s="25"/>
      <c r="AN1046" s="25"/>
      <c r="AO1046" s="25"/>
      <c r="AP1046" s="25"/>
      <c r="AQ1046" s="25"/>
      <c r="AR1046" s="25"/>
      <c r="AS1046" s="25"/>
      <c r="BC1046" s="9"/>
      <c r="BD1046" s="9"/>
      <c r="BE1046" s="9"/>
      <c r="BF1046" s="9"/>
      <c r="BG1046" s="9"/>
      <c r="BH1046" s="9"/>
      <c r="BI1046" s="9"/>
    </row>
    <row r="1047" spans="1:61" ht="21" customHeight="1" x14ac:dyDescent="0.25">
      <c r="A1047" s="4"/>
      <c r="B1047" s="4"/>
      <c r="C1047" s="14"/>
      <c r="D1047" s="29"/>
      <c r="F1047" s="5"/>
      <c r="G1047" s="98"/>
      <c r="H1047" s="5"/>
      <c r="I1047" s="5"/>
      <c r="J1047" s="5"/>
      <c r="L1047" s="19"/>
      <c r="Q1047" s="96"/>
      <c r="AD1047" s="6"/>
      <c r="AE1047" s="7"/>
      <c r="AF1047" s="6"/>
      <c r="AG1047" s="6"/>
      <c r="AH1047" s="6"/>
      <c r="AI1047" s="6"/>
      <c r="AJ1047" s="6"/>
      <c r="AK1047" s="6"/>
      <c r="AL1047" s="6"/>
      <c r="AM1047" s="25"/>
      <c r="AN1047" s="25"/>
      <c r="AO1047" s="25"/>
      <c r="AP1047" s="25"/>
      <c r="AQ1047" s="25"/>
      <c r="AR1047" s="25"/>
      <c r="AS1047" s="25"/>
      <c r="BC1047" s="9"/>
      <c r="BD1047" s="9"/>
      <c r="BE1047" s="9"/>
      <c r="BF1047" s="9"/>
      <c r="BG1047" s="9"/>
      <c r="BH1047" s="9"/>
      <c r="BI1047" s="9"/>
    </row>
    <row r="1048" spans="1:61" ht="21" customHeight="1" x14ac:dyDescent="0.25">
      <c r="A1048" s="4"/>
      <c r="B1048" s="4"/>
      <c r="C1048" s="14"/>
      <c r="D1048" s="29"/>
      <c r="F1048" s="5"/>
      <c r="G1048" s="98"/>
      <c r="H1048" s="5"/>
      <c r="I1048" s="5"/>
      <c r="J1048" s="5"/>
      <c r="L1048" s="19"/>
      <c r="Q1048" s="96"/>
      <c r="AD1048" s="6"/>
      <c r="AE1048" s="7"/>
      <c r="AF1048" s="6"/>
      <c r="AG1048" s="6"/>
      <c r="AH1048" s="6"/>
      <c r="AI1048" s="6"/>
      <c r="AJ1048" s="6"/>
      <c r="AK1048" s="6"/>
      <c r="AL1048" s="6"/>
      <c r="AM1048" s="25"/>
      <c r="AN1048" s="25"/>
      <c r="AO1048" s="25"/>
      <c r="AP1048" s="25"/>
      <c r="AQ1048" s="25"/>
      <c r="AR1048" s="25"/>
      <c r="AS1048" s="25"/>
      <c r="BC1048" s="9"/>
      <c r="BD1048" s="9"/>
      <c r="BE1048" s="9"/>
      <c r="BF1048" s="9"/>
      <c r="BG1048" s="9"/>
      <c r="BH1048" s="9"/>
      <c r="BI1048" s="9"/>
    </row>
    <row r="1049" spans="1:61" ht="21" customHeight="1" x14ac:dyDescent="0.25">
      <c r="A1049" s="4"/>
      <c r="B1049" s="4"/>
      <c r="C1049" s="14"/>
      <c r="D1049" s="29"/>
      <c r="F1049" s="5"/>
      <c r="G1049" s="98"/>
      <c r="H1049" s="5"/>
      <c r="I1049" s="5"/>
      <c r="J1049" s="5"/>
      <c r="L1049" s="19"/>
      <c r="Q1049" s="96"/>
      <c r="AD1049" s="6"/>
      <c r="AE1049" s="7"/>
      <c r="AF1049" s="6"/>
      <c r="AG1049" s="6"/>
      <c r="AH1049" s="6"/>
      <c r="AI1049" s="6"/>
      <c r="AJ1049" s="6"/>
      <c r="AK1049" s="6"/>
      <c r="AL1049" s="6"/>
      <c r="AM1049" s="25"/>
      <c r="AN1049" s="25"/>
      <c r="AO1049" s="25"/>
      <c r="AP1049" s="25"/>
      <c r="AQ1049" s="25"/>
      <c r="AR1049" s="25"/>
      <c r="AS1049" s="25"/>
      <c r="BC1049" s="9"/>
      <c r="BD1049" s="9"/>
      <c r="BE1049" s="9"/>
      <c r="BF1049" s="9"/>
      <c r="BG1049" s="9"/>
      <c r="BH1049" s="9"/>
      <c r="BI1049" s="9"/>
    </row>
    <row r="1050" spans="1:61" ht="21" customHeight="1" x14ac:dyDescent="0.25">
      <c r="A1050" s="4"/>
      <c r="B1050" s="4"/>
      <c r="C1050" s="14"/>
      <c r="D1050" s="29"/>
      <c r="F1050" s="5"/>
      <c r="G1050" s="98"/>
      <c r="H1050" s="5"/>
      <c r="I1050" s="5"/>
      <c r="J1050" s="5"/>
      <c r="L1050" s="19"/>
      <c r="Q1050" s="96"/>
      <c r="AD1050" s="6"/>
      <c r="AE1050" s="7"/>
      <c r="AF1050" s="6"/>
      <c r="AG1050" s="6"/>
      <c r="AH1050" s="6"/>
      <c r="AI1050" s="6"/>
      <c r="AJ1050" s="6"/>
      <c r="AK1050" s="6"/>
      <c r="AL1050" s="6"/>
      <c r="AM1050" s="25"/>
      <c r="AN1050" s="25"/>
      <c r="AO1050" s="25"/>
      <c r="AP1050" s="25"/>
      <c r="AQ1050" s="25"/>
      <c r="AR1050" s="25"/>
      <c r="AS1050" s="25"/>
      <c r="BC1050" s="9"/>
      <c r="BD1050" s="9"/>
      <c r="BE1050" s="9"/>
      <c r="BF1050" s="9"/>
      <c r="BG1050" s="9"/>
      <c r="BH1050" s="9"/>
      <c r="BI1050" s="9"/>
    </row>
    <row r="1051" spans="1:61" ht="21" customHeight="1" x14ac:dyDescent="0.25">
      <c r="A1051" s="4"/>
      <c r="B1051" s="4"/>
      <c r="C1051" s="14"/>
      <c r="D1051" s="29"/>
      <c r="F1051" s="5"/>
      <c r="G1051" s="98"/>
      <c r="H1051" s="5"/>
      <c r="I1051" s="5"/>
      <c r="J1051" s="5"/>
      <c r="L1051" s="19"/>
      <c r="Q1051" s="96"/>
      <c r="AD1051" s="6"/>
      <c r="AE1051" s="7"/>
      <c r="AF1051" s="6"/>
      <c r="AG1051" s="6"/>
      <c r="AH1051" s="6"/>
      <c r="AI1051" s="6"/>
      <c r="AJ1051" s="6"/>
      <c r="AK1051" s="6"/>
      <c r="AL1051" s="6"/>
      <c r="AM1051" s="25"/>
      <c r="AN1051" s="25"/>
      <c r="AO1051" s="25"/>
      <c r="AP1051" s="25"/>
      <c r="AQ1051" s="25"/>
      <c r="AR1051" s="25"/>
      <c r="AS1051" s="25"/>
      <c r="BC1051" s="9"/>
      <c r="BD1051" s="9"/>
      <c r="BE1051" s="9"/>
      <c r="BF1051" s="9"/>
      <c r="BG1051" s="9"/>
      <c r="BH1051" s="9"/>
      <c r="BI1051" s="9"/>
    </row>
    <row r="1052" spans="1:61" ht="21" customHeight="1" x14ac:dyDescent="0.25">
      <c r="A1052" s="4"/>
      <c r="B1052" s="4"/>
      <c r="C1052" s="14"/>
      <c r="D1052" s="29"/>
      <c r="F1052" s="5"/>
      <c r="G1052" s="98"/>
      <c r="H1052" s="5"/>
      <c r="I1052" s="5"/>
      <c r="J1052" s="5"/>
      <c r="L1052" s="19"/>
      <c r="Q1052" s="96"/>
      <c r="AD1052" s="6"/>
      <c r="AE1052" s="7"/>
      <c r="AF1052" s="6"/>
      <c r="AG1052" s="6"/>
      <c r="AH1052" s="6"/>
      <c r="AI1052" s="6"/>
      <c r="AJ1052" s="6"/>
      <c r="AK1052" s="6"/>
      <c r="AL1052" s="6"/>
      <c r="AM1052" s="25"/>
      <c r="AN1052" s="25"/>
      <c r="AO1052" s="25"/>
      <c r="AP1052" s="25"/>
      <c r="AQ1052" s="25"/>
      <c r="AR1052" s="25"/>
      <c r="AS1052" s="25"/>
      <c r="BC1052" s="9"/>
      <c r="BD1052" s="9"/>
      <c r="BE1052" s="9"/>
      <c r="BF1052" s="9"/>
      <c r="BG1052" s="9"/>
      <c r="BH1052" s="9"/>
      <c r="BI1052" s="9"/>
    </row>
    <row r="1053" spans="1:61" ht="21" customHeight="1" x14ac:dyDescent="0.25">
      <c r="A1053" s="4"/>
      <c r="B1053" s="4"/>
      <c r="C1053" s="14"/>
      <c r="D1053" s="29"/>
      <c r="F1053" s="5"/>
      <c r="G1053" s="98"/>
      <c r="H1053" s="5"/>
      <c r="I1053" s="5"/>
      <c r="J1053" s="5"/>
      <c r="L1053" s="19"/>
      <c r="Q1053" s="96"/>
      <c r="AD1053" s="6"/>
      <c r="AE1053" s="7"/>
      <c r="AF1053" s="6"/>
      <c r="AG1053" s="6"/>
      <c r="AH1053" s="6"/>
      <c r="AI1053" s="6"/>
      <c r="AJ1053" s="6"/>
      <c r="AK1053" s="6"/>
      <c r="AL1053" s="6"/>
      <c r="AM1053" s="25"/>
      <c r="AN1053" s="25"/>
      <c r="AO1053" s="25"/>
      <c r="AP1053" s="25"/>
      <c r="AQ1053" s="25"/>
      <c r="AR1053" s="25"/>
      <c r="AS1053" s="25"/>
      <c r="BC1053" s="9"/>
      <c r="BD1053" s="9"/>
      <c r="BE1053" s="9"/>
      <c r="BF1053" s="9"/>
      <c r="BG1053" s="9"/>
      <c r="BH1053" s="9"/>
      <c r="BI1053" s="9"/>
    </row>
    <row r="1054" spans="1:61" ht="21" customHeight="1" x14ac:dyDescent="0.25">
      <c r="A1054" s="4"/>
      <c r="B1054" s="4"/>
      <c r="C1054" s="14"/>
      <c r="D1054" s="29"/>
      <c r="F1054" s="5"/>
      <c r="G1054" s="98"/>
      <c r="H1054" s="5"/>
      <c r="I1054" s="5"/>
      <c r="J1054" s="5"/>
      <c r="L1054" s="19"/>
      <c r="Q1054" s="96"/>
      <c r="AD1054" s="6"/>
      <c r="AE1054" s="7"/>
      <c r="AF1054" s="6"/>
      <c r="AG1054" s="6"/>
      <c r="AH1054" s="6"/>
      <c r="AI1054" s="6"/>
      <c r="AJ1054" s="6"/>
      <c r="AK1054" s="6"/>
      <c r="AL1054" s="6"/>
      <c r="AM1054" s="25"/>
      <c r="AN1054" s="25"/>
      <c r="AO1054" s="25"/>
      <c r="AP1054" s="25"/>
      <c r="AQ1054" s="25"/>
      <c r="AR1054" s="25"/>
      <c r="AS1054" s="25"/>
      <c r="BC1054" s="9"/>
      <c r="BD1054" s="9"/>
      <c r="BE1054" s="9"/>
      <c r="BF1054" s="9"/>
      <c r="BG1054" s="9"/>
      <c r="BH1054" s="9"/>
      <c r="BI1054" s="9"/>
    </row>
    <row r="1055" spans="1:61" ht="21" customHeight="1" x14ac:dyDescent="0.25">
      <c r="A1055" s="4"/>
      <c r="B1055" s="4"/>
      <c r="C1055" s="14"/>
      <c r="D1055" s="29"/>
      <c r="F1055" s="5"/>
      <c r="G1055" s="98"/>
      <c r="H1055" s="5"/>
      <c r="I1055" s="5"/>
      <c r="J1055" s="5"/>
      <c r="L1055" s="19"/>
      <c r="Q1055" s="96"/>
      <c r="AD1055" s="6"/>
      <c r="AE1055" s="7"/>
      <c r="AF1055" s="6"/>
      <c r="AG1055" s="6"/>
      <c r="AH1055" s="6"/>
      <c r="AI1055" s="6"/>
      <c r="AJ1055" s="6"/>
      <c r="AK1055" s="6"/>
      <c r="AL1055" s="6"/>
      <c r="AM1055" s="25"/>
      <c r="AN1055" s="25"/>
      <c r="AO1055" s="25"/>
      <c r="AP1055" s="25"/>
      <c r="AQ1055" s="25"/>
      <c r="AR1055" s="25"/>
      <c r="AS1055" s="25"/>
      <c r="BC1055" s="9"/>
      <c r="BD1055" s="9"/>
      <c r="BE1055" s="9"/>
      <c r="BF1055" s="9"/>
      <c r="BG1055" s="9"/>
      <c r="BH1055" s="9"/>
      <c r="BI1055" s="9"/>
    </row>
    <row r="1056" spans="1:61" ht="21" customHeight="1" x14ac:dyDescent="0.25">
      <c r="A1056" s="4"/>
      <c r="B1056" s="4"/>
      <c r="C1056" s="14"/>
      <c r="D1056" s="29"/>
      <c r="F1056" s="5"/>
      <c r="G1056" s="98"/>
      <c r="H1056" s="5"/>
      <c r="I1056" s="5"/>
      <c r="J1056" s="5"/>
      <c r="L1056" s="19"/>
      <c r="Q1056" s="96"/>
      <c r="AD1056" s="6"/>
      <c r="AE1056" s="7"/>
      <c r="AF1056" s="6"/>
      <c r="AG1056" s="6"/>
      <c r="AH1056" s="6"/>
      <c r="AI1056" s="6"/>
      <c r="AJ1056" s="6"/>
      <c r="AK1056" s="6"/>
      <c r="AL1056" s="6"/>
      <c r="AM1056" s="25"/>
      <c r="AN1056" s="25"/>
      <c r="AO1056" s="25"/>
      <c r="AP1056" s="25"/>
      <c r="AQ1056" s="25"/>
      <c r="AR1056" s="25"/>
      <c r="AS1056" s="25"/>
      <c r="BC1056" s="9"/>
      <c r="BD1056" s="9"/>
      <c r="BE1056" s="9"/>
      <c r="BF1056" s="9"/>
      <c r="BG1056" s="9"/>
      <c r="BH1056" s="9"/>
      <c r="BI1056" s="9"/>
    </row>
    <row r="1057" spans="1:61" ht="21" customHeight="1" x14ac:dyDescent="0.25">
      <c r="A1057" s="4"/>
      <c r="B1057" s="4"/>
      <c r="C1057" s="14"/>
      <c r="D1057" s="29"/>
      <c r="F1057" s="5"/>
      <c r="G1057" s="98"/>
      <c r="H1057" s="5"/>
      <c r="I1057" s="5"/>
      <c r="J1057" s="5"/>
      <c r="L1057" s="19"/>
      <c r="Q1057" s="96"/>
      <c r="AD1057" s="6"/>
      <c r="AE1057" s="7"/>
      <c r="AF1057" s="6"/>
      <c r="AG1057" s="6"/>
      <c r="AH1057" s="6"/>
      <c r="AI1057" s="6"/>
      <c r="AJ1057" s="6"/>
      <c r="AK1057" s="6"/>
      <c r="AL1057" s="6"/>
      <c r="AM1057" s="25"/>
      <c r="AN1057" s="25"/>
      <c r="AO1057" s="25"/>
      <c r="AP1057" s="25"/>
      <c r="AQ1057" s="25"/>
      <c r="AR1057" s="25"/>
      <c r="AS1057" s="25"/>
      <c r="BC1057" s="9"/>
      <c r="BD1057" s="9"/>
      <c r="BE1057" s="9"/>
      <c r="BF1057" s="9"/>
      <c r="BG1057" s="9"/>
      <c r="BH1057" s="9"/>
      <c r="BI1057" s="9"/>
    </row>
    <row r="1058" spans="1:61" ht="21" customHeight="1" x14ac:dyDescent="0.25">
      <c r="A1058" s="4"/>
      <c r="B1058" s="4"/>
      <c r="C1058" s="14"/>
      <c r="D1058" s="29"/>
      <c r="F1058" s="5"/>
      <c r="G1058" s="98"/>
      <c r="H1058" s="5"/>
      <c r="I1058" s="5"/>
      <c r="J1058" s="5"/>
      <c r="L1058" s="19"/>
      <c r="Q1058" s="96"/>
      <c r="AD1058" s="6"/>
      <c r="AE1058" s="7"/>
      <c r="AF1058" s="6"/>
      <c r="AG1058" s="6"/>
      <c r="AH1058" s="6"/>
      <c r="AI1058" s="6"/>
      <c r="AJ1058" s="6"/>
      <c r="AK1058" s="6"/>
      <c r="AL1058" s="6"/>
      <c r="AM1058" s="25"/>
      <c r="AN1058" s="25"/>
      <c r="AO1058" s="25"/>
      <c r="AP1058" s="25"/>
      <c r="AQ1058" s="25"/>
      <c r="AR1058" s="25"/>
      <c r="AS1058" s="25"/>
      <c r="BC1058" s="9"/>
      <c r="BD1058" s="9"/>
      <c r="BE1058" s="9"/>
      <c r="BF1058" s="9"/>
      <c r="BG1058" s="9"/>
      <c r="BH1058" s="9"/>
      <c r="BI1058" s="9"/>
    </row>
    <row r="1059" spans="1:61" ht="21" customHeight="1" x14ac:dyDescent="0.25">
      <c r="A1059" s="4"/>
      <c r="B1059" s="4"/>
      <c r="C1059" s="14"/>
      <c r="D1059" s="29"/>
      <c r="F1059" s="5"/>
      <c r="G1059" s="98"/>
      <c r="H1059" s="5"/>
      <c r="I1059" s="5"/>
      <c r="J1059" s="5"/>
      <c r="L1059" s="19"/>
      <c r="Q1059" s="96"/>
      <c r="AD1059" s="6"/>
      <c r="AE1059" s="7"/>
      <c r="AF1059" s="6"/>
      <c r="AG1059" s="6"/>
      <c r="AH1059" s="6"/>
      <c r="AI1059" s="6"/>
      <c r="AJ1059" s="6"/>
      <c r="AK1059" s="6"/>
      <c r="AL1059" s="6"/>
      <c r="AM1059" s="25"/>
      <c r="AN1059" s="25"/>
      <c r="AO1059" s="25"/>
      <c r="AP1059" s="25"/>
      <c r="AQ1059" s="25"/>
      <c r="AR1059" s="25"/>
      <c r="AS1059" s="25"/>
      <c r="BC1059" s="9"/>
      <c r="BD1059" s="9"/>
      <c r="BE1059" s="9"/>
      <c r="BF1059" s="9"/>
      <c r="BG1059" s="9"/>
      <c r="BH1059" s="9"/>
      <c r="BI1059" s="9"/>
    </row>
    <row r="1060" spans="1:61" ht="21" customHeight="1" x14ac:dyDescent="0.25">
      <c r="A1060" s="4"/>
      <c r="B1060" s="4"/>
      <c r="C1060" s="14"/>
      <c r="D1060" s="29"/>
      <c r="F1060" s="5"/>
      <c r="G1060" s="98"/>
      <c r="H1060" s="5"/>
      <c r="I1060" s="5"/>
      <c r="J1060" s="5"/>
      <c r="L1060" s="19"/>
      <c r="Q1060" s="96"/>
      <c r="AD1060" s="6"/>
      <c r="AE1060" s="7"/>
      <c r="AF1060" s="6"/>
      <c r="AG1060" s="6"/>
      <c r="AH1060" s="6"/>
      <c r="AI1060" s="6"/>
      <c r="AJ1060" s="6"/>
      <c r="AK1060" s="6"/>
      <c r="AL1060" s="6"/>
      <c r="AM1060" s="25"/>
      <c r="AN1060" s="25"/>
      <c r="AO1060" s="25"/>
      <c r="AP1060" s="25"/>
      <c r="AQ1060" s="25"/>
      <c r="AR1060" s="25"/>
      <c r="AS1060" s="25"/>
      <c r="BC1060" s="9"/>
      <c r="BD1060" s="9"/>
      <c r="BE1060" s="9"/>
      <c r="BF1060" s="9"/>
      <c r="BG1060" s="9"/>
      <c r="BH1060" s="9"/>
      <c r="BI1060" s="9"/>
    </row>
    <row r="1061" spans="1:61" ht="21" customHeight="1" x14ac:dyDescent="0.25">
      <c r="A1061" s="4"/>
      <c r="B1061" s="4"/>
      <c r="C1061" s="14"/>
      <c r="D1061" s="29"/>
      <c r="F1061" s="5"/>
      <c r="G1061" s="98"/>
      <c r="H1061" s="5"/>
      <c r="I1061" s="5"/>
      <c r="J1061" s="5"/>
      <c r="L1061" s="19"/>
      <c r="Q1061" s="96"/>
      <c r="AD1061" s="6"/>
      <c r="AE1061" s="7"/>
      <c r="AF1061" s="6"/>
      <c r="AG1061" s="6"/>
      <c r="AH1061" s="6"/>
      <c r="AI1061" s="6"/>
      <c r="AJ1061" s="6"/>
      <c r="AK1061" s="6"/>
      <c r="AL1061" s="6"/>
      <c r="AM1061" s="25"/>
      <c r="AN1061" s="25"/>
      <c r="AO1061" s="25"/>
      <c r="AP1061" s="25"/>
      <c r="AQ1061" s="25"/>
      <c r="AR1061" s="25"/>
      <c r="AS1061" s="25"/>
      <c r="BC1061" s="9"/>
      <c r="BD1061" s="9"/>
      <c r="BE1061" s="9"/>
      <c r="BF1061" s="9"/>
      <c r="BG1061" s="9"/>
      <c r="BH1061" s="9"/>
      <c r="BI1061" s="9"/>
    </row>
    <row r="1062" spans="1:61" ht="21" customHeight="1" x14ac:dyDescent="0.25">
      <c r="A1062" s="4"/>
      <c r="B1062" s="4"/>
      <c r="C1062" s="14"/>
      <c r="D1062" s="29"/>
      <c r="F1062" s="5"/>
      <c r="G1062" s="98"/>
      <c r="H1062" s="5"/>
      <c r="I1062" s="5"/>
      <c r="J1062" s="5"/>
      <c r="L1062" s="19"/>
      <c r="Q1062" s="96"/>
      <c r="AD1062" s="6"/>
      <c r="AE1062" s="7"/>
      <c r="AF1062" s="6"/>
      <c r="AG1062" s="6"/>
      <c r="AH1062" s="6"/>
      <c r="AI1062" s="6"/>
      <c r="AJ1062" s="6"/>
      <c r="AK1062" s="6"/>
      <c r="AL1062" s="6"/>
      <c r="AM1062" s="25"/>
      <c r="AN1062" s="25"/>
      <c r="AO1062" s="25"/>
      <c r="AP1062" s="25"/>
      <c r="AQ1062" s="25"/>
      <c r="AR1062" s="25"/>
      <c r="AS1062" s="25"/>
      <c r="BC1062" s="9"/>
      <c r="BD1062" s="9"/>
      <c r="BE1062" s="9"/>
      <c r="BF1062" s="9"/>
      <c r="BG1062" s="9"/>
      <c r="BH1062" s="9"/>
      <c r="BI1062" s="9"/>
    </row>
    <row r="1063" spans="1:61" ht="21" customHeight="1" x14ac:dyDescent="0.25">
      <c r="A1063" s="4"/>
      <c r="B1063" s="4"/>
      <c r="C1063" s="14"/>
      <c r="D1063" s="29"/>
      <c r="F1063" s="5"/>
      <c r="G1063" s="98"/>
      <c r="H1063" s="5"/>
      <c r="I1063" s="5"/>
      <c r="J1063" s="5"/>
      <c r="L1063" s="19"/>
      <c r="Q1063" s="96"/>
      <c r="AD1063" s="6"/>
      <c r="AE1063" s="7"/>
      <c r="AF1063" s="6"/>
      <c r="AG1063" s="6"/>
      <c r="AH1063" s="6"/>
      <c r="AI1063" s="6"/>
      <c r="AJ1063" s="6"/>
      <c r="AK1063" s="6"/>
      <c r="AL1063" s="6"/>
      <c r="AM1063" s="25"/>
      <c r="AN1063" s="25"/>
      <c r="AO1063" s="25"/>
      <c r="AP1063" s="25"/>
      <c r="AQ1063" s="25"/>
      <c r="AR1063" s="25"/>
      <c r="AS1063" s="25"/>
      <c r="BC1063" s="9"/>
      <c r="BD1063" s="9"/>
      <c r="BE1063" s="9"/>
      <c r="BF1063" s="9"/>
      <c r="BG1063" s="9"/>
      <c r="BH1063" s="9"/>
      <c r="BI1063" s="9"/>
    </row>
    <row r="1064" spans="1:61" ht="21" customHeight="1" x14ac:dyDescent="0.25">
      <c r="A1064" s="4"/>
      <c r="B1064" s="4"/>
      <c r="C1064" s="14"/>
      <c r="D1064" s="29"/>
      <c r="F1064" s="5"/>
      <c r="G1064" s="98"/>
      <c r="H1064" s="5"/>
      <c r="I1064" s="5"/>
      <c r="J1064" s="5"/>
      <c r="L1064" s="19"/>
      <c r="Q1064" s="96"/>
      <c r="AD1064" s="6"/>
      <c r="AE1064" s="7"/>
      <c r="AF1064" s="6"/>
      <c r="AG1064" s="6"/>
      <c r="AH1064" s="6"/>
      <c r="AI1064" s="6"/>
      <c r="AJ1064" s="6"/>
      <c r="AK1064" s="6"/>
      <c r="AL1064" s="6"/>
      <c r="AM1064" s="25"/>
      <c r="AN1064" s="25"/>
      <c r="AO1064" s="25"/>
      <c r="AP1064" s="25"/>
      <c r="AQ1064" s="25"/>
      <c r="AR1064" s="25"/>
      <c r="AS1064" s="25"/>
      <c r="BC1064" s="9"/>
      <c r="BD1064" s="9"/>
      <c r="BE1064" s="9"/>
      <c r="BF1064" s="9"/>
      <c r="BG1064" s="9"/>
      <c r="BH1064" s="9"/>
      <c r="BI1064" s="9"/>
    </row>
    <row r="1065" spans="1:61" ht="21" customHeight="1" x14ac:dyDescent="0.25">
      <c r="A1065" s="4"/>
      <c r="B1065" s="4"/>
      <c r="C1065" s="14"/>
      <c r="D1065" s="29"/>
      <c r="F1065" s="5"/>
      <c r="G1065" s="98"/>
      <c r="H1065" s="5"/>
      <c r="I1065" s="5"/>
      <c r="J1065" s="5"/>
      <c r="L1065" s="19"/>
      <c r="Q1065" s="96"/>
      <c r="AD1065" s="6"/>
      <c r="AE1065" s="7"/>
      <c r="AF1065" s="6"/>
      <c r="AG1065" s="6"/>
      <c r="AH1065" s="6"/>
      <c r="AI1065" s="6"/>
      <c r="AJ1065" s="6"/>
      <c r="AK1065" s="6"/>
      <c r="AL1065" s="6"/>
      <c r="AM1065" s="25"/>
      <c r="AN1065" s="25"/>
      <c r="AO1065" s="25"/>
      <c r="AP1065" s="25"/>
      <c r="AQ1065" s="25"/>
      <c r="AR1065" s="25"/>
      <c r="AS1065" s="25"/>
      <c r="BC1065" s="9"/>
      <c r="BD1065" s="9"/>
      <c r="BE1065" s="9"/>
      <c r="BF1065" s="9"/>
      <c r="BG1065" s="9"/>
      <c r="BH1065" s="9"/>
      <c r="BI1065" s="9"/>
    </row>
    <row r="1066" spans="1:61" ht="21" customHeight="1" x14ac:dyDescent="0.25">
      <c r="A1066" s="4"/>
      <c r="B1066" s="4"/>
      <c r="C1066" s="14"/>
      <c r="D1066" s="29"/>
      <c r="F1066" s="5"/>
      <c r="G1066" s="98"/>
      <c r="H1066" s="5"/>
      <c r="I1066" s="5"/>
      <c r="J1066" s="5"/>
      <c r="L1066" s="19"/>
      <c r="Q1066" s="96"/>
      <c r="AD1066" s="6"/>
      <c r="AE1066" s="7"/>
      <c r="AF1066" s="6"/>
      <c r="AG1066" s="6"/>
      <c r="AH1066" s="6"/>
      <c r="AI1066" s="6"/>
      <c r="AJ1066" s="6"/>
      <c r="AK1066" s="6"/>
      <c r="AL1066" s="6"/>
      <c r="AM1066" s="25"/>
      <c r="AN1066" s="25"/>
      <c r="AO1066" s="25"/>
      <c r="AP1066" s="25"/>
      <c r="AQ1066" s="25"/>
      <c r="AR1066" s="25"/>
      <c r="AS1066" s="25"/>
      <c r="BC1066" s="9"/>
      <c r="BD1066" s="9"/>
      <c r="BE1066" s="9"/>
      <c r="BF1066" s="9"/>
      <c r="BG1066" s="9"/>
      <c r="BH1066" s="9"/>
      <c r="BI1066" s="9"/>
    </row>
    <row r="1067" spans="1:61" ht="21" customHeight="1" x14ac:dyDescent="0.25">
      <c r="A1067" s="4"/>
      <c r="B1067" s="4"/>
      <c r="C1067" s="14"/>
      <c r="D1067" s="29"/>
      <c r="F1067" s="5"/>
      <c r="G1067" s="98"/>
      <c r="H1067" s="5"/>
      <c r="I1067" s="5"/>
      <c r="J1067" s="5"/>
      <c r="L1067" s="19"/>
      <c r="Q1067" s="96"/>
      <c r="AD1067" s="6"/>
      <c r="AE1067" s="7"/>
      <c r="AF1067" s="6"/>
      <c r="AG1067" s="6"/>
      <c r="AH1067" s="6"/>
      <c r="AI1067" s="6"/>
      <c r="AJ1067" s="6"/>
      <c r="AK1067" s="6"/>
      <c r="AL1067" s="6"/>
      <c r="AM1067" s="25"/>
      <c r="AN1067" s="25"/>
      <c r="AO1067" s="25"/>
      <c r="AP1067" s="25"/>
      <c r="AQ1067" s="25"/>
      <c r="AR1067" s="25"/>
      <c r="AS1067" s="25"/>
      <c r="BC1067" s="9"/>
      <c r="BD1067" s="9"/>
      <c r="BE1067" s="9"/>
      <c r="BF1067" s="9"/>
      <c r="BG1067" s="9"/>
      <c r="BH1067" s="9"/>
      <c r="BI1067" s="9"/>
    </row>
    <row r="1068" spans="1:61" ht="21" customHeight="1" x14ac:dyDescent="0.25">
      <c r="A1068" s="4"/>
      <c r="B1068" s="4"/>
      <c r="C1068" s="14"/>
      <c r="D1068" s="29"/>
      <c r="F1068" s="5"/>
      <c r="G1068" s="98"/>
      <c r="H1068" s="5"/>
      <c r="I1068" s="5"/>
      <c r="J1068" s="5"/>
      <c r="L1068" s="19"/>
      <c r="Q1068" s="96"/>
      <c r="AD1068" s="6"/>
      <c r="AE1068" s="7"/>
      <c r="AF1068" s="6"/>
      <c r="AG1068" s="6"/>
      <c r="AH1068" s="6"/>
      <c r="AI1068" s="6"/>
      <c r="AJ1068" s="6"/>
      <c r="AK1068" s="6"/>
      <c r="AL1068" s="6"/>
      <c r="AM1068" s="25"/>
      <c r="AN1068" s="25"/>
      <c r="AO1068" s="25"/>
      <c r="AP1068" s="25"/>
      <c r="AQ1068" s="25"/>
      <c r="AR1068" s="25"/>
      <c r="AS1068" s="25"/>
      <c r="BC1068" s="9"/>
      <c r="BD1068" s="9"/>
      <c r="BE1068" s="9"/>
      <c r="BF1068" s="9"/>
      <c r="BG1068" s="9"/>
      <c r="BH1068" s="9"/>
      <c r="BI1068" s="9"/>
    </row>
    <row r="1069" spans="1:61" ht="21" customHeight="1" x14ac:dyDescent="0.25">
      <c r="A1069" s="4"/>
      <c r="B1069" s="4"/>
      <c r="C1069" s="14"/>
      <c r="D1069" s="29"/>
      <c r="F1069" s="5"/>
      <c r="G1069" s="98"/>
      <c r="H1069" s="5"/>
      <c r="I1069" s="5"/>
      <c r="J1069" s="5"/>
      <c r="L1069" s="19"/>
      <c r="Q1069" s="96"/>
      <c r="AD1069" s="6"/>
      <c r="AE1069" s="7"/>
      <c r="AF1069" s="6"/>
      <c r="AG1069" s="6"/>
      <c r="AH1069" s="6"/>
      <c r="AI1069" s="6"/>
      <c r="AJ1069" s="6"/>
      <c r="AK1069" s="6"/>
      <c r="AL1069" s="6"/>
      <c r="AM1069" s="25"/>
      <c r="AN1069" s="25"/>
      <c r="AO1069" s="25"/>
      <c r="AP1069" s="25"/>
      <c r="AQ1069" s="25"/>
      <c r="AR1069" s="25"/>
      <c r="AS1069" s="25"/>
      <c r="BC1069" s="9"/>
      <c r="BD1069" s="9"/>
      <c r="BE1069" s="9"/>
      <c r="BF1069" s="9"/>
      <c r="BG1069" s="9"/>
      <c r="BH1069" s="9"/>
      <c r="BI1069" s="9"/>
    </row>
    <row r="1070" spans="1:61" ht="21" customHeight="1" x14ac:dyDescent="0.25">
      <c r="A1070" s="4"/>
      <c r="B1070" s="4"/>
      <c r="C1070" s="14"/>
      <c r="D1070" s="29"/>
      <c r="F1070" s="5"/>
      <c r="G1070" s="98"/>
      <c r="H1070" s="5"/>
      <c r="I1070" s="5"/>
      <c r="J1070" s="5"/>
      <c r="L1070" s="19"/>
      <c r="Q1070" s="96"/>
      <c r="AD1070" s="6"/>
      <c r="AE1070" s="7"/>
      <c r="AF1070" s="6"/>
      <c r="AG1070" s="6"/>
      <c r="AH1070" s="6"/>
      <c r="AI1070" s="6"/>
      <c r="AJ1070" s="6"/>
      <c r="AK1070" s="6"/>
      <c r="AL1070" s="6"/>
      <c r="AM1070" s="25"/>
      <c r="AN1070" s="25"/>
      <c r="AO1070" s="25"/>
      <c r="AP1070" s="25"/>
      <c r="AQ1070" s="25"/>
      <c r="AR1070" s="25"/>
      <c r="AS1070" s="25"/>
      <c r="BC1070" s="9"/>
      <c r="BD1070" s="9"/>
      <c r="BE1070" s="9"/>
      <c r="BF1070" s="9"/>
      <c r="BG1070" s="9"/>
      <c r="BH1070" s="9"/>
      <c r="BI1070" s="9"/>
    </row>
    <row r="1071" spans="1:61" ht="21" customHeight="1" x14ac:dyDescent="0.25">
      <c r="A1071" s="4"/>
      <c r="B1071" s="4"/>
      <c r="C1071" s="14"/>
      <c r="D1071" s="29"/>
      <c r="F1071" s="5"/>
      <c r="G1071" s="98"/>
      <c r="H1071" s="5"/>
      <c r="I1071" s="5"/>
      <c r="J1071" s="5"/>
      <c r="L1071" s="19"/>
      <c r="Q1071" s="96"/>
      <c r="AD1071" s="6"/>
      <c r="AE1071" s="7"/>
      <c r="AF1071" s="6"/>
      <c r="AG1071" s="6"/>
      <c r="AH1071" s="6"/>
      <c r="AI1071" s="6"/>
      <c r="AJ1071" s="6"/>
      <c r="AK1071" s="6"/>
      <c r="AL1071" s="6"/>
      <c r="AM1071" s="25"/>
      <c r="AN1071" s="25"/>
      <c r="AO1071" s="25"/>
      <c r="AP1071" s="25"/>
      <c r="AQ1071" s="25"/>
      <c r="AR1071" s="25"/>
      <c r="AS1071" s="25"/>
      <c r="BC1071" s="9"/>
      <c r="BD1071" s="9"/>
      <c r="BE1071" s="9"/>
      <c r="BF1071" s="9"/>
      <c r="BG1071" s="9"/>
      <c r="BH1071" s="9"/>
      <c r="BI1071" s="9"/>
    </row>
    <row r="1072" spans="1:61" ht="21" customHeight="1" x14ac:dyDescent="0.25">
      <c r="A1072" s="4"/>
      <c r="B1072" s="4"/>
      <c r="C1072" s="14"/>
      <c r="D1072" s="29"/>
      <c r="F1072" s="5"/>
      <c r="G1072" s="98"/>
      <c r="H1072" s="5"/>
      <c r="I1072" s="5"/>
      <c r="J1072" s="5"/>
      <c r="L1072" s="19"/>
      <c r="Q1072" s="96"/>
      <c r="AD1072" s="6"/>
      <c r="AE1072" s="7"/>
      <c r="AF1072" s="6"/>
      <c r="AG1072" s="6"/>
      <c r="AH1072" s="6"/>
      <c r="AI1072" s="6"/>
      <c r="AJ1072" s="6"/>
      <c r="AK1072" s="6"/>
      <c r="AL1072" s="6"/>
      <c r="AM1072" s="25"/>
      <c r="AN1072" s="25"/>
      <c r="AO1072" s="25"/>
      <c r="AP1072" s="25"/>
      <c r="AQ1072" s="25"/>
      <c r="AR1072" s="25"/>
      <c r="AS1072" s="25"/>
      <c r="BC1072" s="9"/>
      <c r="BD1072" s="9"/>
      <c r="BE1072" s="9"/>
      <c r="BF1072" s="9"/>
      <c r="BG1072" s="9"/>
      <c r="BH1072" s="9"/>
      <c r="BI1072" s="9"/>
    </row>
    <row r="1073" spans="1:61" ht="21" customHeight="1" x14ac:dyDescent="0.25">
      <c r="A1073" s="4"/>
      <c r="B1073" s="4"/>
      <c r="C1073" s="14"/>
      <c r="D1073" s="29"/>
      <c r="F1073" s="5"/>
      <c r="G1073" s="98"/>
      <c r="H1073" s="5"/>
      <c r="I1073" s="5"/>
      <c r="J1073" s="5"/>
      <c r="L1073" s="19"/>
      <c r="Q1073" s="96"/>
      <c r="AD1073" s="6"/>
      <c r="AE1073" s="7"/>
      <c r="AF1073" s="6"/>
      <c r="AG1073" s="6"/>
      <c r="AH1073" s="6"/>
      <c r="AI1073" s="6"/>
      <c r="AJ1073" s="6"/>
      <c r="AK1073" s="6"/>
      <c r="AL1073" s="6"/>
      <c r="AM1073" s="25"/>
      <c r="AN1073" s="25"/>
      <c r="AO1073" s="25"/>
      <c r="AP1073" s="25"/>
      <c r="AQ1073" s="25"/>
      <c r="AR1073" s="25"/>
      <c r="AS1073" s="25"/>
      <c r="BC1073" s="9"/>
      <c r="BD1073" s="9"/>
      <c r="BE1073" s="9"/>
      <c r="BF1073" s="9"/>
      <c r="BG1073" s="9"/>
      <c r="BH1073" s="9"/>
      <c r="BI1073" s="9"/>
    </row>
    <row r="1074" spans="1:61" ht="21" customHeight="1" x14ac:dyDescent="0.25">
      <c r="A1074" s="4"/>
      <c r="B1074" s="4"/>
      <c r="C1074" s="14"/>
      <c r="D1074" s="29"/>
      <c r="F1074" s="5"/>
      <c r="G1074" s="98"/>
      <c r="H1074" s="5"/>
      <c r="I1074" s="5"/>
      <c r="J1074" s="5"/>
      <c r="L1074" s="19"/>
      <c r="Q1074" s="96"/>
      <c r="AD1074" s="6"/>
      <c r="AE1074" s="7"/>
      <c r="AF1074" s="6"/>
      <c r="AG1074" s="6"/>
      <c r="AH1074" s="6"/>
      <c r="AI1074" s="6"/>
      <c r="AJ1074" s="6"/>
      <c r="AK1074" s="6"/>
      <c r="AL1074" s="6"/>
      <c r="AM1074" s="25"/>
      <c r="AN1074" s="25"/>
      <c r="AO1074" s="25"/>
      <c r="AP1074" s="25"/>
      <c r="AQ1074" s="25"/>
      <c r="AR1074" s="25"/>
      <c r="AS1074" s="25"/>
      <c r="BC1074" s="9"/>
      <c r="BD1074" s="9"/>
      <c r="BE1074" s="9"/>
      <c r="BF1074" s="9"/>
      <c r="BG1074" s="9"/>
      <c r="BH1074" s="9"/>
      <c r="BI1074" s="9"/>
    </row>
    <row r="1075" spans="1:61" ht="21" customHeight="1" x14ac:dyDescent="0.25">
      <c r="A1075" s="4"/>
      <c r="B1075" s="4"/>
      <c r="C1075" s="14"/>
      <c r="D1075" s="29"/>
      <c r="F1075" s="5"/>
      <c r="G1075" s="98"/>
      <c r="H1075" s="5"/>
      <c r="I1075" s="5"/>
      <c r="J1075" s="5"/>
      <c r="L1075" s="19"/>
      <c r="Q1075" s="96"/>
      <c r="AD1075" s="6"/>
      <c r="AE1075" s="7"/>
      <c r="AF1075" s="6"/>
      <c r="AG1075" s="6"/>
      <c r="AH1075" s="6"/>
      <c r="AI1075" s="6"/>
      <c r="AJ1075" s="6"/>
      <c r="AK1075" s="6"/>
      <c r="AL1075" s="6"/>
      <c r="AM1075" s="25"/>
      <c r="AN1075" s="25"/>
      <c r="AO1075" s="25"/>
      <c r="AP1075" s="25"/>
      <c r="AQ1075" s="25"/>
      <c r="AR1075" s="25"/>
      <c r="AS1075" s="25"/>
      <c r="BC1075" s="9"/>
      <c r="BD1075" s="9"/>
      <c r="BE1075" s="9"/>
      <c r="BF1075" s="9"/>
      <c r="BG1075" s="9"/>
      <c r="BH1075" s="9"/>
      <c r="BI1075" s="9"/>
    </row>
    <row r="1076" spans="1:61" ht="21" customHeight="1" x14ac:dyDescent="0.25">
      <c r="A1076" s="4"/>
      <c r="B1076" s="4"/>
      <c r="C1076" s="14"/>
      <c r="D1076" s="29"/>
      <c r="F1076" s="5"/>
      <c r="G1076" s="98"/>
      <c r="H1076" s="5"/>
      <c r="I1076" s="5"/>
      <c r="J1076" s="5"/>
      <c r="L1076" s="19"/>
      <c r="Q1076" s="96"/>
      <c r="AD1076" s="6"/>
      <c r="AE1076" s="7"/>
      <c r="AF1076" s="6"/>
      <c r="AG1076" s="6"/>
      <c r="AH1076" s="6"/>
      <c r="AI1076" s="6"/>
      <c r="AJ1076" s="6"/>
      <c r="AK1076" s="6"/>
      <c r="AL1076" s="6"/>
      <c r="AM1076" s="25"/>
      <c r="AN1076" s="25"/>
      <c r="AO1076" s="25"/>
      <c r="AP1076" s="25"/>
      <c r="AQ1076" s="25"/>
      <c r="AR1076" s="25"/>
      <c r="AS1076" s="25"/>
      <c r="BC1076" s="9"/>
      <c r="BD1076" s="9"/>
      <c r="BE1076" s="9"/>
      <c r="BF1076" s="9"/>
      <c r="BG1076" s="9"/>
      <c r="BH1076" s="9"/>
      <c r="BI1076" s="9"/>
    </row>
    <row r="1077" spans="1:61" ht="21" customHeight="1" x14ac:dyDescent="0.25">
      <c r="A1077" s="4"/>
      <c r="B1077" s="4"/>
      <c r="C1077" s="14"/>
      <c r="D1077" s="29"/>
      <c r="F1077" s="5"/>
      <c r="G1077" s="98"/>
      <c r="H1077" s="5"/>
      <c r="I1077" s="5"/>
      <c r="J1077" s="5"/>
      <c r="L1077" s="19"/>
      <c r="Q1077" s="96"/>
      <c r="AD1077" s="6"/>
      <c r="AE1077" s="7"/>
      <c r="AF1077" s="6"/>
      <c r="AG1077" s="6"/>
      <c r="AH1077" s="6"/>
      <c r="AI1077" s="6"/>
      <c r="AJ1077" s="6"/>
      <c r="AK1077" s="6"/>
      <c r="AL1077" s="6"/>
      <c r="AM1077" s="25"/>
      <c r="AN1077" s="25"/>
      <c r="AO1077" s="25"/>
      <c r="AP1077" s="25"/>
      <c r="AQ1077" s="25"/>
      <c r="AR1077" s="25"/>
      <c r="AS1077" s="25"/>
      <c r="BC1077" s="9"/>
      <c r="BD1077" s="9"/>
      <c r="BE1077" s="9"/>
      <c r="BF1077" s="9"/>
      <c r="BG1077" s="9"/>
      <c r="BH1077" s="9"/>
      <c r="BI1077" s="9"/>
    </row>
    <row r="1078" spans="1:61" ht="21" customHeight="1" x14ac:dyDescent="0.25">
      <c r="A1078" s="4"/>
      <c r="B1078" s="4"/>
      <c r="C1078" s="14"/>
      <c r="D1078" s="29"/>
      <c r="F1078" s="5"/>
      <c r="G1078" s="98"/>
      <c r="H1078" s="5"/>
      <c r="I1078" s="5"/>
      <c r="J1078" s="5"/>
      <c r="L1078" s="19"/>
      <c r="Q1078" s="96"/>
      <c r="AD1078" s="6"/>
      <c r="AE1078" s="7"/>
      <c r="AF1078" s="6"/>
      <c r="AG1078" s="6"/>
      <c r="AH1078" s="6"/>
      <c r="AI1078" s="6"/>
      <c r="AJ1078" s="6"/>
      <c r="AK1078" s="6"/>
      <c r="AL1078" s="6"/>
      <c r="AM1078" s="25"/>
      <c r="AN1078" s="25"/>
      <c r="AO1078" s="25"/>
      <c r="AP1078" s="25"/>
      <c r="AQ1078" s="25"/>
      <c r="AR1078" s="25"/>
      <c r="AS1078" s="25"/>
      <c r="BC1078" s="9"/>
      <c r="BD1078" s="9"/>
      <c r="BE1078" s="9"/>
      <c r="BF1078" s="9"/>
      <c r="BG1078" s="9"/>
      <c r="BH1078" s="9"/>
      <c r="BI1078" s="9"/>
    </row>
    <row r="1079" spans="1:61" ht="21" customHeight="1" x14ac:dyDescent="0.25">
      <c r="A1079" s="4"/>
      <c r="B1079" s="4"/>
      <c r="C1079" s="14"/>
      <c r="D1079" s="29"/>
      <c r="F1079" s="5"/>
      <c r="G1079" s="98"/>
      <c r="H1079" s="5"/>
      <c r="I1079" s="5"/>
      <c r="J1079" s="5"/>
      <c r="L1079" s="19"/>
      <c r="Q1079" s="96"/>
      <c r="AD1079" s="6"/>
      <c r="AE1079" s="7"/>
      <c r="AF1079" s="6"/>
      <c r="AG1079" s="6"/>
      <c r="AH1079" s="6"/>
      <c r="AI1079" s="6"/>
      <c r="AJ1079" s="6"/>
      <c r="AK1079" s="6"/>
      <c r="AL1079" s="6"/>
      <c r="AM1079" s="25"/>
      <c r="AN1079" s="25"/>
      <c r="AO1079" s="25"/>
      <c r="AP1079" s="25"/>
      <c r="AQ1079" s="25"/>
      <c r="AR1079" s="25"/>
      <c r="AS1079" s="25"/>
      <c r="BC1079" s="9"/>
      <c r="BD1079" s="9"/>
      <c r="BE1079" s="9"/>
      <c r="BF1079" s="9"/>
      <c r="BG1079" s="9"/>
      <c r="BH1079" s="9"/>
      <c r="BI1079" s="9"/>
    </row>
    <row r="1080" spans="1:61" ht="21" customHeight="1" x14ac:dyDescent="0.25">
      <c r="A1080" s="4"/>
      <c r="B1080" s="4"/>
      <c r="C1080" s="14"/>
      <c r="D1080" s="29"/>
      <c r="F1080" s="5"/>
      <c r="G1080" s="98"/>
      <c r="H1080" s="5"/>
      <c r="I1080" s="5"/>
      <c r="J1080" s="5"/>
      <c r="L1080" s="19"/>
      <c r="Q1080" s="96"/>
      <c r="AD1080" s="6"/>
      <c r="AE1080" s="7"/>
      <c r="AF1080" s="6"/>
      <c r="AG1080" s="6"/>
      <c r="AH1080" s="6"/>
      <c r="AI1080" s="6"/>
      <c r="AJ1080" s="6"/>
      <c r="AK1080" s="6"/>
      <c r="AL1080" s="6"/>
      <c r="AM1080" s="25"/>
      <c r="AN1080" s="25"/>
      <c r="AO1080" s="25"/>
      <c r="AP1080" s="25"/>
      <c r="AQ1080" s="25"/>
      <c r="AR1080" s="25"/>
      <c r="AS1080" s="25"/>
      <c r="BC1080" s="9"/>
      <c r="BD1080" s="9"/>
      <c r="BE1080" s="9"/>
      <c r="BF1080" s="9"/>
      <c r="BG1080" s="9"/>
      <c r="BH1080" s="9"/>
      <c r="BI1080" s="9"/>
    </row>
    <row r="1081" spans="1:61" ht="21" customHeight="1" x14ac:dyDescent="0.25">
      <c r="A1081" s="4"/>
      <c r="B1081" s="4"/>
      <c r="C1081" s="14"/>
      <c r="D1081" s="29"/>
      <c r="F1081" s="5"/>
      <c r="G1081" s="98"/>
      <c r="H1081" s="5"/>
      <c r="I1081" s="5"/>
      <c r="J1081" s="5"/>
      <c r="L1081" s="19"/>
      <c r="Q1081" s="96"/>
      <c r="AD1081" s="6"/>
      <c r="AE1081" s="7"/>
      <c r="AF1081" s="6"/>
      <c r="AG1081" s="6"/>
      <c r="AH1081" s="6"/>
      <c r="AI1081" s="6"/>
      <c r="AJ1081" s="6"/>
      <c r="AK1081" s="6"/>
      <c r="AL1081" s="6"/>
      <c r="AM1081" s="25"/>
      <c r="AN1081" s="25"/>
      <c r="AO1081" s="25"/>
      <c r="AP1081" s="25"/>
      <c r="AQ1081" s="25"/>
      <c r="AR1081" s="25"/>
      <c r="AS1081" s="25"/>
      <c r="BC1081" s="9"/>
      <c r="BD1081" s="9"/>
      <c r="BE1081" s="9"/>
      <c r="BF1081" s="9"/>
      <c r="BG1081" s="9"/>
      <c r="BH1081" s="9"/>
      <c r="BI1081" s="9"/>
    </row>
    <row r="1082" spans="1:61" ht="21" customHeight="1" x14ac:dyDescent="0.25">
      <c r="A1082" s="4"/>
      <c r="B1082" s="4"/>
      <c r="C1082" s="14"/>
      <c r="D1082" s="29"/>
      <c r="F1082" s="5"/>
      <c r="G1082" s="98"/>
      <c r="H1082" s="5"/>
      <c r="I1082" s="5"/>
      <c r="J1082" s="5"/>
      <c r="L1082" s="19"/>
      <c r="Q1082" s="96"/>
      <c r="AD1082" s="6"/>
      <c r="AE1082" s="7"/>
      <c r="AF1082" s="6"/>
      <c r="AG1082" s="6"/>
      <c r="AH1082" s="6"/>
      <c r="AI1082" s="6"/>
      <c r="AJ1082" s="6"/>
      <c r="AK1082" s="6"/>
      <c r="AL1082" s="6"/>
      <c r="AM1082" s="25"/>
      <c r="AN1082" s="25"/>
      <c r="AO1082" s="25"/>
      <c r="AP1082" s="25"/>
      <c r="AQ1082" s="25"/>
      <c r="AR1082" s="25"/>
      <c r="AS1082" s="25"/>
      <c r="BC1082" s="9"/>
      <c r="BD1082" s="9"/>
      <c r="BE1082" s="9"/>
      <c r="BF1082" s="9"/>
      <c r="BG1082" s="9"/>
      <c r="BH1082" s="9"/>
      <c r="BI1082" s="9"/>
    </row>
    <row r="1083" spans="1:61" ht="21" customHeight="1" x14ac:dyDescent="0.25">
      <c r="A1083" s="4"/>
      <c r="B1083" s="4"/>
      <c r="C1083" s="14"/>
      <c r="D1083" s="29"/>
      <c r="F1083" s="5"/>
      <c r="G1083" s="98"/>
      <c r="H1083" s="5"/>
      <c r="I1083" s="5"/>
      <c r="J1083" s="5"/>
      <c r="L1083" s="19"/>
      <c r="Q1083" s="96"/>
      <c r="AD1083" s="6"/>
      <c r="AE1083" s="7"/>
      <c r="AF1083" s="6"/>
      <c r="AG1083" s="6"/>
      <c r="AH1083" s="6"/>
      <c r="AI1083" s="6"/>
      <c r="AJ1083" s="6"/>
      <c r="AK1083" s="6"/>
      <c r="AL1083" s="6"/>
      <c r="AM1083" s="25"/>
      <c r="AN1083" s="25"/>
      <c r="AO1083" s="25"/>
      <c r="AP1083" s="25"/>
      <c r="AQ1083" s="25"/>
      <c r="AR1083" s="25"/>
      <c r="AS1083" s="25"/>
      <c r="BC1083" s="9"/>
      <c r="BD1083" s="9"/>
      <c r="BE1083" s="9"/>
      <c r="BF1083" s="9"/>
      <c r="BG1083" s="9"/>
      <c r="BH1083" s="9"/>
      <c r="BI1083" s="9"/>
    </row>
    <row r="1084" spans="1:61" ht="21" customHeight="1" x14ac:dyDescent="0.25">
      <c r="A1084" s="4"/>
      <c r="B1084" s="4"/>
      <c r="C1084" s="14"/>
      <c r="D1084" s="29"/>
      <c r="F1084" s="5"/>
      <c r="G1084" s="98"/>
      <c r="H1084" s="5"/>
      <c r="I1084" s="5"/>
      <c r="J1084" s="5"/>
      <c r="L1084" s="19"/>
      <c r="Q1084" s="96"/>
      <c r="AD1084" s="6"/>
      <c r="AE1084" s="7"/>
      <c r="AF1084" s="6"/>
      <c r="AG1084" s="6"/>
      <c r="AH1084" s="6"/>
      <c r="AI1084" s="6"/>
      <c r="AJ1084" s="6"/>
      <c r="AK1084" s="6"/>
      <c r="AL1084" s="6"/>
      <c r="AM1084" s="25"/>
      <c r="AN1084" s="25"/>
      <c r="AO1084" s="25"/>
      <c r="AP1084" s="25"/>
      <c r="AQ1084" s="25"/>
      <c r="AR1084" s="25"/>
      <c r="AS1084" s="25"/>
      <c r="BC1084" s="9"/>
      <c r="BD1084" s="9"/>
      <c r="BE1084" s="9"/>
      <c r="BF1084" s="9"/>
      <c r="BG1084" s="9"/>
      <c r="BH1084" s="9"/>
      <c r="BI1084" s="9"/>
    </row>
    <row r="1085" spans="1:61" ht="21" customHeight="1" x14ac:dyDescent="0.25">
      <c r="A1085" s="4"/>
      <c r="B1085" s="4"/>
      <c r="C1085" s="14"/>
      <c r="D1085" s="29"/>
      <c r="F1085" s="5"/>
      <c r="G1085" s="98"/>
      <c r="H1085" s="5"/>
      <c r="I1085" s="5"/>
      <c r="J1085" s="5"/>
      <c r="L1085" s="19"/>
      <c r="Q1085" s="96"/>
      <c r="AD1085" s="6"/>
      <c r="AE1085" s="7"/>
      <c r="AF1085" s="6"/>
      <c r="AG1085" s="6"/>
      <c r="AH1085" s="6"/>
      <c r="AI1085" s="6"/>
      <c r="AJ1085" s="6"/>
      <c r="AK1085" s="6"/>
      <c r="AL1085" s="6"/>
      <c r="AM1085" s="25"/>
      <c r="AN1085" s="25"/>
      <c r="AO1085" s="25"/>
      <c r="AP1085" s="25"/>
      <c r="AQ1085" s="25"/>
      <c r="AR1085" s="25"/>
      <c r="AS1085" s="25"/>
      <c r="BC1085" s="9"/>
      <c r="BD1085" s="9"/>
      <c r="BE1085" s="9"/>
      <c r="BF1085" s="9"/>
      <c r="BG1085" s="9"/>
      <c r="BH1085" s="9"/>
      <c r="BI1085" s="9"/>
    </row>
    <row r="1086" spans="1:61" ht="21" customHeight="1" x14ac:dyDescent="0.25">
      <c r="A1086" s="4"/>
      <c r="B1086" s="4"/>
      <c r="C1086" s="14"/>
      <c r="D1086" s="29"/>
      <c r="F1086" s="5"/>
      <c r="G1086" s="98"/>
      <c r="H1086" s="5"/>
      <c r="I1086" s="5"/>
      <c r="J1086" s="5"/>
      <c r="L1086" s="19"/>
      <c r="Q1086" s="96"/>
      <c r="AD1086" s="6"/>
      <c r="AE1086" s="7"/>
      <c r="AF1086" s="6"/>
      <c r="AG1086" s="6"/>
      <c r="AH1086" s="6"/>
      <c r="AI1086" s="6"/>
      <c r="AJ1086" s="6"/>
      <c r="AK1086" s="6"/>
      <c r="AL1086" s="6"/>
      <c r="AM1086" s="25"/>
      <c r="AN1086" s="25"/>
      <c r="AO1086" s="25"/>
      <c r="AP1086" s="25"/>
      <c r="AQ1086" s="25"/>
      <c r="AR1086" s="25"/>
      <c r="AS1086" s="25"/>
      <c r="BC1086" s="9"/>
      <c r="BD1086" s="9"/>
      <c r="BE1086" s="9"/>
      <c r="BF1086" s="9"/>
      <c r="BG1086" s="9"/>
      <c r="BH1086" s="9"/>
      <c r="BI1086" s="9"/>
    </row>
    <row r="1087" spans="1:61" ht="21" customHeight="1" x14ac:dyDescent="0.25">
      <c r="A1087" s="4"/>
      <c r="B1087" s="4"/>
      <c r="C1087" s="14"/>
      <c r="D1087" s="29"/>
      <c r="F1087" s="5"/>
      <c r="G1087" s="98"/>
      <c r="H1087" s="5"/>
      <c r="I1087" s="5"/>
      <c r="J1087" s="5"/>
      <c r="L1087" s="19"/>
      <c r="Q1087" s="96"/>
      <c r="AD1087" s="6"/>
      <c r="AE1087" s="7"/>
      <c r="AF1087" s="6"/>
      <c r="AG1087" s="6"/>
      <c r="AH1087" s="6"/>
      <c r="AI1087" s="6"/>
      <c r="AJ1087" s="6"/>
      <c r="AK1087" s="6"/>
      <c r="AL1087" s="6"/>
      <c r="AM1087" s="25"/>
      <c r="AN1087" s="25"/>
      <c r="AO1087" s="25"/>
      <c r="AP1087" s="25"/>
      <c r="AQ1087" s="25"/>
      <c r="AR1087" s="25"/>
      <c r="AS1087" s="25"/>
      <c r="BC1087" s="9"/>
      <c r="BD1087" s="9"/>
      <c r="BE1087" s="9"/>
      <c r="BF1087" s="9"/>
      <c r="BG1087" s="9"/>
      <c r="BH1087" s="9"/>
      <c r="BI1087" s="9"/>
    </row>
    <row r="1088" spans="1:61" ht="21" customHeight="1" x14ac:dyDescent="0.25">
      <c r="A1088" s="4"/>
      <c r="B1088" s="4"/>
      <c r="C1088" s="14"/>
      <c r="D1088" s="29"/>
      <c r="F1088" s="5"/>
      <c r="G1088" s="98"/>
      <c r="H1088" s="5"/>
      <c r="I1088" s="5"/>
      <c r="J1088" s="5"/>
      <c r="L1088" s="19"/>
      <c r="Q1088" s="96"/>
      <c r="AD1088" s="6"/>
      <c r="AE1088" s="7"/>
      <c r="AF1088" s="6"/>
      <c r="AG1088" s="6"/>
      <c r="AH1088" s="6"/>
      <c r="AI1088" s="6"/>
      <c r="AJ1088" s="6"/>
      <c r="AK1088" s="6"/>
      <c r="AL1088" s="6"/>
      <c r="AM1088" s="25"/>
      <c r="AN1088" s="25"/>
      <c r="AO1088" s="25"/>
      <c r="AP1088" s="25"/>
      <c r="AQ1088" s="25"/>
      <c r="AR1088" s="25"/>
      <c r="AS1088" s="25"/>
      <c r="BC1088" s="9"/>
      <c r="BD1088" s="9"/>
      <c r="BE1088" s="9"/>
      <c r="BF1088" s="9"/>
      <c r="BG1088" s="9"/>
      <c r="BH1088" s="9"/>
      <c r="BI1088" s="9"/>
    </row>
    <row r="1089" spans="1:61" ht="21" customHeight="1" x14ac:dyDescent="0.25">
      <c r="A1089" s="4"/>
      <c r="B1089" s="4"/>
      <c r="C1089" s="14"/>
      <c r="D1089" s="29"/>
      <c r="F1089" s="5"/>
      <c r="G1089" s="98"/>
      <c r="H1089" s="5"/>
      <c r="I1089" s="5"/>
      <c r="J1089" s="5"/>
      <c r="L1089" s="19"/>
      <c r="Q1089" s="96"/>
      <c r="AD1089" s="6"/>
      <c r="AE1089" s="7"/>
      <c r="AF1089" s="6"/>
      <c r="AG1089" s="6"/>
      <c r="AH1089" s="6"/>
      <c r="AI1089" s="6"/>
      <c r="AJ1089" s="6"/>
      <c r="AK1089" s="6"/>
      <c r="AL1089" s="6"/>
      <c r="AM1089" s="25"/>
      <c r="AN1089" s="25"/>
      <c r="AO1089" s="25"/>
      <c r="AP1089" s="25"/>
      <c r="AQ1089" s="25"/>
      <c r="AR1089" s="25"/>
      <c r="AS1089" s="25"/>
      <c r="BC1089" s="9"/>
      <c r="BD1089" s="9"/>
      <c r="BE1089" s="9"/>
      <c r="BF1089" s="9"/>
      <c r="BG1089" s="9"/>
      <c r="BH1089" s="9"/>
      <c r="BI1089" s="9"/>
    </row>
    <row r="1090" spans="1:61" ht="21" customHeight="1" x14ac:dyDescent="0.25">
      <c r="A1090" s="4"/>
      <c r="B1090" s="4"/>
      <c r="C1090" s="14"/>
      <c r="D1090" s="29"/>
      <c r="F1090" s="5"/>
      <c r="G1090" s="98"/>
      <c r="H1090" s="5"/>
      <c r="I1090" s="5"/>
      <c r="J1090" s="5"/>
      <c r="L1090" s="19"/>
      <c r="Q1090" s="96"/>
      <c r="AD1090" s="6"/>
      <c r="AE1090" s="7"/>
      <c r="AF1090" s="6"/>
      <c r="AG1090" s="6"/>
      <c r="AH1090" s="6"/>
      <c r="AI1090" s="6"/>
      <c r="AJ1090" s="6"/>
      <c r="AK1090" s="6"/>
      <c r="AL1090" s="6"/>
      <c r="AM1090" s="25"/>
      <c r="AN1090" s="25"/>
      <c r="AO1090" s="25"/>
      <c r="AP1090" s="25"/>
      <c r="AQ1090" s="25"/>
      <c r="AR1090" s="25"/>
      <c r="AS1090" s="25"/>
      <c r="BC1090" s="9"/>
      <c r="BD1090" s="9"/>
      <c r="BE1090" s="9"/>
      <c r="BF1090" s="9"/>
      <c r="BG1090" s="9"/>
      <c r="BH1090" s="9"/>
      <c r="BI1090" s="9"/>
    </row>
    <row r="1091" spans="1:61" ht="21" customHeight="1" x14ac:dyDescent="0.25">
      <c r="A1091" s="4"/>
      <c r="B1091" s="4"/>
      <c r="C1091" s="14"/>
      <c r="D1091" s="29"/>
      <c r="F1091" s="5"/>
      <c r="G1091" s="98"/>
      <c r="H1091" s="5"/>
      <c r="I1091" s="5"/>
      <c r="J1091" s="5"/>
      <c r="L1091" s="19"/>
      <c r="Q1091" s="96"/>
      <c r="AD1091" s="6"/>
      <c r="AE1091" s="7"/>
      <c r="AF1091" s="6"/>
      <c r="AG1091" s="6"/>
      <c r="AH1091" s="6"/>
      <c r="AI1091" s="6"/>
      <c r="AJ1091" s="6"/>
      <c r="AK1091" s="6"/>
      <c r="AL1091" s="6"/>
      <c r="AM1091" s="25"/>
      <c r="AN1091" s="25"/>
      <c r="AO1091" s="25"/>
      <c r="AP1091" s="25"/>
      <c r="AQ1091" s="25"/>
      <c r="AR1091" s="25"/>
      <c r="AS1091" s="25"/>
      <c r="BC1091" s="9"/>
      <c r="BD1091" s="9"/>
      <c r="BE1091" s="9"/>
      <c r="BF1091" s="9"/>
      <c r="BG1091" s="9"/>
      <c r="BH1091" s="9"/>
      <c r="BI1091" s="9"/>
    </row>
    <row r="1092" spans="1:61" ht="21" customHeight="1" x14ac:dyDescent="0.25">
      <c r="A1092" s="4"/>
      <c r="B1092" s="4"/>
      <c r="C1092" s="14"/>
      <c r="D1092" s="29"/>
      <c r="F1092" s="5"/>
      <c r="G1092" s="98"/>
      <c r="H1092" s="5"/>
      <c r="I1092" s="5"/>
      <c r="J1092" s="5"/>
      <c r="L1092" s="19"/>
      <c r="Q1092" s="96"/>
      <c r="AD1092" s="6"/>
      <c r="AE1092" s="7"/>
      <c r="AF1092" s="6"/>
      <c r="AG1092" s="6"/>
      <c r="AH1092" s="6"/>
      <c r="AI1092" s="6"/>
      <c r="AJ1092" s="6"/>
      <c r="AK1092" s="6"/>
      <c r="AL1092" s="6"/>
      <c r="AM1092" s="25"/>
      <c r="AN1092" s="25"/>
      <c r="AO1092" s="25"/>
      <c r="AP1092" s="25"/>
      <c r="AQ1092" s="25"/>
      <c r="AR1092" s="25"/>
      <c r="AS1092" s="25"/>
      <c r="BC1092" s="9"/>
      <c r="BD1092" s="9"/>
      <c r="BE1092" s="9"/>
      <c r="BF1092" s="9"/>
      <c r="BG1092" s="9"/>
      <c r="BH1092" s="9"/>
      <c r="BI1092" s="9"/>
    </row>
    <row r="1093" spans="1:61" ht="21" customHeight="1" x14ac:dyDescent="0.25">
      <c r="A1093" s="4"/>
      <c r="B1093" s="4"/>
      <c r="C1093" s="14"/>
      <c r="D1093" s="29"/>
      <c r="F1093" s="5"/>
      <c r="G1093" s="98"/>
      <c r="H1093" s="5"/>
      <c r="I1093" s="5"/>
      <c r="J1093" s="5"/>
      <c r="L1093" s="19"/>
      <c r="Q1093" s="96"/>
      <c r="AD1093" s="6"/>
      <c r="AE1093" s="7"/>
      <c r="AF1093" s="6"/>
      <c r="AG1093" s="6"/>
      <c r="AH1093" s="6"/>
      <c r="AI1093" s="6"/>
      <c r="AJ1093" s="6"/>
      <c r="AK1093" s="6"/>
      <c r="AL1093" s="6"/>
      <c r="AM1093" s="25"/>
      <c r="AN1093" s="25"/>
      <c r="AO1093" s="25"/>
      <c r="AP1093" s="25"/>
      <c r="AQ1093" s="25"/>
      <c r="AR1093" s="25"/>
      <c r="AS1093" s="25"/>
      <c r="BC1093" s="9"/>
      <c r="BD1093" s="9"/>
      <c r="BE1093" s="9"/>
      <c r="BF1093" s="9"/>
      <c r="BG1093" s="9"/>
      <c r="BH1093" s="9"/>
      <c r="BI1093" s="9"/>
    </row>
    <row r="1094" spans="1:61" ht="21" customHeight="1" x14ac:dyDescent="0.25">
      <c r="A1094" s="4"/>
      <c r="B1094" s="4"/>
      <c r="C1094" s="14"/>
      <c r="D1094" s="29"/>
      <c r="F1094" s="5"/>
      <c r="G1094" s="98"/>
      <c r="H1094" s="5"/>
      <c r="I1094" s="5"/>
      <c r="J1094" s="5"/>
      <c r="L1094" s="19"/>
      <c r="Q1094" s="96"/>
      <c r="AD1094" s="6"/>
      <c r="AE1094" s="7"/>
      <c r="AF1094" s="6"/>
      <c r="AG1094" s="6"/>
      <c r="AH1094" s="6"/>
      <c r="AI1094" s="6"/>
      <c r="AJ1094" s="6"/>
      <c r="AK1094" s="6"/>
      <c r="AL1094" s="6"/>
      <c r="AM1094" s="25"/>
      <c r="AN1094" s="25"/>
      <c r="AO1094" s="25"/>
      <c r="AP1094" s="25"/>
      <c r="AQ1094" s="25"/>
      <c r="AR1094" s="25"/>
      <c r="AS1094" s="25"/>
      <c r="BC1094" s="9"/>
      <c r="BD1094" s="9"/>
      <c r="BE1094" s="9"/>
      <c r="BF1094" s="9"/>
      <c r="BG1094" s="9"/>
      <c r="BH1094" s="9"/>
      <c r="BI1094" s="9"/>
    </row>
    <row r="1095" spans="1:61" ht="21" customHeight="1" x14ac:dyDescent="0.25">
      <c r="A1095" s="4"/>
      <c r="B1095" s="4"/>
      <c r="C1095" s="14"/>
      <c r="D1095" s="29"/>
      <c r="F1095" s="5"/>
      <c r="G1095" s="98"/>
      <c r="H1095" s="5"/>
      <c r="I1095" s="5"/>
      <c r="J1095" s="5"/>
      <c r="L1095" s="19"/>
      <c r="Q1095" s="96"/>
      <c r="AD1095" s="6"/>
      <c r="AE1095" s="7"/>
      <c r="AF1095" s="6"/>
      <c r="AG1095" s="6"/>
      <c r="AH1095" s="6"/>
      <c r="AI1095" s="6"/>
      <c r="AJ1095" s="6"/>
      <c r="AK1095" s="6"/>
      <c r="AL1095" s="6"/>
      <c r="AM1095" s="25"/>
      <c r="AN1095" s="25"/>
      <c r="AO1095" s="25"/>
      <c r="AP1095" s="25"/>
      <c r="AQ1095" s="25"/>
      <c r="AR1095" s="25"/>
      <c r="AS1095" s="25"/>
      <c r="BC1095" s="9"/>
      <c r="BD1095" s="9"/>
      <c r="BE1095" s="9"/>
      <c r="BF1095" s="9"/>
      <c r="BG1095" s="9"/>
      <c r="BH1095" s="9"/>
      <c r="BI1095" s="9"/>
    </row>
    <row r="1096" spans="1:61" ht="21" customHeight="1" x14ac:dyDescent="0.25">
      <c r="A1096" s="4"/>
      <c r="B1096" s="4"/>
      <c r="C1096" s="14"/>
      <c r="D1096" s="29"/>
      <c r="F1096" s="5"/>
      <c r="G1096" s="98"/>
      <c r="H1096" s="5"/>
      <c r="I1096" s="5"/>
      <c r="J1096" s="5"/>
      <c r="L1096" s="19"/>
      <c r="Q1096" s="96"/>
      <c r="AD1096" s="6"/>
      <c r="AE1096" s="7"/>
      <c r="AF1096" s="6"/>
      <c r="AG1096" s="6"/>
      <c r="AH1096" s="6"/>
      <c r="AI1096" s="6"/>
      <c r="AJ1096" s="6"/>
      <c r="AK1096" s="6"/>
      <c r="AL1096" s="6"/>
      <c r="AM1096" s="25"/>
      <c r="AN1096" s="25"/>
      <c r="AO1096" s="25"/>
      <c r="AP1096" s="25"/>
      <c r="AQ1096" s="25"/>
      <c r="AR1096" s="25"/>
      <c r="AS1096" s="25"/>
      <c r="BC1096" s="9"/>
      <c r="BD1096" s="9"/>
      <c r="BE1096" s="9"/>
      <c r="BF1096" s="9"/>
      <c r="BG1096" s="9"/>
      <c r="BH1096" s="9"/>
      <c r="BI1096" s="9"/>
    </row>
    <row r="1097" spans="1:61" ht="21" customHeight="1" x14ac:dyDescent="0.25">
      <c r="A1097" s="4"/>
      <c r="B1097" s="4"/>
      <c r="C1097" s="14"/>
      <c r="D1097" s="29"/>
      <c r="F1097" s="5"/>
      <c r="G1097" s="98"/>
      <c r="H1097" s="5"/>
      <c r="I1097" s="5"/>
      <c r="J1097" s="5"/>
      <c r="L1097" s="19"/>
      <c r="Q1097" s="96"/>
      <c r="AD1097" s="6"/>
      <c r="AE1097" s="7"/>
      <c r="AF1097" s="6"/>
      <c r="AG1097" s="6"/>
      <c r="AH1097" s="6"/>
      <c r="AI1097" s="6"/>
      <c r="AJ1097" s="6"/>
      <c r="AK1097" s="6"/>
      <c r="AL1097" s="6"/>
      <c r="AM1097" s="25"/>
      <c r="AN1097" s="25"/>
      <c r="AO1097" s="25"/>
      <c r="AP1097" s="25"/>
      <c r="AQ1097" s="25"/>
      <c r="AR1097" s="25"/>
      <c r="AS1097" s="25"/>
      <c r="BC1097" s="9"/>
      <c r="BD1097" s="9"/>
      <c r="BE1097" s="9"/>
      <c r="BF1097" s="9"/>
      <c r="BG1097" s="9"/>
      <c r="BH1097" s="9"/>
      <c r="BI1097" s="9"/>
    </row>
    <row r="1098" spans="1:61" ht="21" customHeight="1" x14ac:dyDescent="0.25">
      <c r="A1098" s="4"/>
      <c r="B1098" s="4"/>
      <c r="C1098" s="14"/>
      <c r="D1098" s="29"/>
      <c r="F1098" s="5"/>
      <c r="G1098" s="98"/>
      <c r="H1098" s="5"/>
      <c r="I1098" s="5"/>
      <c r="J1098" s="5"/>
      <c r="L1098" s="19"/>
      <c r="Q1098" s="96"/>
      <c r="AD1098" s="6"/>
      <c r="AE1098" s="7"/>
      <c r="AF1098" s="6"/>
      <c r="AG1098" s="6"/>
      <c r="AH1098" s="6"/>
      <c r="AI1098" s="6"/>
      <c r="AJ1098" s="6"/>
      <c r="AK1098" s="6"/>
      <c r="AL1098" s="6"/>
      <c r="AM1098" s="25"/>
      <c r="AN1098" s="25"/>
      <c r="AO1098" s="25"/>
      <c r="AP1098" s="25"/>
      <c r="AQ1098" s="25"/>
      <c r="AR1098" s="25"/>
      <c r="AS1098" s="25"/>
      <c r="BC1098" s="9"/>
      <c r="BD1098" s="9"/>
      <c r="BE1098" s="9"/>
      <c r="BF1098" s="9"/>
      <c r="BG1098" s="9"/>
      <c r="BH1098" s="9"/>
      <c r="BI1098" s="9"/>
    </row>
    <row r="1099" spans="1:61" ht="21" customHeight="1" x14ac:dyDescent="0.25">
      <c r="A1099" s="4"/>
      <c r="B1099" s="4"/>
      <c r="C1099" s="14"/>
      <c r="D1099" s="29"/>
      <c r="F1099" s="5"/>
      <c r="G1099" s="98"/>
      <c r="H1099" s="5"/>
      <c r="I1099" s="5"/>
      <c r="J1099" s="5"/>
      <c r="L1099" s="19"/>
      <c r="Q1099" s="96"/>
      <c r="AD1099" s="6"/>
      <c r="AE1099" s="7"/>
      <c r="AF1099" s="6"/>
      <c r="AG1099" s="6"/>
      <c r="AH1099" s="6"/>
      <c r="AI1099" s="6"/>
      <c r="AJ1099" s="6"/>
      <c r="AK1099" s="6"/>
      <c r="AL1099" s="6"/>
      <c r="AM1099" s="25"/>
      <c r="AN1099" s="25"/>
      <c r="AO1099" s="25"/>
      <c r="AP1099" s="25"/>
      <c r="AQ1099" s="25"/>
      <c r="AR1099" s="25"/>
      <c r="AS1099" s="25"/>
      <c r="BC1099" s="9"/>
      <c r="BD1099" s="9"/>
      <c r="BE1099" s="9"/>
      <c r="BF1099" s="9"/>
      <c r="BG1099" s="9"/>
      <c r="BH1099" s="9"/>
      <c r="BI1099" s="9"/>
    </row>
    <row r="1100" spans="1:61" ht="21" customHeight="1" x14ac:dyDescent="0.25">
      <c r="A1100" s="4"/>
      <c r="B1100" s="4"/>
      <c r="C1100" s="14"/>
      <c r="D1100" s="29"/>
      <c r="F1100" s="5"/>
      <c r="G1100" s="98"/>
      <c r="H1100" s="5"/>
      <c r="I1100" s="5"/>
      <c r="J1100" s="5"/>
      <c r="L1100" s="19"/>
      <c r="Q1100" s="96"/>
      <c r="AD1100" s="6"/>
      <c r="AE1100" s="7"/>
      <c r="AF1100" s="6"/>
      <c r="AG1100" s="6"/>
      <c r="AH1100" s="6"/>
      <c r="AI1100" s="6"/>
      <c r="AJ1100" s="6"/>
      <c r="AK1100" s="6"/>
      <c r="AL1100" s="6"/>
      <c r="AM1100" s="25"/>
      <c r="AN1100" s="25"/>
      <c r="AO1100" s="25"/>
      <c r="AP1100" s="25"/>
      <c r="AQ1100" s="25"/>
      <c r="AR1100" s="25"/>
      <c r="AS1100" s="25"/>
      <c r="BC1100" s="9"/>
      <c r="BD1100" s="9"/>
      <c r="BE1100" s="9"/>
      <c r="BF1100" s="9"/>
      <c r="BG1100" s="9"/>
      <c r="BH1100" s="9"/>
      <c r="BI1100" s="9"/>
    </row>
    <row r="1101" spans="1:61" ht="21" customHeight="1" x14ac:dyDescent="0.25">
      <c r="A1101" s="4"/>
      <c r="B1101" s="4"/>
      <c r="C1101" s="14"/>
      <c r="D1101" s="29"/>
      <c r="F1101" s="5"/>
      <c r="G1101" s="98"/>
      <c r="H1101" s="5"/>
      <c r="I1101" s="5"/>
      <c r="J1101" s="5"/>
      <c r="L1101" s="19"/>
      <c r="Q1101" s="96"/>
      <c r="AD1101" s="6"/>
      <c r="AE1101" s="7"/>
      <c r="AF1101" s="6"/>
      <c r="AG1101" s="6"/>
      <c r="AH1101" s="6"/>
      <c r="AI1101" s="6"/>
      <c r="AJ1101" s="6"/>
      <c r="AK1101" s="6"/>
      <c r="AL1101" s="6"/>
      <c r="AM1101" s="25"/>
      <c r="AN1101" s="25"/>
      <c r="AO1101" s="25"/>
      <c r="AP1101" s="25"/>
      <c r="AQ1101" s="25"/>
      <c r="AR1101" s="25"/>
      <c r="AS1101" s="25"/>
      <c r="BC1101" s="9"/>
      <c r="BD1101" s="9"/>
      <c r="BE1101" s="9"/>
      <c r="BF1101" s="9"/>
      <c r="BG1101" s="9"/>
      <c r="BH1101" s="9"/>
      <c r="BI1101" s="9"/>
    </row>
    <row r="1102" spans="1:61" ht="21" customHeight="1" x14ac:dyDescent="0.25">
      <c r="A1102" s="4"/>
      <c r="B1102" s="4"/>
      <c r="C1102" s="14"/>
      <c r="D1102" s="29"/>
      <c r="F1102" s="5"/>
      <c r="G1102" s="98"/>
      <c r="H1102" s="5"/>
      <c r="I1102" s="5"/>
      <c r="J1102" s="5"/>
      <c r="L1102" s="19"/>
      <c r="Q1102" s="96"/>
      <c r="AD1102" s="6"/>
      <c r="AE1102" s="7"/>
      <c r="AF1102" s="6"/>
      <c r="AG1102" s="6"/>
      <c r="AH1102" s="6"/>
      <c r="AI1102" s="6"/>
      <c r="AJ1102" s="6"/>
      <c r="AK1102" s="6"/>
      <c r="AL1102" s="6"/>
      <c r="AM1102" s="25"/>
      <c r="AN1102" s="25"/>
      <c r="AO1102" s="25"/>
      <c r="AP1102" s="25"/>
      <c r="AQ1102" s="25"/>
      <c r="AR1102" s="25"/>
      <c r="AS1102" s="25"/>
      <c r="BC1102" s="9"/>
      <c r="BD1102" s="9"/>
      <c r="BE1102" s="9"/>
      <c r="BF1102" s="9"/>
      <c r="BG1102" s="9"/>
      <c r="BH1102" s="9"/>
      <c r="BI1102" s="9"/>
    </row>
    <row r="1103" spans="1:61" ht="21" customHeight="1" x14ac:dyDescent="0.25">
      <c r="A1103" s="4"/>
      <c r="B1103" s="4"/>
      <c r="C1103" s="14"/>
      <c r="D1103" s="29"/>
      <c r="F1103" s="5"/>
      <c r="G1103" s="98"/>
      <c r="H1103" s="5"/>
      <c r="I1103" s="5"/>
      <c r="J1103" s="5"/>
      <c r="L1103" s="19"/>
      <c r="Q1103" s="96"/>
      <c r="AD1103" s="6"/>
      <c r="AE1103" s="7"/>
      <c r="AF1103" s="6"/>
      <c r="AG1103" s="6"/>
      <c r="AH1103" s="6"/>
      <c r="AI1103" s="6"/>
      <c r="AJ1103" s="6"/>
      <c r="AK1103" s="6"/>
      <c r="AL1103" s="6"/>
      <c r="AM1103" s="25"/>
      <c r="AN1103" s="25"/>
      <c r="AO1103" s="25"/>
      <c r="AP1103" s="25"/>
      <c r="AQ1103" s="25"/>
      <c r="AR1103" s="25"/>
      <c r="AS1103" s="25"/>
      <c r="BC1103" s="9"/>
      <c r="BD1103" s="9"/>
      <c r="BE1103" s="9"/>
      <c r="BF1103" s="9"/>
      <c r="BG1103" s="9"/>
      <c r="BH1103" s="9"/>
      <c r="BI1103" s="9"/>
    </row>
    <row r="1104" spans="1:61" ht="21" customHeight="1" x14ac:dyDescent="0.25">
      <c r="A1104" s="4"/>
      <c r="B1104" s="4"/>
      <c r="C1104" s="14"/>
      <c r="D1104" s="29"/>
      <c r="F1104" s="5"/>
      <c r="G1104" s="98"/>
      <c r="H1104" s="5"/>
      <c r="I1104" s="5"/>
      <c r="J1104" s="5"/>
      <c r="L1104" s="19"/>
      <c r="Q1104" s="96"/>
      <c r="AD1104" s="6"/>
      <c r="AE1104" s="7"/>
      <c r="AF1104" s="6"/>
      <c r="AG1104" s="6"/>
      <c r="AH1104" s="6"/>
      <c r="AI1104" s="6"/>
      <c r="AJ1104" s="6"/>
      <c r="AK1104" s="6"/>
      <c r="AL1104" s="6"/>
      <c r="AM1104" s="25"/>
      <c r="AN1104" s="25"/>
      <c r="AO1104" s="25"/>
      <c r="AP1104" s="25"/>
      <c r="AQ1104" s="25"/>
      <c r="AR1104" s="25"/>
      <c r="AS1104" s="25"/>
      <c r="BC1104" s="9"/>
      <c r="BD1104" s="9"/>
      <c r="BE1104" s="9"/>
      <c r="BF1104" s="9"/>
      <c r="BG1104" s="9"/>
      <c r="BH1104" s="9"/>
      <c r="BI1104" s="9"/>
    </row>
    <row r="1105" spans="1:61" ht="21" customHeight="1" x14ac:dyDescent="0.25">
      <c r="A1105" s="4"/>
      <c r="B1105" s="4"/>
      <c r="C1105" s="14"/>
      <c r="BC1105" s="26"/>
      <c r="BD1105" s="26"/>
      <c r="BE1105" s="26"/>
      <c r="BF1105" s="26"/>
      <c r="BG1105" s="26"/>
      <c r="BH1105" s="26"/>
      <c r="BI1105" s="26"/>
    </row>
    <row r="1106" spans="1:61" ht="21" customHeight="1" x14ac:dyDescent="0.2">
      <c r="BC1106" s="26"/>
      <c r="BD1106" s="26"/>
      <c r="BE1106" s="26"/>
      <c r="BF1106" s="26"/>
      <c r="BG1106" s="26"/>
      <c r="BH1106" s="26"/>
      <c r="BI1106" s="26"/>
    </row>
    <row r="1107" spans="1:61" ht="21" customHeight="1" x14ac:dyDescent="0.2">
      <c r="BC1107" s="26"/>
      <c r="BD1107" s="26"/>
      <c r="BE1107" s="26"/>
      <c r="BF1107" s="26"/>
      <c r="BG1107" s="26"/>
      <c r="BH1107" s="26"/>
      <c r="BI1107" s="26"/>
    </row>
    <row r="1108" spans="1:61" ht="21" customHeight="1" x14ac:dyDescent="0.2">
      <c r="BC1108" s="26"/>
      <c r="BD1108" s="26"/>
      <c r="BE1108" s="26"/>
      <c r="BF1108" s="26"/>
      <c r="BG1108" s="26"/>
      <c r="BH1108" s="26"/>
      <c r="BI1108" s="26"/>
    </row>
    <row r="1109" spans="1:61" ht="21" customHeight="1" x14ac:dyDescent="0.2">
      <c r="BC1109" s="26"/>
      <c r="BD1109" s="26"/>
      <c r="BE1109" s="26"/>
      <c r="BF1109" s="26"/>
      <c r="BG1109" s="26"/>
      <c r="BH1109" s="26"/>
      <c r="BI1109" s="26"/>
    </row>
    <row r="1110" spans="1:61" ht="21" customHeight="1" x14ac:dyDescent="0.2">
      <c r="BC1110" s="26"/>
      <c r="BD1110" s="26"/>
      <c r="BE1110" s="26"/>
      <c r="BF1110" s="26"/>
      <c r="BG1110" s="26"/>
      <c r="BH1110" s="26"/>
      <c r="BI1110" s="26"/>
    </row>
    <row r="1111" spans="1:61" ht="21" customHeight="1" x14ac:dyDescent="0.2">
      <c r="BC1111" s="26"/>
      <c r="BD1111" s="26"/>
      <c r="BE1111" s="26"/>
      <c r="BF1111" s="26"/>
      <c r="BG1111" s="26"/>
      <c r="BH1111" s="26"/>
      <c r="BI1111" s="26"/>
    </row>
    <row r="1112" spans="1:61" ht="21" customHeight="1" x14ac:dyDescent="0.2">
      <c r="BC1112" s="26"/>
      <c r="BD1112" s="26"/>
      <c r="BE1112" s="26"/>
      <c r="BF1112" s="26"/>
      <c r="BG1112" s="26"/>
      <c r="BH1112" s="26"/>
      <c r="BI1112" s="26"/>
    </row>
    <row r="1113" spans="1:61" ht="21" customHeight="1" x14ac:dyDescent="0.2">
      <c r="C1113" s="1"/>
      <c r="E1113" s="1"/>
      <c r="BC1113" s="26"/>
      <c r="BD1113" s="26"/>
      <c r="BE1113" s="26"/>
      <c r="BF1113" s="26"/>
      <c r="BG1113" s="26"/>
      <c r="BH1113" s="26"/>
      <c r="BI1113" s="26"/>
    </row>
    <row r="1114" spans="1:61" ht="21" customHeight="1" x14ac:dyDescent="0.2">
      <c r="C1114" s="1"/>
      <c r="E1114" s="1"/>
      <c r="BC1114" s="26"/>
      <c r="BD1114" s="26"/>
      <c r="BE1114" s="26"/>
      <c r="BF1114" s="26"/>
      <c r="BG1114" s="26"/>
      <c r="BH1114" s="26"/>
      <c r="BI1114" s="26"/>
    </row>
    <row r="1115" spans="1:61" ht="21" customHeight="1" x14ac:dyDescent="0.2">
      <c r="C1115" s="1"/>
      <c r="E1115" s="1"/>
      <c r="BC1115" s="26"/>
      <c r="BD1115" s="26"/>
      <c r="BE1115" s="26"/>
      <c r="BF1115" s="26"/>
      <c r="BG1115" s="26"/>
      <c r="BH1115" s="26"/>
      <c r="BI1115" s="26"/>
    </row>
    <row r="1116" spans="1:61" ht="21" customHeight="1" x14ac:dyDescent="0.2">
      <c r="C1116" s="1"/>
      <c r="E1116" s="1"/>
      <c r="BC1116" s="26"/>
      <c r="BD1116" s="26"/>
      <c r="BE1116" s="26"/>
      <c r="BF1116" s="26"/>
      <c r="BG1116" s="26"/>
      <c r="BH1116" s="26"/>
      <c r="BI1116" s="26"/>
    </row>
    <row r="1117" spans="1:61" ht="21" customHeight="1" x14ac:dyDescent="0.2">
      <c r="C1117" s="1"/>
      <c r="E1117" s="1"/>
      <c r="BC1117" s="26"/>
      <c r="BD1117" s="26"/>
      <c r="BE1117" s="26"/>
      <c r="BF1117" s="26"/>
      <c r="BG1117" s="26"/>
      <c r="BH1117" s="26"/>
      <c r="BI1117" s="26"/>
    </row>
    <row r="1118" spans="1:61" ht="21" customHeight="1" x14ac:dyDescent="0.2">
      <c r="C1118" s="1"/>
      <c r="E1118" s="1"/>
      <c r="BC1118" s="26"/>
      <c r="BD1118" s="26"/>
      <c r="BE1118" s="26"/>
      <c r="BF1118" s="26"/>
      <c r="BG1118" s="26"/>
      <c r="BH1118" s="26"/>
      <c r="BI1118" s="26"/>
    </row>
    <row r="1119" spans="1:61" ht="21" customHeight="1" x14ac:dyDescent="0.2">
      <c r="C1119" s="1"/>
      <c r="E1119" s="1"/>
      <c r="BC1119" s="26"/>
      <c r="BD1119" s="26"/>
      <c r="BE1119" s="26"/>
      <c r="BF1119" s="26"/>
      <c r="BG1119" s="26"/>
      <c r="BH1119" s="26"/>
      <c r="BI1119" s="26"/>
    </row>
    <row r="1120" spans="1:61" ht="21" customHeight="1" x14ac:dyDescent="0.2">
      <c r="C1120" s="1"/>
      <c r="E1120" s="1"/>
      <c r="BC1120" s="26"/>
      <c r="BD1120" s="26"/>
      <c r="BE1120" s="26"/>
      <c r="BF1120" s="26"/>
      <c r="BG1120" s="26"/>
      <c r="BH1120" s="26"/>
      <c r="BI1120" s="26"/>
    </row>
    <row r="1121" spans="3:61" ht="21" customHeight="1" x14ac:dyDescent="0.2">
      <c r="C1121" s="1"/>
      <c r="E1121" s="1"/>
      <c r="BC1121" s="26"/>
      <c r="BD1121" s="26"/>
      <c r="BE1121" s="26"/>
      <c r="BF1121" s="26"/>
      <c r="BG1121" s="26"/>
      <c r="BH1121" s="26"/>
      <c r="BI1121" s="26"/>
    </row>
    <row r="1122" spans="3:61" ht="21" customHeight="1" x14ac:dyDescent="0.2">
      <c r="C1122" s="1"/>
      <c r="E1122" s="1"/>
      <c r="BC1122" s="26"/>
      <c r="BD1122" s="26"/>
      <c r="BE1122" s="26"/>
      <c r="BF1122" s="26"/>
      <c r="BG1122" s="26"/>
      <c r="BH1122" s="26"/>
      <c r="BI1122" s="26"/>
    </row>
    <row r="1123" spans="3:61" ht="21" customHeight="1" x14ac:dyDescent="0.2">
      <c r="C1123" s="1"/>
      <c r="E1123" s="1"/>
      <c r="BC1123" s="26"/>
      <c r="BD1123" s="26"/>
      <c r="BE1123" s="26"/>
      <c r="BF1123" s="26"/>
      <c r="BG1123" s="26"/>
      <c r="BH1123" s="26"/>
      <c r="BI1123" s="26"/>
    </row>
    <row r="1124" spans="3:61" ht="21" customHeight="1" x14ac:dyDescent="0.2">
      <c r="C1124" s="1"/>
      <c r="E1124" s="1"/>
      <c r="BC1124" s="26"/>
      <c r="BD1124" s="26"/>
      <c r="BE1124" s="26"/>
      <c r="BF1124" s="26"/>
      <c r="BG1124" s="26"/>
      <c r="BH1124" s="26"/>
      <c r="BI1124" s="26"/>
    </row>
    <row r="1125" spans="3:61" ht="21" customHeight="1" x14ac:dyDescent="0.2">
      <c r="C1125" s="1"/>
      <c r="E1125" s="1"/>
      <c r="BC1125" s="26"/>
      <c r="BD1125" s="26"/>
      <c r="BE1125" s="26"/>
      <c r="BF1125" s="26"/>
      <c r="BG1125" s="26"/>
      <c r="BH1125" s="26"/>
      <c r="BI1125" s="26"/>
    </row>
    <row r="1126" spans="3:61" ht="21" customHeight="1" x14ac:dyDescent="0.2">
      <c r="C1126" s="1"/>
      <c r="E1126" s="1"/>
      <c r="BC1126" s="26"/>
      <c r="BD1126" s="26"/>
      <c r="BE1126" s="26"/>
      <c r="BF1126" s="26"/>
      <c r="BG1126" s="26"/>
      <c r="BH1126" s="26"/>
      <c r="BI1126" s="26"/>
    </row>
    <row r="1127" spans="3:61" ht="21" customHeight="1" x14ac:dyDescent="0.2">
      <c r="C1127" s="1"/>
      <c r="E1127" s="1"/>
      <c r="BC1127" s="26"/>
      <c r="BD1127" s="26"/>
      <c r="BE1127" s="26"/>
      <c r="BF1127" s="26"/>
      <c r="BG1127" s="26"/>
      <c r="BH1127" s="26"/>
      <c r="BI1127" s="26"/>
    </row>
    <row r="1128" spans="3:61" ht="21" customHeight="1" x14ac:dyDescent="0.2">
      <c r="C1128" s="1"/>
      <c r="E1128" s="1"/>
      <c r="BC1128" s="26"/>
      <c r="BD1128" s="26"/>
      <c r="BE1128" s="26"/>
      <c r="BF1128" s="26"/>
      <c r="BG1128" s="26"/>
      <c r="BH1128" s="26"/>
      <c r="BI1128" s="26"/>
    </row>
    <row r="1129" spans="3:61" ht="21" customHeight="1" x14ac:dyDescent="0.2">
      <c r="C1129" s="1"/>
      <c r="E1129" s="1"/>
      <c r="BC1129" s="26"/>
      <c r="BD1129" s="26"/>
      <c r="BE1129" s="26"/>
      <c r="BF1129" s="26"/>
      <c r="BG1129" s="26"/>
      <c r="BH1129" s="26"/>
      <c r="BI1129" s="26"/>
    </row>
    <row r="1130" spans="3:61" ht="21" customHeight="1" x14ac:dyDescent="0.2">
      <c r="C1130" s="1"/>
      <c r="E1130" s="1"/>
      <c r="BC1130" s="26"/>
      <c r="BD1130" s="26"/>
      <c r="BE1130" s="26"/>
      <c r="BF1130" s="26"/>
      <c r="BG1130" s="26"/>
      <c r="BH1130" s="26"/>
      <c r="BI1130" s="26"/>
    </row>
    <row r="1131" spans="3:61" ht="21" customHeight="1" x14ac:dyDescent="0.2">
      <c r="C1131" s="1"/>
      <c r="E1131" s="1"/>
      <c r="BC1131" s="26"/>
      <c r="BD1131" s="26"/>
      <c r="BE1131" s="26"/>
      <c r="BF1131" s="26"/>
      <c r="BG1131" s="26"/>
      <c r="BH1131" s="26"/>
      <c r="BI1131" s="26"/>
    </row>
    <row r="1132" spans="3:61" ht="21" customHeight="1" x14ac:dyDescent="0.2">
      <c r="C1132" s="1"/>
      <c r="E1132" s="1"/>
      <c r="BC1132" s="26"/>
      <c r="BD1132" s="26"/>
      <c r="BE1132" s="26"/>
      <c r="BF1132" s="26"/>
      <c r="BG1132" s="26"/>
      <c r="BH1132" s="26"/>
      <c r="BI1132" s="26"/>
    </row>
    <row r="1133" spans="3:61" ht="21" customHeight="1" x14ac:dyDescent="0.2">
      <c r="C1133" s="1"/>
      <c r="E1133" s="1"/>
      <c r="BC1133" s="26"/>
      <c r="BD1133" s="26"/>
      <c r="BE1133" s="26"/>
      <c r="BF1133" s="26"/>
      <c r="BG1133" s="26"/>
      <c r="BH1133" s="26"/>
      <c r="BI1133" s="26"/>
    </row>
    <row r="1134" spans="3:61" ht="21" customHeight="1" x14ac:dyDescent="0.2">
      <c r="C1134" s="1"/>
      <c r="E1134" s="1"/>
      <c r="BC1134" s="26"/>
      <c r="BD1134" s="26"/>
      <c r="BE1134" s="26"/>
      <c r="BF1134" s="26"/>
      <c r="BG1134" s="26"/>
      <c r="BH1134" s="26"/>
      <c r="BI1134" s="26"/>
    </row>
    <row r="1135" spans="3:61" ht="21" customHeight="1" x14ac:dyDescent="0.2">
      <c r="C1135" s="1"/>
      <c r="E1135" s="1"/>
      <c r="BC1135" s="26"/>
      <c r="BD1135" s="26"/>
      <c r="BE1135" s="26"/>
      <c r="BF1135" s="26"/>
      <c r="BG1135" s="26"/>
      <c r="BH1135" s="26"/>
      <c r="BI1135" s="26"/>
    </row>
    <row r="1136" spans="3:61" ht="21" customHeight="1" x14ac:dyDescent="0.2">
      <c r="C1136" s="1"/>
      <c r="E1136" s="1"/>
      <c r="BC1136" s="26"/>
      <c r="BD1136" s="26"/>
      <c r="BE1136" s="26"/>
      <c r="BF1136" s="26"/>
      <c r="BG1136" s="26"/>
      <c r="BH1136" s="26"/>
      <c r="BI1136" s="26"/>
    </row>
    <row r="1137" spans="3:61" ht="21" customHeight="1" x14ac:dyDescent="0.2">
      <c r="C1137" s="1"/>
      <c r="E1137" s="1"/>
      <c r="BC1137" s="26"/>
      <c r="BD1137" s="26"/>
      <c r="BE1137" s="26"/>
      <c r="BF1137" s="26"/>
      <c r="BG1137" s="26"/>
      <c r="BH1137" s="26"/>
      <c r="BI1137" s="26"/>
    </row>
    <row r="1138" spans="3:61" ht="21" customHeight="1" x14ac:dyDescent="0.2">
      <c r="C1138" s="1"/>
      <c r="E1138" s="1"/>
      <c r="BC1138" s="26"/>
      <c r="BD1138" s="26"/>
      <c r="BE1138" s="26"/>
      <c r="BF1138" s="26"/>
      <c r="BG1138" s="26"/>
      <c r="BH1138" s="26"/>
      <c r="BI1138" s="26"/>
    </row>
    <row r="1139" spans="3:61" ht="21" customHeight="1" x14ac:dyDescent="0.2">
      <c r="C1139" s="1"/>
      <c r="E1139" s="1"/>
      <c r="BC1139" s="26"/>
      <c r="BD1139" s="26"/>
      <c r="BE1139" s="26"/>
      <c r="BF1139" s="26"/>
      <c r="BG1139" s="26"/>
      <c r="BH1139" s="26"/>
      <c r="BI1139" s="26"/>
    </row>
    <row r="1140" spans="3:61" ht="21" customHeight="1" x14ac:dyDescent="0.2">
      <c r="C1140" s="1"/>
      <c r="E1140" s="1"/>
      <c r="BC1140" s="26"/>
      <c r="BD1140" s="26"/>
      <c r="BE1140" s="26"/>
      <c r="BF1140" s="26"/>
      <c r="BG1140" s="26"/>
      <c r="BH1140" s="26"/>
      <c r="BI1140" s="26"/>
    </row>
    <row r="1141" spans="3:61" ht="21" customHeight="1" x14ac:dyDescent="0.2">
      <c r="C1141" s="1"/>
      <c r="E1141" s="1"/>
      <c r="BC1141" s="26"/>
      <c r="BD1141" s="26"/>
      <c r="BE1141" s="26"/>
      <c r="BF1141" s="26"/>
      <c r="BG1141" s="26"/>
      <c r="BH1141" s="26"/>
      <c r="BI1141" s="26"/>
    </row>
    <row r="1142" spans="3:61" ht="21" customHeight="1" x14ac:dyDescent="0.2">
      <c r="C1142" s="1"/>
      <c r="E1142" s="1"/>
      <c r="BC1142" s="26"/>
      <c r="BD1142" s="26"/>
      <c r="BE1142" s="26"/>
      <c r="BF1142" s="26"/>
      <c r="BG1142" s="26"/>
      <c r="BH1142" s="26"/>
      <c r="BI1142" s="26"/>
    </row>
    <row r="1143" spans="3:61" ht="21" customHeight="1" x14ac:dyDescent="0.2">
      <c r="C1143" s="1"/>
      <c r="E1143" s="1"/>
      <c r="BC1143" s="26"/>
      <c r="BD1143" s="26"/>
      <c r="BE1143" s="26"/>
      <c r="BF1143" s="26"/>
      <c r="BG1143" s="26"/>
      <c r="BH1143" s="26"/>
      <c r="BI1143" s="26"/>
    </row>
    <row r="1144" spans="3:61" ht="21" customHeight="1" x14ac:dyDescent="0.2">
      <c r="C1144" s="1"/>
      <c r="E1144" s="1"/>
      <c r="BC1144" s="26"/>
      <c r="BD1144" s="26"/>
      <c r="BE1144" s="26"/>
      <c r="BF1144" s="26"/>
      <c r="BG1144" s="26"/>
      <c r="BH1144" s="26"/>
      <c r="BI1144" s="26"/>
    </row>
    <row r="1145" spans="3:61" ht="21" customHeight="1" x14ac:dyDescent="0.2">
      <c r="C1145" s="1"/>
      <c r="E1145" s="1"/>
      <c r="BC1145" s="26"/>
      <c r="BD1145" s="26"/>
      <c r="BE1145" s="26"/>
      <c r="BF1145" s="26"/>
      <c r="BG1145" s="26"/>
      <c r="BH1145" s="26"/>
      <c r="BI1145" s="26"/>
    </row>
    <row r="1146" spans="3:61" ht="21" customHeight="1" x14ac:dyDescent="0.2">
      <c r="C1146" s="1"/>
      <c r="E1146" s="1"/>
      <c r="BC1146" s="26"/>
      <c r="BD1146" s="26"/>
      <c r="BE1146" s="26"/>
      <c r="BF1146" s="26"/>
      <c r="BG1146" s="26"/>
      <c r="BH1146" s="26"/>
      <c r="BI1146" s="26"/>
    </row>
    <row r="1147" spans="3:61" ht="21" customHeight="1" x14ac:dyDescent="0.2">
      <c r="C1147" s="1"/>
      <c r="E1147" s="1"/>
      <c r="BC1147" s="26"/>
      <c r="BD1147" s="26"/>
      <c r="BE1147" s="26"/>
      <c r="BF1147" s="26"/>
      <c r="BG1147" s="26"/>
      <c r="BH1147" s="26"/>
      <c r="BI1147" s="26"/>
    </row>
    <row r="1148" spans="3:61" ht="21" customHeight="1" x14ac:dyDescent="0.2">
      <c r="C1148" s="1"/>
      <c r="E1148" s="1"/>
      <c r="BC1148" s="26"/>
      <c r="BD1148" s="26"/>
      <c r="BE1148" s="26"/>
      <c r="BF1148" s="26"/>
      <c r="BG1148" s="26"/>
      <c r="BH1148" s="26"/>
      <c r="BI1148" s="26"/>
    </row>
    <row r="1149" spans="3:61" ht="21" customHeight="1" x14ac:dyDescent="0.2">
      <c r="C1149" s="1"/>
      <c r="E1149" s="1"/>
      <c r="BC1149" s="26"/>
      <c r="BD1149" s="26"/>
      <c r="BE1149" s="26"/>
      <c r="BF1149" s="26"/>
      <c r="BG1149" s="26"/>
      <c r="BH1149" s="26"/>
      <c r="BI1149" s="26"/>
    </row>
    <row r="1150" spans="3:61" ht="21" customHeight="1" x14ac:dyDescent="0.2">
      <c r="C1150" s="1"/>
      <c r="E1150" s="1"/>
      <c r="BC1150" s="26"/>
      <c r="BD1150" s="26"/>
      <c r="BE1150" s="26"/>
      <c r="BF1150" s="26"/>
      <c r="BG1150" s="26"/>
      <c r="BH1150" s="26"/>
      <c r="BI1150" s="26"/>
    </row>
    <row r="1151" spans="3:61" ht="21" customHeight="1" x14ac:dyDescent="0.2">
      <c r="C1151" s="1"/>
      <c r="E1151" s="1"/>
      <c r="BC1151" s="26"/>
      <c r="BD1151" s="26"/>
      <c r="BE1151" s="26"/>
      <c r="BF1151" s="26"/>
      <c r="BG1151" s="26"/>
      <c r="BH1151" s="26"/>
      <c r="BI1151" s="26"/>
    </row>
    <row r="1152" spans="3:61" ht="21" customHeight="1" x14ac:dyDescent="0.2">
      <c r="C1152" s="1"/>
      <c r="E1152" s="1"/>
      <c r="BC1152" s="26"/>
      <c r="BD1152" s="26"/>
      <c r="BE1152" s="26"/>
      <c r="BF1152" s="26"/>
      <c r="BG1152" s="26"/>
      <c r="BH1152" s="26"/>
      <c r="BI1152" s="26"/>
    </row>
    <row r="1153" spans="3:61" ht="21" customHeight="1" x14ac:dyDescent="0.2">
      <c r="C1153" s="1"/>
      <c r="E1153" s="1"/>
      <c r="BC1153" s="26"/>
      <c r="BD1153" s="26"/>
      <c r="BE1153" s="26"/>
      <c r="BF1153" s="26"/>
      <c r="BG1153" s="26"/>
      <c r="BH1153" s="26"/>
      <c r="BI1153" s="26"/>
    </row>
    <row r="1154" spans="3:61" ht="21" customHeight="1" x14ac:dyDescent="0.2">
      <c r="C1154" s="1"/>
      <c r="E1154" s="1"/>
      <c r="BC1154" s="26"/>
      <c r="BD1154" s="26"/>
      <c r="BE1154" s="26"/>
      <c r="BF1154" s="26"/>
      <c r="BG1154" s="26"/>
      <c r="BH1154" s="26"/>
      <c r="BI1154" s="26"/>
    </row>
    <row r="1155" spans="3:61" ht="21" customHeight="1" x14ac:dyDescent="0.2">
      <c r="C1155" s="1"/>
      <c r="E1155" s="1"/>
      <c r="BC1155" s="26"/>
      <c r="BD1155" s="26"/>
      <c r="BE1155" s="26"/>
      <c r="BF1155" s="26"/>
      <c r="BG1155" s="26"/>
      <c r="BH1155" s="26"/>
      <c r="BI1155" s="26"/>
    </row>
    <row r="1156" spans="3:61" ht="21" customHeight="1" x14ac:dyDescent="0.2">
      <c r="C1156" s="1"/>
      <c r="E1156" s="1"/>
      <c r="BC1156" s="26"/>
      <c r="BD1156" s="26"/>
      <c r="BE1156" s="26"/>
      <c r="BF1156" s="26"/>
      <c r="BG1156" s="26"/>
      <c r="BH1156" s="26"/>
      <c r="BI1156" s="26"/>
    </row>
    <row r="1157" spans="3:61" ht="21" customHeight="1" x14ac:dyDescent="0.2">
      <c r="C1157" s="1"/>
      <c r="E1157" s="1"/>
      <c r="BC1157" s="26"/>
      <c r="BD1157" s="26"/>
      <c r="BE1157" s="26"/>
      <c r="BF1157" s="26"/>
      <c r="BG1157" s="26"/>
      <c r="BH1157" s="26"/>
      <c r="BI1157" s="26"/>
    </row>
    <row r="1158" spans="3:61" ht="21" customHeight="1" x14ac:dyDescent="0.2">
      <c r="C1158" s="1"/>
      <c r="E1158" s="1"/>
      <c r="BC1158" s="26"/>
      <c r="BD1158" s="26"/>
      <c r="BE1158" s="26"/>
      <c r="BF1158" s="26"/>
      <c r="BG1158" s="26"/>
      <c r="BH1158" s="26"/>
      <c r="BI1158" s="26"/>
    </row>
    <row r="1159" spans="3:61" ht="21" customHeight="1" x14ac:dyDescent="0.2">
      <c r="C1159" s="1"/>
      <c r="E1159" s="1"/>
      <c r="BC1159" s="26"/>
      <c r="BD1159" s="26"/>
      <c r="BE1159" s="26"/>
      <c r="BF1159" s="26"/>
      <c r="BG1159" s="26"/>
      <c r="BH1159" s="26"/>
      <c r="BI1159" s="26"/>
    </row>
    <row r="1160" spans="3:61" ht="21" customHeight="1" x14ac:dyDescent="0.2">
      <c r="C1160" s="1"/>
      <c r="E1160" s="1"/>
      <c r="BC1160" s="26"/>
      <c r="BD1160" s="26"/>
      <c r="BE1160" s="26"/>
      <c r="BF1160" s="26"/>
      <c r="BG1160" s="26"/>
      <c r="BH1160" s="26"/>
      <c r="BI1160" s="26"/>
    </row>
    <row r="1161" spans="3:61" ht="21" customHeight="1" x14ac:dyDescent="0.2">
      <c r="C1161" s="1"/>
      <c r="E1161" s="1"/>
      <c r="BC1161" s="26"/>
      <c r="BD1161" s="26"/>
      <c r="BE1161" s="26"/>
      <c r="BF1161" s="26"/>
      <c r="BG1161" s="26"/>
      <c r="BH1161" s="26"/>
      <c r="BI1161" s="26"/>
    </row>
    <row r="1162" spans="3:61" ht="21" customHeight="1" x14ac:dyDescent="0.2">
      <c r="C1162" s="1"/>
      <c r="E1162" s="1"/>
      <c r="BC1162" s="26"/>
      <c r="BD1162" s="26"/>
      <c r="BE1162" s="26"/>
      <c r="BF1162" s="26"/>
      <c r="BG1162" s="26"/>
      <c r="BH1162" s="26"/>
      <c r="BI1162" s="26"/>
    </row>
    <row r="1163" spans="3:61" ht="21" customHeight="1" x14ac:dyDescent="0.2">
      <c r="C1163" s="1"/>
      <c r="E1163" s="1"/>
      <c r="BC1163" s="26"/>
      <c r="BD1163" s="26"/>
      <c r="BE1163" s="26"/>
      <c r="BF1163" s="26"/>
      <c r="BG1163" s="26"/>
      <c r="BH1163" s="26"/>
      <c r="BI1163" s="26"/>
    </row>
    <row r="1164" spans="3:61" ht="21" customHeight="1" x14ac:dyDescent="0.2">
      <c r="C1164" s="1"/>
      <c r="E1164" s="1"/>
      <c r="BC1164" s="26"/>
      <c r="BD1164" s="26"/>
      <c r="BE1164" s="26"/>
      <c r="BF1164" s="26"/>
      <c r="BG1164" s="26"/>
      <c r="BH1164" s="26"/>
      <c r="BI1164" s="26"/>
    </row>
    <row r="1165" spans="3:61" ht="21" customHeight="1" x14ac:dyDescent="0.2">
      <c r="C1165" s="1"/>
      <c r="E1165" s="1"/>
      <c r="BC1165" s="26"/>
      <c r="BD1165" s="26"/>
      <c r="BE1165" s="26"/>
      <c r="BF1165" s="26"/>
      <c r="BG1165" s="26"/>
      <c r="BH1165" s="26"/>
      <c r="BI1165" s="26"/>
    </row>
    <row r="1166" spans="3:61" ht="21" customHeight="1" x14ac:dyDescent="0.2">
      <c r="C1166" s="1"/>
      <c r="E1166" s="1"/>
      <c r="BC1166" s="26"/>
      <c r="BD1166" s="26"/>
      <c r="BE1166" s="26"/>
      <c r="BF1166" s="26"/>
      <c r="BG1166" s="26"/>
      <c r="BH1166" s="26"/>
      <c r="BI1166" s="26"/>
    </row>
    <row r="1167" spans="3:61" ht="21" customHeight="1" x14ac:dyDescent="0.2">
      <c r="C1167" s="1"/>
      <c r="E1167" s="1"/>
      <c r="BC1167" s="26"/>
      <c r="BD1167" s="26"/>
      <c r="BE1167" s="26"/>
      <c r="BF1167" s="26"/>
      <c r="BG1167" s="26"/>
      <c r="BH1167" s="26"/>
      <c r="BI1167" s="26"/>
    </row>
    <row r="1168" spans="3:61" ht="21" customHeight="1" x14ac:dyDescent="0.2">
      <c r="C1168" s="1"/>
      <c r="E1168" s="1"/>
      <c r="BC1168" s="26"/>
      <c r="BD1168" s="26"/>
      <c r="BE1168" s="26"/>
      <c r="BF1168" s="26"/>
      <c r="BG1168" s="26"/>
      <c r="BH1168" s="26"/>
      <c r="BI1168" s="26"/>
    </row>
    <row r="1169" spans="3:61" ht="21" customHeight="1" x14ac:dyDescent="0.2">
      <c r="C1169" s="1"/>
      <c r="E1169" s="1"/>
      <c r="BC1169" s="26"/>
      <c r="BD1169" s="26"/>
      <c r="BE1169" s="26"/>
      <c r="BF1169" s="26"/>
      <c r="BG1169" s="26"/>
      <c r="BH1169" s="26"/>
      <c r="BI1169" s="26"/>
    </row>
    <row r="1170" spans="3:61" ht="21" customHeight="1" x14ac:dyDescent="0.2">
      <c r="C1170" s="1"/>
      <c r="E1170" s="1"/>
      <c r="BC1170" s="26"/>
      <c r="BD1170" s="26"/>
      <c r="BE1170" s="26"/>
      <c r="BF1170" s="26"/>
      <c r="BG1170" s="26"/>
      <c r="BH1170" s="26"/>
      <c r="BI1170" s="26"/>
    </row>
    <row r="1171" spans="3:61" ht="21" customHeight="1" x14ac:dyDescent="0.2">
      <c r="C1171" s="1"/>
      <c r="E1171" s="1"/>
      <c r="BC1171" s="26"/>
      <c r="BD1171" s="26"/>
      <c r="BE1171" s="26"/>
      <c r="BF1171" s="26"/>
      <c r="BG1171" s="26"/>
      <c r="BH1171" s="26"/>
      <c r="BI1171" s="26"/>
    </row>
    <row r="1172" spans="3:61" ht="21" customHeight="1" x14ac:dyDescent="0.2">
      <c r="C1172" s="1"/>
      <c r="E1172" s="1"/>
      <c r="BC1172" s="26"/>
      <c r="BD1172" s="26"/>
      <c r="BE1172" s="26"/>
      <c r="BF1172" s="26"/>
      <c r="BG1172" s="26"/>
      <c r="BH1172" s="26"/>
      <c r="BI1172" s="26"/>
    </row>
    <row r="1173" spans="3:61" ht="21" customHeight="1" x14ac:dyDescent="0.2">
      <c r="C1173" s="1"/>
      <c r="E1173" s="1"/>
      <c r="BC1173" s="26"/>
      <c r="BD1173" s="26"/>
      <c r="BE1173" s="26"/>
      <c r="BF1173" s="26"/>
      <c r="BG1173" s="26"/>
      <c r="BH1173" s="26"/>
      <c r="BI1173" s="26"/>
    </row>
    <row r="1174" spans="3:61" ht="21" customHeight="1" x14ac:dyDescent="0.2">
      <c r="C1174" s="1"/>
      <c r="E1174" s="1"/>
      <c r="BC1174" s="26"/>
      <c r="BD1174" s="26"/>
      <c r="BE1174" s="26"/>
      <c r="BF1174" s="26"/>
      <c r="BG1174" s="26"/>
      <c r="BH1174" s="26"/>
      <c r="BI1174" s="26"/>
    </row>
    <row r="1175" spans="3:61" ht="21" customHeight="1" x14ac:dyDescent="0.2">
      <c r="C1175" s="1"/>
      <c r="E1175" s="1"/>
      <c r="BC1175" s="26"/>
      <c r="BD1175" s="26"/>
      <c r="BE1175" s="26"/>
      <c r="BF1175" s="26"/>
      <c r="BG1175" s="26"/>
      <c r="BH1175" s="26"/>
      <c r="BI1175" s="26"/>
    </row>
    <row r="1176" spans="3:61" ht="21" customHeight="1" x14ac:dyDescent="0.2">
      <c r="C1176" s="1"/>
      <c r="E1176" s="1"/>
      <c r="BC1176" s="26"/>
      <c r="BD1176" s="26"/>
      <c r="BE1176" s="26"/>
      <c r="BF1176" s="26"/>
      <c r="BG1176" s="26"/>
      <c r="BH1176" s="26"/>
      <c r="BI1176" s="26"/>
    </row>
    <row r="1177" spans="3:61" ht="21" customHeight="1" x14ac:dyDescent="0.2">
      <c r="C1177" s="1"/>
      <c r="E1177" s="1"/>
      <c r="BC1177" s="26"/>
      <c r="BD1177" s="26"/>
      <c r="BE1177" s="26"/>
      <c r="BF1177" s="26"/>
      <c r="BG1177" s="26"/>
      <c r="BH1177" s="26"/>
      <c r="BI1177" s="26"/>
    </row>
    <row r="1178" spans="3:61" ht="21" customHeight="1" x14ac:dyDescent="0.2">
      <c r="C1178" s="1"/>
      <c r="E1178" s="1"/>
      <c r="BC1178" s="26"/>
      <c r="BD1178" s="26"/>
      <c r="BE1178" s="26"/>
      <c r="BF1178" s="26"/>
      <c r="BG1178" s="26"/>
      <c r="BH1178" s="26"/>
      <c r="BI1178" s="26"/>
    </row>
    <row r="1179" spans="3:61" ht="21" customHeight="1" x14ac:dyDescent="0.2">
      <c r="C1179" s="1"/>
      <c r="E1179" s="1"/>
      <c r="BC1179" s="26"/>
      <c r="BD1179" s="26"/>
      <c r="BE1179" s="26"/>
      <c r="BF1179" s="26"/>
      <c r="BG1179" s="26"/>
      <c r="BH1179" s="26"/>
      <c r="BI1179" s="26"/>
    </row>
    <row r="1180" spans="3:61" ht="21" customHeight="1" x14ac:dyDescent="0.2">
      <c r="C1180" s="1"/>
      <c r="E1180" s="1"/>
      <c r="BC1180" s="26"/>
      <c r="BD1180" s="26"/>
      <c r="BE1180" s="26"/>
      <c r="BF1180" s="26"/>
      <c r="BG1180" s="26"/>
      <c r="BH1180" s="26"/>
      <c r="BI1180" s="26"/>
    </row>
    <row r="1181" spans="3:61" ht="21" customHeight="1" x14ac:dyDescent="0.2">
      <c r="C1181" s="1"/>
      <c r="E1181" s="1"/>
      <c r="BC1181" s="26"/>
      <c r="BD1181" s="26"/>
      <c r="BE1181" s="26"/>
      <c r="BF1181" s="26"/>
      <c r="BG1181" s="26"/>
      <c r="BH1181" s="26"/>
      <c r="BI1181" s="26"/>
    </row>
    <row r="1182" spans="3:61" ht="21" customHeight="1" x14ac:dyDescent="0.2">
      <c r="C1182" s="1"/>
      <c r="E1182" s="1"/>
      <c r="BC1182" s="26"/>
      <c r="BD1182" s="26"/>
      <c r="BE1182" s="26"/>
      <c r="BF1182" s="26"/>
      <c r="BG1182" s="26"/>
      <c r="BH1182" s="26"/>
      <c r="BI1182" s="26"/>
    </row>
    <row r="1183" spans="3:61" ht="21" customHeight="1" x14ac:dyDescent="0.2">
      <c r="C1183" s="1"/>
      <c r="E1183" s="1"/>
      <c r="BC1183" s="26"/>
      <c r="BD1183" s="26"/>
      <c r="BE1183" s="26"/>
      <c r="BF1183" s="26"/>
      <c r="BG1183" s="26"/>
      <c r="BH1183" s="26"/>
      <c r="BI1183" s="26"/>
    </row>
    <row r="1184" spans="3:61" ht="21" customHeight="1" x14ac:dyDescent="0.2">
      <c r="C1184" s="1"/>
      <c r="E1184" s="1"/>
      <c r="BC1184" s="26"/>
      <c r="BD1184" s="26"/>
      <c r="BE1184" s="26"/>
      <c r="BF1184" s="26"/>
      <c r="BG1184" s="26"/>
      <c r="BH1184" s="26"/>
      <c r="BI1184" s="26"/>
    </row>
    <row r="1185" spans="3:61" ht="21" customHeight="1" x14ac:dyDescent="0.2">
      <c r="C1185" s="1"/>
      <c r="E1185" s="1"/>
      <c r="BC1185" s="26"/>
      <c r="BD1185" s="26"/>
      <c r="BE1185" s="26"/>
      <c r="BF1185" s="26"/>
      <c r="BG1185" s="26"/>
      <c r="BH1185" s="26"/>
      <c r="BI1185" s="26"/>
    </row>
    <row r="1186" spans="3:61" ht="21" customHeight="1" x14ac:dyDescent="0.2">
      <c r="C1186" s="1"/>
      <c r="E1186" s="1"/>
      <c r="BC1186" s="26"/>
      <c r="BD1186" s="26"/>
      <c r="BE1186" s="26"/>
      <c r="BF1186" s="26"/>
      <c r="BG1186" s="26"/>
      <c r="BH1186" s="26"/>
      <c r="BI1186" s="26"/>
    </row>
    <row r="1187" spans="3:61" ht="21" customHeight="1" x14ac:dyDescent="0.2">
      <c r="C1187" s="1"/>
      <c r="E1187" s="1"/>
      <c r="BC1187" s="26"/>
      <c r="BD1187" s="26"/>
      <c r="BE1187" s="26"/>
      <c r="BF1187" s="26"/>
      <c r="BG1187" s="26"/>
      <c r="BH1187" s="26"/>
      <c r="BI1187" s="26"/>
    </row>
    <row r="1188" spans="3:61" ht="21" customHeight="1" x14ac:dyDescent="0.2">
      <c r="C1188" s="1"/>
      <c r="E1188" s="1"/>
      <c r="BC1188" s="26"/>
      <c r="BD1188" s="26"/>
      <c r="BE1188" s="26"/>
      <c r="BF1188" s="26"/>
      <c r="BG1188" s="26"/>
      <c r="BH1188" s="26"/>
      <c r="BI1188" s="26"/>
    </row>
    <row r="1189" spans="3:61" ht="21" customHeight="1" x14ac:dyDescent="0.2">
      <c r="C1189" s="1"/>
      <c r="E1189" s="1"/>
      <c r="BC1189" s="26"/>
      <c r="BD1189" s="26"/>
      <c r="BE1189" s="26"/>
      <c r="BF1189" s="26"/>
      <c r="BG1189" s="26"/>
      <c r="BH1189" s="26"/>
      <c r="BI1189" s="26"/>
    </row>
    <row r="1190" spans="3:61" ht="21" customHeight="1" x14ac:dyDescent="0.2">
      <c r="C1190" s="1"/>
      <c r="E1190" s="1"/>
      <c r="BC1190" s="26"/>
      <c r="BD1190" s="26"/>
      <c r="BE1190" s="26"/>
      <c r="BF1190" s="26"/>
      <c r="BG1190" s="26"/>
      <c r="BH1190" s="26"/>
      <c r="BI1190" s="26"/>
    </row>
    <row r="1191" spans="3:61" ht="21" customHeight="1" x14ac:dyDescent="0.2">
      <c r="C1191" s="1"/>
      <c r="E1191" s="1"/>
      <c r="BC1191" s="26"/>
      <c r="BD1191" s="26"/>
      <c r="BE1191" s="26"/>
      <c r="BF1191" s="26"/>
      <c r="BG1191" s="26"/>
      <c r="BH1191" s="26"/>
      <c r="BI1191" s="26"/>
    </row>
    <row r="1192" spans="3:61" ht="21" customHeight="1" x14ac:dyDescent="0.2">
      <c r="C1192" s="1"/>
      <c r="E1192" s="1"/>
      <c r="BC1192" s="26"/>
      <c r="BD1192" s="26"/>
      <c r="BE1192" s="26"/>
      <c r="BF1192" s="26"/>
      <c r="BG1192" s="26"/>
      <c r="BH1192" s="26"/>
      <c r="BI1192" s="26"/>
    </row>
    <row r="1193" spans="3:61" ht="21" customHeight="1" x14ac:dyDescent="0.2">
      <c r="C1193" s="1"/>
      <c r="E1193" s="1"/>
      <c r="BC1193" s="26"/>
      <c r="BD1193" s="26"/>
      <c r="BE1193" s="26"/>
      <c r="BF1193" s="26"/>
      <c r="BG1193" s="26"/>
      <c r="BH1193" s="26"/>
      <c r="BI1193" s="26"/>
    </row>
    <row r="1194" spans="3:61" ht="21" customHeight="1" x14ac:dyDescent="0.2">
      <c r="C1194" s="1"/>
      <c r="E1194" s="1"/>
      <c r="BC1194" s="26"/>
      <c r="BD1194" s="26"/>
      <c r="BE1194" s="26"/>
      <c r="BF1194" s="26"/>
      <c r="BG1194" s="26"/>
      <c r="BH1194" s="26"/>
      <c r="BI1194" s="26"/>
    </row>
    <row r="1195" spans="3:61" ht="21" customHeight="1" x14ac:dyDescent="0.2">
      <c r="C1195" s="1"/>
      <c r="E1195" s="1"/>
      <c r="BC1195" s="26"/>
      <c r="BD1195" s="26"/>
      <c r="BE1195" s="26"/>
      <c r="BF1195" s="26"/>
      <c r="BG1195" s="26"/>
      <c r="BH1195" s="26"/>
      <c r="BI1195" s="26"/>
    </row>
    <row r="1196" spans="3:61" ht="21" customHeight="1" x14ac:dyDescent="0.2">
      <c r="C1196" s="1"/>
      <c r="E1196" s="1"/>
      <c r="BC1196" s="26"/>
      <c r="BD1196" s="26"/>
      <c r="BE1196" s="26"/>
      <c r="BF1196" s="26"/>
      <c r="BG1196" s="26"/>
      <c r="BH1196" s="26"/>
      <c r="BI1196" s="26"/>
    </row>
    <row r="1197" spans="3:61" ht="21" customHeight="1" x14ac:dyDescent="0.2">
      <c r="C1197" s="1"/>
      <c r="E1197" s="1"/>
      <c r="BC1197" s="26"/>
      <c r="BD1197" s="26"/>
      <c r="BE1197" s="26"/>
      <c r="BF1197" s="26"/>
      <c r="BG1197" s="26"/>
      <c r="BH1197" s="26"/>
      <c r="BI1197" s="26"/>
    </row>
    <row r="1198" spans="3:61" ht="21" customHeight="1" x14ac:dyDescent="0.2">
      <c r="C1198" s="1"/>
      <c r="E1198" s="1"/>
      <c r="BC1198" s="26"/>
      <c r="BD1198" s="26"/>
      <c r="BE1198" s="26"/>
      <c r="BF1198" s="26"/>
      <c r="BG1198" s="26"/>
      <c r="BH1198" s="26"/>
      <c r="BI1198" s="26"/>
    </row>
    <row r="1199" spans="3:61" ht="21" customHeight="1" x14ac:dyDescent="0.2">
      <c r="C1199" s="1"/>
      <c r="E1199" s="1"/>
      <c r="BC1199" s="26"/>
      <c r="BD1199" s="26"/>
      <c r="BE1199" s="26"/>
      <c r="BF1199" s="26"/>
      <c r="BG1199" s="26"/>
      <c r="BH1199" s="26"/>
      <c r="BI1199" s="26"/>
    </row>
    <row r="1200" spans="3:61" ht="21" customHeight="1" x14ac:dyDescent="0.2">
      <c r="C1200" s="1"/>
      <c r="E1200" s="1"/>
      <c r="BC1200" s="26"/>
      <c r="BD1200" s="26"/>
      <c r="BE1200" s="26"/>
      <c r="BF1200" s="26"/>
      <c r="BG1200" s="26"/>
      <c r="BH1200" s="26"/>
      <c r="BI1200" s="26"/>
    </row>
    <row r="1201" spans="3:61" ht="21" customHeight="1" x14ac:dyDescent="0.2">
      <c r="C1201" s="1"/>
      <c r="E1201" s="1"/>
      <c r="BC1201" s="26"/>
      <c r="BD1201" s="26"/>
      <c r="BE1201" s="26"/>
      <c r="BF1201" s="26"/>
      <c r="BG1201" s="26"/>
      <c r="BH1201" s="26"/>
      <c r="BI1201" s="26"/>
    </row>
    <row r="1202" spans="3:61" ht="21" customHeight="1" x14ac:dyDescent="0.2">
      <c r="C1202" s="1"/>
      <c r="E1202" s="1"/>
      <c r="BC1202" s="26"/>
      <c r="BD1202" s="26"/>
      <c r="BE1202" s="26"/>
      <c r="BF1202" s="26"/>
      <c r="BG1202" s="26"/>
      <c r="BH1202" s="26"/>
      <c r="BI1202" s="26"/>
    </row>
    <row r="1203" spans="3:61" ht="21" customHeight="1" x14ac:dyDescent="0.2">
      <c r="C1203" s="1"/>
      <c r="E1203" s="1"/>
      <c r="BC1203" s="26"/>
      <c r="BD1203" s="26"/>
      <c r="BE1203" s="26"/>
      <c r="BF1203" s="26"/>
      <c r="BG1203" s="26"/>
      <c r="BH1203" s="26"/>
      <c r="BI1203" s="26"/>
    </row>
    <row r="1204" spans="3:61" ht="21" customHeight="1" x14ac:dyDescent="0.2">
      <c r="C1204" s="1"/>
      <c r="E1204" s="1"/>
      <c r="BC1204" s="26"/>
      <c r="BD1204" s="26"/>
      <c r="BE1204" s="26"/>
      <c r="BF1204" s="26"/>
      <c r="BG1204" s="26"/>
      <c r="BH1204" s="26"/>
      <c r="BI1204" s="26"/>
    </row>
    <row r="1205" spans="3:61" ht="21" customHeight="1" x14ac:dyDescent="0.2">
      <c r="C1205" s="1"/>
      <c r="E1205" s="1"/>
      <c r="BC1205" s="26"/>
      <c r="BD1205" s="26"/>
      <c r="BE1205" s="26"/>
      <c r="BF1205" s="26"/>
      <c r="BG1205" s="26"/>
      <c r="BH1205" s="26"/>
      <c r="BI1205" s="26"/>
    </row>
    <row r="1206" spans="3:61" ht="21" customHeight="1" x14ac:dyDescent="0.2">
      <c r="C1206" s="1"/>
      <c r="E1206" s="1"/>
      <c r="BC1206" s="26"/>
      <c r="BD1206" s="26"/>
      <c r="BE1206" s="26"/>
      <c r="BF1206" s="26"/>
      <c r="BG1206" s="26"/>
      <c r="BH1206" s="26"/>
      <c r="BI1206" s="26"/>
    </row>
    <row r="1207" spans="3:61" ht="21" customHeight="1" x14ac:dyDescent="0.2">
      <c r="C1207" s="1"/>
      <c r="E1207" s="1"/>
      <c r="BC1207" s="26"/>
      <c r="BD1207" s="26"/>
      <c r="BE1207" s="26"/>
      <c r="BF1207" s="26"/>
      <c r="BG1207" s="26"/>
      <c r="BH1207" s="26"/>
      <c r="BI1207" s="26"/>
    </row>
    <row r="1208" spans="3:61" ht="21" customHeight="1" x14ac:dyDescent="0.2">
      <c r="C1208" s="1"/>
      <c r="E1208" s="1"/>
      <c r="BC1208" s="26"/>
      <c r="BD1208" s="26"/>
      <c r="BE1208" s="26"/>
      <c r="BF1208" s="26"/>
      <c r="BG1208" s="26"/>
      <c r="BH1208" s="26"/>
      <c r="BI1208" s="26"/>
    </row>
    <row r="1209" spans="3:61" ht="21" customHeight="1" x14ac:dyDescent="0.2">
      <c r="C1209" s="1"/>
      <c r="E1209" s="1"/>
      <c r="BC1209" s="26"/>
      <c r="BD1209" s="26"/>
      <c r="BE1209" s="26"/>
      <c r="BF1209" s="26"/>
      <c r="BG1209" s="26"/>
      <c r="BH1209" s="26"/>
      <c r="BI1209" s="26"/>
    </row>
    <row r="1210" spans="3:61" ht="21" customHeight="1" x14ac:dyDescent="0.2">
      <c r="C1210" s="1"/>
      <c r="E1210" s="1"/>
      <c r="BC1210" s="26"/>
      <c r="BD1210" s="26"/>
      <c r="BE1210" s="26"/>
      <c r="BF1210" s="26"/>
      <c r="BG1210" s="26"/>
      <c r="BH1210" s="26"/>
      <c r="BI1210" s="26"/>
    </row>
    <row r="1211" spans="3:61" ht="21" customHeight="1" x14ac:dyDescent="0.2">
      <c r="C1211" s="1"/>
      <c r="E1211" s="1"/>
      <c r="BC1211" s="26"/>
      <c r="BD1211" s="26"/>
      <c r="BE1211" s="26"/>
      <c r="BF1211" s="26"/>
      <c r="BG1211" s="26"/>
      <c r="BH1211" s="26"/>
      <c r="BI1211" s="26"/>
    </row>
    <row r="1212" spans="3:61" ht="21" customHeight="1" x14ac:dyDescent="0.2">
      <c r="C1212" s="1"/>
      <c r="E1212" s="1"/>
      <c r="BC1212" s="26"/>
      <c r="BD1212" s="26"/>
      <c r="BE1212" s="26"/>
      <c r="BF1212" s="26"/>
      <c r="BG1212" s="26"/>
      <c r="BH1212" s="26"/>
      <c r="BI1212" s="26"/>
    </row>
    <row r="1213" spans="3:61" ht="21" customHeight="1" x14ac:dyDescent="0.2">
      <c r="C1213" s="1"/>
      <c r="E1213" s="1"/>
      <c r="BC1213" s="26"/>
      <c r="BD1213" s="26"/>
      <c r="BE1213" s="26"/>
      <c r="BF1213" s="26"/>
      <c r="BG1213" s="26"/>
      <c r="BH1213" s="26"/>
      <c r="BI1213" s="26"/>
    </row>
    <row r="1214" spans="3:61" ht="21" customHeight="1" x14ac:dyDescent="0.2">
      <c r="C1214" s="1"/>
      <c r="E1214" s="1"/>
      <c r="BC1214" s="26"/>
      <c r="BD1214" s="26"/>
      <c r="BE1214" s="26"/>
      <c r="BF1214" s="26"/>
      <c r="BG1214" s="26"/>
      <c r="BH1214" s="26"/>
      <c r="BI1214" s="26"/>
    </row>
    <row r="1215" spans="3:61" ht="21" customHeight="1" x14ac:dyDescent="0.2">
      <c r="C1215" s="1"/>
      <c r="E1215" s="1"/>
      <c r="BC1215" s="26"/>
      <c r="BD1215" s="26"/>
      <c r="BE1215" s="26"/>
      <c r="BF1215" s="26"/>
      <c r="BG1215" s="26"/>
      <c r="BH1215" s="26"/>
      <c r="BI1215" s="26"/>
    </row>
    <row r="1216" spans="3:61" ht="21" customHeight="1" x14ac:dyDescent="0.2">
      <c r="C1216" s="1"/>
      <c r="E1216" s="1"/>
      <c r="BC1216" s="26"/>
      <c r="BD1216" s="26"/>
      <c r="BE1216" s="26"/>
      <c r="BF1216" s="26"/>
      <c r="BG1216" s="26"/>
      <c r="BH1216" s="26"/>
      <c r="BI1216" s="26"/>
    </row>
    <row r="1217" spans="3:61" ht="21" customHeight="1" x14ac:dyDescent="0.2">
      <c r="C1217" s="1"/>
      <c r="E1217" s="1"/>
      <c r="BC1217" s="26"/>
      <c r="BD1217" s="26"/>
      <c r="BE1217" s="26"/>
      <c r="BF1217" s="26"/>
      <c r="BG1217" s="26"/>
      <c r="BH1217" s="26"/>
      <c r="BI1217" s="26"/>
    </row>
    <row r="1218" spans="3:61" ht="21" customHeight="1" x14ac:dyDescent="0.2">
      <c r="C1218" s="1"/>
      <c r="E1218" s="1"/>
      <c r="BC1218" s="26"/>
      <c r="BD1218" s="26"/>
      <c r="BE1218" s="26"/>
      <c r="BF1218" s="26"/>
      <c r="BG1218" s="26"/>
      <c r="BH1218" s="26"/>
      <c r="BI1218" s="26"/>
    </row>
    <row r="1219" spans="3:61" ht="21" customHeight="1" x14ac:dyDescent="0.2">
      <c r="C1219" s="1"/>
      <c r="E1219" s="1"/>
      <c r="BC1219" s="26"/>
      <c r="BD1219" s="26"/>
      <c r="BE1219" s="26"/>
      <c r="BF1219" s="26"/>
      <c r="BG1219" s="26"/>
      <c r="BH1219" s="26"/>
      <c r="BI1219" s="26"/>
    </row>
    <row r="1220" spans="3:61" ht="21" customHeight="1" x14ac:dyDescent="0.2">
      <c r="C1220" s="1"/>
      <c r="E1220" s="1"/>
      <c r="BC1220" s="26"/>
      <c r="BD1220" s="26"/>
      <c r="BE1220" s="26"/>
      <c r="BF1220" s="26"/>
      <c r="BG1220" s="26"/>
      <c r="BH1220" s="26"/>
      <c r="BI1220" s="26"/>
    </row>
    <row r="1221" spans="3:61" ht="21" customHeight="1" x14ac:dyDescent="0.2">
      <c r="C1221" s="1"/>
      <c r="E1221" s="1"/>
      <c r="BC1221" s="26"/>
      <c r="BD1221" s="26"/>
      <c r="BE1221" s="26"/>
      <c r="BF1221" s="26"/>
      <c r="BG1221" s="26"/>
      <c r="BH1221" s="26"/>
      <c r="BI1221" s="26"/>
    </row>
  </sheetData>
  <mergeCells count="7">
    <mergeCell ref="U1:AB1"/>
    <mergeCell ref="AU1:BA1"/>
    <mergeCell ref="BC1:BI1"/>
    <mergeCell ref="AD6:AK6"/>
    <mergeCell ref="AM6:AS6"/>
    <mergeCell ref="AU6:BA6"/>
    <mergeCell ref="BC6:BI6"/>
  </mergeCells>
  <conditionalFormatting sqref="U65780:U65781 N974:N65780 O974:P1104 AM974:AS1104 L974:L1104 R974:S1104 N949:P949 AM949:AS949 L949 R949:S949 N16:P16 N1:N3 R179:S180 L179:L180 AM179:AS180 N179:P180 N110:P110 R110:S110 L110 AM110:AS110 O9:P17 N5:N17 R9:S17 L9:L17 AM9:AS17 N114:P128 R114:S128 L114:L128 AM114:AS128 N198:P210 AM198:AS210 L198:L210 R198:S210 AM112:AS112 L112 R112:S112 N112:P112 N278:P280 AM278:AS280 L278:L280 R278:S280 N130:P151 R130:S151 L130:L151 AM130:AS151 N190:P196 AM190:AS196 L190:L196 R190:S196 N395 R951:S951 L951 AM951:AS951 N951:P951 N551:P553 AM551:AS553 L551:L553 R551:S553 N182:P184 AM182:AS184 L182:L184 R182:S184 AM169:AS177 L169:L177 R169:S177 N169:P177 P480:P483 N160:P167 R160:S167 L160:L167 AM160:AS167 R275:S276 L275:L276 AM275:AS276 N275:P276 AM31:AS46 L31:L46 R31:S46 N31:P46 R282:S288 AM282:AS288 N282:P288 N305:P320 AM305:AS320 L305:L320 R305:S320 N357:N362 N80:P108 R80:S108 L80:L108 AM80:AS108 AM157:AS158 L157:L158 R157:S158 N157:P158 R186:S188 L186:L188 AM186:AS188 N186:P188 R213:S214 L213:L214 AM213:AS214 N213:P214 AM221:AS272 L221:L272 R221:S272 N221:P272 R322:S328 L322:L328 AM322:AS328 N322:P328 R339:S345 L339:L345 AM339:AS345 N339:P345 N330:P336 AM330:AS336 L330:L336 R330:S336 AM19:AS29 L19:L29 R19:S29 N19:P29 AM290:AS299 R290:S299 R301:S303 L301:L303 AM301:AS303 N301:P303 N216:P218 AM216:AS218 L216:L218 R216:S218 N347:P349 AM347:AS349 L347:L349 R347:S349 AM946:AS947 R48:S78 AM48:AS78 L48:L78 N290:P299 L282:L299 N48:P78">
    <cfRule type="cellIs" dxfId="2564" priority="10208" operator="greaterThan">
      <formula>48</formula>
    </cfRule>
  </conditionalFormatting>
  <conditionalFormatting sqref="X65780:X65781 Q974:Q65780 Q949 Q1:Q3 Q179:Q180 Q110 Q5:Q17 Q114:Q128 Q198:Q210 Q112 Q278:Q280 Q130:Q151 Q190:Q196 Q951 Q551:Q553 Q182:Q184 Q169:Q177 Q480:Q483 Q563:Q568 Q160:Q167 Q275:Q276 Q31:Q46 Q282:Q288 Q305:Q320 Q80:Q108 Q157:Q158 Q186:Q188 Q213:Q214 Q221:Q272 Q322:Q328 Q339:Q345 Q330:Q336 Q19:Q29 Q290:Q299 Q301:Q303 Q216:Q218 Q347:Q349 Q48:Q78">
    <cfRule type="cellIs" dxfId="2563" priority="10206" operator="lessThan">
      <formula>0</formula>
    </cfRule>
    <cfRule type="cellIs" dxfId="2562" priority="10207" operator="greaterThan">
      <formula>0</formula>
    </cfRule>
  </conditionalFormatting>
  <conditionalFormatting sqref="Z65780:Z65781 S974:S65780 S949 S1:S3 S179:S180 S110 S5:S17 S114:S128 S198:S210 S112 S278:S280 S130:S151 S190:S196 S951 S551:S553 S182:S184 S169:S177 S160:S167 S275:S276 S31:S46 S282:S288 S305:S320 S80:S108 S157:S158 S186:S188 S213:S214 S221:S272 S322:S328 S339:S345 S330:S336 S19:S29 S290:S299 S301:S303 S216:S218 S347:S349 S48:S78">
    <cfRule type="cellIs" dxfId="2561" priority="10205" operator="greaterThan">
      <formula>0</formula>
    </cfRule>
  </conditionalFormatting>
  <conditionalFormatting sqref="R953:S953 L953 AM953:AS953 N953:P953">
    <cfRule type="cellIs" dxfId="2560" priority="9360" operator="greaterThan">
      <formula>48</formula>
    </cfRule>
  </conditionalFormatting>
  <conditionalFormatting sqref="Q953">
    <cfRule type="cellIs" dxfId="2559" priority="9358" operator="lessThan">
      <formula>0</formula>
    </cfRule>
    <cfRule type="cellIs" dxfId="2558" priority="9359" operator="greaterThan">
      <formula>0</formula>
    </cfRule>
  </conditionalFormatting>
  <conditionalFormatting sqref="S953">
    <cfRule type="cellIs" dxfId="2557" priority="9357" operator="greaterThan">
      <formula>0</formula>
    </cfRule>
  </conditionalFormatting>
  <conditionalFormatting sqref="AM948:AS948">
    <cfRule type="cellIs" dxfId="2556" priority="9240" operator="greaterThan">
      <formula>48</formula>
    </cfRule>
  </conditionalFormatting>
  <conditionalFormatting sqref="R954:S954 L954 AM954:AS954 N954:P954">
    <cfRule type="cellIs" dxfId="2555" priority="7316" operator="greaterThan">
      <formula>48</formula>
    </cfRule>
  </conditionalFormatting>
  <conditionalFormatting sqref="Q954">
    <cfRule type="cellIs" dxfId="2554" priority="7314" operator="lessThan">
      <formula>0</formula>
    </cfRule>
    <cfRule type="cellIs" dxfId="2553" priority="7315" operator="greaterThan">
      <formula>0</formula>
    </cfRule>
  </conditionalFormatting>
  <conditionalFormatting sqref="S954">
    <cfRule type="cellIs" dxfId="2552" priority="7313" operator="greaterThan">
      <formula>0</formula>
    </cfRule>
  </conditionalFormatting>
  <conditionalFormatting sqref="R955:S955 L955 AM955:AS955 N955:P955">
    <cfRule type="cellIs" dxfId="2551" priority="6464" operator="greaterThan">
      <formula>48</formula>
    </cfRule>
  </conditionalFormatting>
  <conditionalFormatting sqref="Q955">
    <cfRule type="cellIs" dxfId="2550" priority="6462" operator="lessThan">
      <formula>0</formula>
    </cfRule>
    <cfRule type="cellIs" dxfId="2549" priority="6463" operator="greaterThan">
      <formula>0</formula>
    </cfRule>
  </conditionalFormatting>
  <conditionalFormatting sqref="S955">
    <cfRule type="cellIs" dxfId="2548" priority="6461" operator="greaterThan">
      <formula>0</formula>
    </cfRule>
  </conditionalFormatting>
  <conditionalFormatting sqref="R952:S952 L952 AM952:AS952 N952:P952">
    <cfRule type="cellIs" dxfId="2547" priority="5984" operator="greaterThan">
      <formula>48</formula>
    </cfRule>
  </conditionalFormatting>
  <conditionalFormatting sqref="Q952">
    <cfRule type="cellIs" dxfId="2546" priority="5982" operator="lessThan">
      <formula>0</formula>
    </cfRule>
    <cfRule type="cellIs" dxfId="2545" priority="5983" operator="greaterThan">
      <formula>0</formula>
    </cfRule>
  </conditionalFormatting>
  <conditionalFormatting sqref="S952">
    <cfRule type="cellIs" dxfId="2544" priority="5981" operator="greaterThan">
      <formula>0</formula>
    </cfRule>
  </conditionalFormatting>
  <conditionalFormatting sqref="R353:S353 L353 AM353:AS353 N353:P353">
    <cfRule type="cellIs" dxfId="2543" priority="5776" operator="greaterThan">
      <formula>48</formula>
    </cfRule>
  </conditionalFormatting>
  <conditionalFormatting sqref="Q353">
    <cfRule type="cellIs" dxfId="2542" priority="5774" operator="lessThan">
      <formula>0</formula>
    </cfRule>
    <cfRule type="cellIs" dxfId="2541" priority="5775" operator="greaterThan">
      <formula>0</formula>
    </cfRule>
  </conditionalFormatting>
  <conditionalFormatting sqref="S353">
    <cfRule type="cellIs" dxfId="2540" priority="5773" operator="greaterThan">
      <formula>0</formula>
    </cfRule>
  </conditionalFormatting>
  <conditionalFormatting sqref="R354:S354 L354 AM354:AS354 N354:P354">
    <cfRule type="cellIs" dxfId="2539" priority="5768" operator="greaterThan">
      <formula>48</formula>
    </cfRule>
  </conditionalFormatting>
  <conditionalFormatting sqref="Q354">
    <cfRule type="cellIs" dxfId="2538" priority="5766" operator="lessThan">
      <formula>0</formula>
    </cfRule>
    <cfRule type="cellIs" dxfId="2537" priority="5767" operator="greaterThan">
      <formula>0</formula>
    </cfRule>
  </conditionalFormatting>
  <conditionalFormatting sqref="S354">
    <cfRule type="cellIs" dxfId="2536" priority="5765" operator="greaterThan">
      <formula>0</formula>
    </cfRule>
  </conditionalFormatting>
  <conditionalFormatting sqref="AM30:AS30 L30 R30:S30 N30:P30">
    <cfRule type="cellIs" dxfId="2535" priority="5756" operator="greaterThan">
      <formula>48</formula>
    </cfRule>
  </conditionalFormatting>
  <conditionalFormatting sqref="Q30">
    <cfRule type="cellIs" dxfId="2534" priority="5754" operator="lessThan">
      <formula>0</formula>
    </cfRule>
    <cfRule type="cellIs" dxfId="2533" priority="5755" operator="greaterThan">
      <formula>0</formula>
    </cfRule>
  </conditionalFormatting>
  <conditionalFormatting sqref="S30">
    <cfRule type="cellIs" dxfId="2532" priority="5753" operator="greaterThan">
      <formula>0</formula>
    </cfRule>
  </conditionalFormatting>
  <conditionalFormatting sqref="R356:S356 L356 AM356:AS356 N356:P356">
    <cfRule type="cellIs" dxfId="2531" priority="5716" operator="greaterThan">
      <formula>48</formula>
    </cfRule>
  </conditionalFormatting>
  <conditionalFormatting sqref="Q356">
    <cfRule type="cellIs" dxfId="2530" priority="5714" operator="lessThan">
      <formula>0</formula>
    </cfRule>
    <cfRule type="cellIs" dxfId="2529" priority="5715" operator="greaterThan">
      <formula>0</formula>
    </cfRule>
  </conditionalFormatting>
  <conditionalFormatting sqref="S356">
    <cfRule type="cellIs" dxfId="2528" priority="5713" operator="greaterThan">
      <formula>0</formula>
    </cfRule>
  </conditionalFormatting>
  <conditionalFormatting sqref="R350:S350 L350 AM350:AS350 N350:P350">
    <cfRule type="cellIs" dxfId="2527" priority="5740" operator="greaterThan">
      <formula>48</formula>
    </cfRule>
  </conditionalFormatting>
  <conditionalFormatting sqref="Q350">
    <cfRule type="cellIs" dxfId="2526" priority="5738" operator="lessThan">
      <formula>0</formula>
    </cfRule>
    <cfRule type="cellIs" dxfId="2525" priority="5739" operator="greaterThan">
      <formula>0</formula>
    </cfRule>
  </conditionalFormatting>
  <conditionalFormatting sqref="S350">
    <cfRule type="cellIs" dxfId="2524" priority="5737" operator="greaterThan">
      <formula>0</formula>
    </cfRule>
  </conditionalFormatting>
  <conditionalFormatting sqref="R352:S352 L352 AM352:AS352 N352:P352">
    <cfRule type="cellIs" dxfId="2523" priority="5736" operator="greaterThan">
      <formula>48</formula>
    </cfRule>
  </conditionalFormatting>
  <conditionalFormatting sqref="Q352">
    <cfRule type="cellIs" dxfId="2522" priority="5734" operator="lessThan">
      <formula>0</formula>
    </cfRule>
    <cfRule type="cellIs" dxfId="2521" priority="5735" operator="greaterThan">
      <formula>0</formula>
    </cfRule>
  </conditionalFormatting>
  <conditionalFormatting sqref="S352">
    <cfRule type="cellIs" dxfId="2520" priority="5733" operator="greaterThan">
      <formula>0</formula>
    </cfRule>
  </conditionalFormatting>
  <conditionalFormatting sqref="R355:S355 L355 AM355:AS355 N355:P355">
    <cfRule type="cellIs" dxfId="2519" priority="5720" operator="greaterThan">
      <formula>48</formula>
    </cfRule>
  </conditionalFormatting>
  <conditionalFormatting sqref="Q355">
    <cfRule type="cellIs" dxfId="2518" priority="5718" operator="lessThan">
      <formula>0</formula>
    </cfRule>
    <cfRule type="cellIs" dxfId="2517" priority="5719" operator="greaterThan">
      <formula>0</formula>
    </cfRule>
  </conditionalFormatting>
  <conditionalFormatting sqref="S355">
    <cfRule type="cellIs" dxfId="2516" priority="5717" operator="greaterThan">
      <formula>0</formula>
    </cfRule>
  </conditionalFormatting>
  <conditionalFormatting sqref="R178:S178 L178 AM178:AS178 N178:P178">
    <cfRule type="cellIs" dxfId="2515" priority="5708" operator="greaterThan">
      <formula>48</formula>
    </cfRule>
  </conditionalFormatting>
  <conditionalFormatting sqref="Q178">
    <cfRule type="cellIs" dxfId="2514" priority="5706" operator="lessThan">
      <formula>0</formula>
    </cfRule>
    <cfRule type="cellIs" dxfId="2513" priority="5707" operator="greaterThan">
      <formula>0</formula>
    </cfRule>
  </conditionalFormatting>
  <conditionalFormatting sqref="S178">
    <cfRule type="cellIs" dxfId="2512" priority="5705" operator="greaterThan">
      <formula>0</formula>
    </cfRule>
  </conditionalFormatting>
  <conditionalFormatting sqref="R357:S357 L357 AM357:AS357 O357:P357">
    <cfRule type="cellIs" dxfId="2511" priority="5700" operator="greaterThan">
      <formula>48</formula>
    </cfRule>
  </conditionalFormatting>
  <conditionalFormatting sqref="Q357">
    <cfRule type="cellIs" dxfId="2510" priority="5698" operator="lessThan">
      <formula>0</formula>
    </cfRule>
    <cfRule type="cellIs" dxfId="2509" priority="5699" operator="greaterThan">
      <formula>0</formula>
    </cfRule>
  </conditionalFormatting>
  <conditionalFormatting sqref="S357">
    <cfRule type="cellIs" dxfId="2508" priority="5697" operator="greaterThan">
      <formula>0</formula>
    </cfRule>
  </conditionalFormatting>
  <conditionalFormatting sqref="R360:S360 L360 AM360:AS360 O360:P360">
    <cfRule type="cellIs" dxfId="2507" priority="5688" operator="greaterThan">
      <formula>48</formula>
    </cfRule>
  </conditionalFormatting>
  <conditionalFormatting sqref="Q360">
    <cfRule type="cellIs" dxfId="2506" priority="5686" operator="lessThan">
      <formula>0</formula>
    </cfRule>
    <cfRule type="cellIs" dxfId="2505" priority="5687" operator="greaterThan">
      <formula>0</formula>
    </cfRule>
  </conditionalFormatting>
  <conditionalFormatting sqref="S360">
    <cfRule type="cellIs" dxfId="2504" priority="5685" operator="greaterThan">
      <formula>0</formula>
    </cfRule>
  </conditionalFormatting>
  <conditionalFormatting sqref="R358:S358 L358 AM358:AS358 O358:P358">
    <cfRule type="cellIs" dxfId="2503" priority="5648" operator="greaterThan">
      <formula>48</formula>
    </cfRule>
  </conditionalFormatting>
  <conditionalFormatting sqref="Q358">
    <cfRule type="cellIs" dxfId="2502" priority="5646" operator="lessThan">
      <formula>0</formula>
    </cfRule>
    <cfRule type="cellIs" dxfId="2501" priority="5647" operator="greaterThan">
      <formula>0</formula>
    </cfRule>
  </conditionalFormatting>
  <conditionalFormatting sqref="S358">
    <cfRule type="cellIs" dxfId="2500" priority="5645" operator="greaterThan">
      <formula>0</formula>
    </cfRule>
  </conditionalFormatting>
  <conditionalFormatting sqref="R361:S361 L361 AM361:AS361 O361:P361">
    <cfRule type="cellIs" dxfId="2499" priority="5672" operator="greaterThan">
      <formula>48</formula>
    </cfRule>
  </conditionalFormatting>
  <conditionalFormatting sqref="Q361">
    <cfRule type="cellIs" dxfId="2498" priority="5670" operator="lessThan">
      <formula>0</formula>
    </cfRule>
    <cfRule type="cellIs" dxfId="2497" priority="5671" operator="greaterThan">
      <formula>0</formula>
    </cfRule>
  </conditionalFormatting>
  <conditionalFormatting sqref="S361">
    <cfRule type="cellIs" dxfId="2496" priority="5669" operator="greaterThan">
      <formula>0</formula>
    </cfRule>
  </conditionalFormatting>
  <conditionalFormatting sqref="N277:P277 AM277:AS277 L277 R277:S277">
    <cfRule type="cellIs" dxfId="2495" priority="5660" operator="greaterThan">
      <formula>48</formula>
    </cfRule>
  </conditionalFormatting>
  <conditionalFormatting sqref="Q277">
    <cfRule type="cellIs" dxfId="2494" priority="5658" operator="lessThan">
      <formula>0</formula>
    </cfRule>
    <cfRule type="cellIs" dxfId="2493" priority="5659" operator="greaterThan">
      <formula>0</formula>
    </cfRule>
  </conditionalFormatting>
  <conditionalFormatting sqref="S277">
    <cfRule type="cellIs" dxfId="2492" priority="5657" operator="greaterThan">
      <formula>0</formula>
    </cfRule>
  </conditionalFormatting>
  <conditionalFormatting sqref="R359:S359 L359 AM359:AS359 O359:P359">
    <cfRule type="cellIs" dxfId="2491" priority="5632" operator="greaterThan">
      <formula>48</formula>
    </cfRule>
  </conditionalFormatting>
  <conditionalFormatting sqref="Q359">
    <cfRule type="cellIs" dxfId="2490" priority="5630" operator="lessThan">
      <formula>0</formula>
    </cfRule>
    <cfRule type="cellIs" dxfId="2489" priority="5631" operator="greaterThan">
      <formula>0</formula>
    </cfRule>
  </conditionalFormatting>
  <conditionalFormatting sqref="S359">
    <cfRule type="cellIs" dxfId="2488" priority="5629" operator="greaterThan">
      <formula>0</formula>
    </cfRule>
  </conditionalFormatting>
  <conditionalFormatting sqref="R362:S362 L362 AM362:AS362 O362:P362">
    <cfRule type="cellIs" dxfId="2487" priority="5608" operator="greaterThan">
      <formula>48</formula>
    </cfRule>
  </conditionalFormatting>
  <conditionalFormatting sqref="Q362">
    <cfRule type="cellIs" dxfId="2486" priority="5606" operator="lessThan">
      <formula>0</formula>
    </cfRule>
    <cfRule type="cellIs" dxfId="2485" priority="5607" operator="greaterThan">
      <formula>0</formula>
    </cfRule>
  </conditionalFormatting>
  <conditionalFormatting sqref="S362">
    <cfRule type="cellIs" dxfId="2484" priority="5605" operator="greaterThan">
      <formula>0</formula>
    </cfRule>
  </conditionalFormatting>
  <conditionalFormatting sqref="R363:S363 L363 AM363:AS363 N363:P363">
    <cfRule type="cellIs" dxfId="2483" priority="5568" operator="greaterThan">
      <formula>48</formula>
    </cfRule>
  </conditionalFormatting>
  <conditionalFormatting sqref="Q363">
    <cfRule type="cellIs" dxfId="2482" priority="5566" operator="lessThan">
      <formula>0</formula>
    </cfRule>
    <cfRule type="cellIs" dxfId="2481" priority="5567" operator="greaterThan">
      <formula>0</formula>
    </cfRule>
  </conditionalFormatting>
  <conditionalFormatting sqref="S363">
    <cfRule type="cellIs" dxfId="2480" priority="5565" operator="greaterThan">
      <formula>0</formula>
    </cfRule>
  </conditionalFormatting>
  <conditionalFormatting sqref="R365:S365 L365 AM365:AS365 N365:P365">
    <cfRule type="cellIs" dxfId="2479" priority="5360" operator="greaterThan">
      <formula>48</formula>
    </cfRule>
  </conditionalFormatting>
  <conditionalFormatting sqref="Q365">
    <cfRule type="cellIs" dxfId="2478" priority="5358" operator="lessThan">
      <formula>0</formula>
    </cfRule>
    <cfRule type="cellIs" dxfId="2477" priority="5359" operator="greaterThan">
      <formula>0</formula>
    </cfRule>
  </conditionalFormatting>
  <conditionalFormatting sqref="S365">
    <cfRule type="cellIs" dxfId="2476" priority="5357" operator="greaterThan">
      <formula>0</formula>
    </cfRule>
  </conditionalFormatting>
  <conditionalFormatting sqref="R366:S366 L366 AM366:AS366 N366:P366">
    <cfRule type="cellIs" dxfId="2475" priority="5364" operator="greaterThan">
      <formula>48</formula>
    </cfRule>
  </conditionalFormatting>
  <conditionalFormatting sqref="Q366">
    <cfRule type="cellIs" dxfId="2474" priority="5362" operator="lessThan">
      <formula>0</formula>
    </cfRule>
    <cfRule type="cellIs" dxfId="2473" priority="5363" operator="greaterThan">
      <formula>0</formula>
    </cfRule>
  </conditionalFormatting>
  <conditionalFormatting sqref="S366">
    <cfRule type="cellIs" dxfId="2472" priority="5361" operator="greaterThan">
      <formula>0</formula>
    </cfRule>
  </conditionalFormatting>
  <conditionalFormatting sqref="R364:S364 L364 AM364:AS364 N364:P364">
    <cfRule type="cellIs" dxfId="2471" priority="5336" operator="greaterThan">
      <formula>48</formula>
    </cfRule>
  </conditionalFormatting>
  <conditionalFormatting sqref="Q364">
    <cfRule type="cellIs" dxfId="2470" priority="5334" operator="lessThan">
      <formula>0</formula>
    </cfRule>
    <cfRule type="cellIs" dxfId="2469" priority="5335" operator="greaterThan">
      <formula>0</formula>
    </cfRule>
  </conditionalFormatting>
  <conditionalFormatting sqref="S364">
    <cfRule type="cellIs" dxfId="2468" priority="5333" operator="greaterThan">
      <formula>0</formula>
    </cfRule>
  </conditionalFormatting>
  <conditionalFormatting sqref="R367:S367 L367 AM367:AS367 N367:P367">
    <cfRule type="cellIs" dxfId="2467" priority="5328" operator="greaterThan">
      <formula>48</formula>
    </cfRule>
  </conditionalFormatting>
  <conditionalFormatting sqref="Q367">
    <cfRule type="cellIs" dxfId="2466" priority="5326" operator="lessThan">
      <formula>0</formula>
    </cfRule>
    <cfRule type="cellIs" dxfId="2465" priority="5327" operator="greaterThan">
      <formula>0</formula>
    </cfRule>
  </conditionalFormatting>
  <conditionalFormatting sqref="S367">
    <cfRule type="cellIs" dxfId="2464" priority="5325" operator="greaterThan">
      <formula>0</formula>
    </cfRule>
  </conditionalFormatting>
  <conditionalFormatting sqref="R368:S368 L368 AM368:AS368 N368:P368">
    <cfRule type="cellIs" dxfId="2463" priority="5288" operator="greaterThan">
      <formula>48</formula>
    </cfRule>
  </conditionalFormatting>
  <conditionalFormatting sqref="Q368">
    <cfRule type="cellIs" dxfId="2462" priority="5286" operator="lessThan">
      <formula>0</formula>
    </cfRule>
    <cfRule type="cellIs" dxfId="2461" priority="5287" operator="greaterThan">
      <formula>0</formula>
    </cfRule>
  </conditionalFormatting>
  <conditionalFormatting sqref="S368">
    <cfRule type="cellIs" dxfId="2460" priority="5285" operator="greaterThan">
      <formula>0</formula>
    </cfRule>
  </conditionalFormatting>
  <conditionalFormatting sqref="R369:S369 L369 AM369:AS369 N369:P369">
    <cfRule type="cellIs" dxfId="2459" priority="5304" operator="greaterThan">
      <formula>48</formula>
    </cfRule>
  </conditionalFormatting>
  <conditionalFormatting sqref="Q369">
    <cfRule type="cellIs" dxfId="2458" priority="5302" operator="lessThan">
      <formula>0</formula>
    </cfRule>
    <cfRule type="cellIs" dxfId="2457" priority="5303" operator="greaterThan">
      <formula>0</formula>
    </cfRule>
  </conditionalFormatting>
  <conditionalFormatting sqref="S369">
    <cfRule type="cellIs" dxfId="2456" priority="5301" operator="greaterThan">
      <formula>0</formula>
    </cfRule>
  </conditionalFormatting>
  <conditionalFormatting sqref="R370:S370 L370 AM370:AS370 N370:P370">
    <cfRule type="cellIs" dxfId="2455" priority="5252" operator="greaterThan">
      <formula>48</formula>
    </cfRule>
  </conditionalFormatting>
  <conditionalFormatting sqref="Q370">
    <cfRule type="cellIs" dxfId="2454" priority="5250" operator="lessThan">
      <formula>0</formula>
    </cfRule>
    <cfRule type="cellIs" dxfId="2453" priority="5251" operator="greaterThan">
      <formula>0</formula>
    </cfRule>
  </conditionalFormatting>
  <conditionalFormatting sqref="S370">
    <cfRule type="cellIs" dxfId="2452" priority="5249" operator="greaterThan">
      <formula>0</formula>
    </cfRule>
  </conditionalFormatting>
  <conditionalFormatting sqref="R378:S378 L378 AM378:AS378 N378:P378">
    <cfRule type="cellIs" dxfId="2451" priority="5204" operator="greaterThan">
      <formula>48</formula>
    </cfRule>
  </conditionalFormatting>
  <conditionalFormatting sqref="Q378">
    <cfRule type="cellIs" dxfId="2450" priority="5202" operator="lessThan">
      <formula>0</formula>
    </cfRule>
    <cfRule type="cellIs" dxfId="2449" priority="5203" operator="greaterThan">
      <formula>0</formula>
    </cfRule>
  </conditionalFormatting>
  <conditionalFormatting sqref="S378">
    <cfRule type="cellIs" dxfId="2448" priority="5201" operator="greaterThan">
      <formula>0</formula>
    </cfRule>
  </conditionalFormatting>
  <conditionalFormatting sqref="R373:S373 L373 AM373:AS373 N373:P373">
    <cfRule type="cellIs" dxfId="2447" priority="5180" operator="greaterThan">
      <formula>48</formula>
    </cfRule>
  </conditionalFormatting>
  <conditionalFormatting sqref="Q373">
    <cfRule type="cellIs" dxfId="2446" priority="5178" operator="lessThan">
      <formula>0</formula>
    </cfRule>
    <cfRule type="cellIs" dxfId="2445" priority="5179" operator="greaterThan">
      <formula>0</formula>
    </cfRule>
  </conditionalFormatting>
  <conditionalFormatting sqref="S373">
    <cfRule type="cellIs" dxfId="2444" priority="5177" operator="greaterThan">
      <formula>0</formula>
    </cfRule>
  </conditionalFormatting>
  <conditionalFormatting sqref="R374:S374 L374 AM374:AS374 N374:P374">
    <cfRule type="cellIs" dxfId="2443" priority="5136" operator="greaterThan">
      <formula>48</formula>
    </cfRule>
  </conditionalFormatting>
  <conditionalFormatting sqref="Q374">
    <cfRule type="cellIs" dxfId="2442" priority="5134" operator="lessThan">
      <formula>0</formula>
    </cfRule>
    <cfRule type="cellIs" dxfId="2441" priority="5135" operator="greaterThan">
      <formula>0</formula>
    </cfRule>
  </conditionalFormatting>
  <conditionalFormatting sqref="S374">
    <cfRule type="cellIs" dxfId="2440" priority="5133" operator="greaterThan">
      <formula>0</formula>
    </cfRule>
  </conditionalFormatting>
  <conditionalFormatting sqref="R376:S376 L376 AM376:AS376 N376:P376">
    <cfRule type="cellIs" dxfId="2439" priority="5156" operator="greaterThan">
      <formula>48</formula>
    </cfRule>
  </conditionalFormatting>
  <conditionalFormatting sqref="Q376">
    <cfRule type="cellIs" dxfId="2438" priority="5154" operator="lessThan">
      <formula>0</formula>
    </cfRule>
    <cfRule type="cellIs" dxfId="2437" priority="5155" operator="greaterThan">
      <formula>0</formula>
    </cfRule>
  </conditionalFormatting>
  <conditionalFormatting sqref="S376">
    <cfRule type="cellIs" dxfId="2436" priority="5153" operator="greaterThan">
      <formula>0</formula>
    </cfRule>
  </conditionalFormatting>
  <conditionalFormatting sqref="R372:S372 L372 AM372:AS372 N372:P372">
    <cfRule type="cellIs" dxfId="2435" priority="5116" operator="greaterThan">
      <formula>48</formula>
    </cfRule>
  </conditionalFormatting>
  <conditionalFormatting sqref="Q372">
    <cfRule type="cellIs" dxfId="2434" priority="5114" operator="lessThan">
      <formula>0</formula>
    </cfRule>
    <cfRule type="cellIs" dxfId="2433" priority="5115" operator="greaterThan">
      <formula>0</formula>
    </cfRule>
  </conditionalFormatting>
  <conditionalFormatting sqref="S372">
    <cfRule type="cellIs" dxfId="2432" priority="5113" operator="greaterThan">
      <formula>0</formula>
    </cfRule>
  </conditionalFormatting>
  <conditionalFormatting sqref="R375:S375 L375 AM375:AS375 N375:P375">
    <cfRule type="cellIs" dxfId="2431" priority="5144" operator="greaterThan">
      <formula>48</formula>
    </cfRule>
  </conditionalFormatting>
  <conditionalFormatting sqref="Q375">
    <cfRule type="cellIs" dxfId="2430" priority="5142" operator="lessThan">
      <formula>0</formula>
    </cfRule>
    <cfRule type="cellIs" dxfId="2429" priority="5143" operator="greaterThan">
      <formula>0</formula>
    </cfRule>
  </conditionalFormatting>
  <conditionalFormatting sqref="S375">
    <cfRule type="cellIs" dxfId="2428" priority="5141" operator="greaterThan">
      <formula>0</formula>
    </cfRule>
  </conditionalFormatting>
  <conditionalFormatting sqref="R377:S377 L377 AM377:AS377 N377:P377">
    <cfRule type="cellIs" dxfId="2427" priority="5132" operator="greaterThan">
      <formula>48</formula>
    </cfRule>
  </conditionalFormatting>
  <conditionalFormatting sqref="Q377">
    <cfRule type="cellIs" dxfId="2426" priority="5130" operator="lessThan">
      <formula>0</formula>
    </cfRule>
    <cfRule type="cellIs" dxfId="2425" priority="5131" operator="greaterThan">
      <formula>0</formula>
    </cfRule>
  </conditionalFormatting>
  <conditionalFormatting sqref="S377">
    <cfRule type="cellIs" dxfId="2424" priority="5129" operator="greaterThan">
      <formula>0</formula>
    </cfRule>
  </conditionalFormatting>
  <conditionalFormatting sqref="R379:S379 L379 AM379:AS379 N379:P379">
    <cfRule type="cellIs" dxfId="2423" priority="5112" operator="greaterThan">
      <formula>48</formula>
    </cfRule>
  </conditionalFormatting>
  <conditionalFormatting sqref="Q379">
    <cfRule type="cellIs" dxfId="2422" priority="5110" operator="lessThan">
      <formula>0</formula>
    </cfRule>
    <cfRule type="cellIs" dxfId="2421" priority="5111" operator="greaterThan">
      <formula>0</formula>
    </cfRule>
  </conditionalFormatting>
  <conditionalFormatting sqref="S379">
    <cfRule type="cellIs" dxfId="2420" priority="5109" operator="greaterThan">
      <formula>0</formula>
    </cfRule>
  </conditionalFormatting>
  <conditionalFormatting sqref="N129:P129 R129:S129 L129 AM129:AS129">
    <cfRule type="cellIs" dxfId="2419" priority="5064" operator="greaterThan">
      <formula>48</formula>
    </cfRule>
  </conditionalFormatting>
  <conditionalFormatting sqref="Q129">
    <cfRule type="cellIs" dxfId="2418" priority="5062" operator="lessThan">
      <formula>0</formula>
    </cfRule>
    <cfRule type="cellIs" dxfId="2417" priority="5063" operator="greaterThan">
      <formula>0</formula>
    </cfRule>
  </conditionalFormatting>
  <conditionalFormatting sqref="S129">
    <cfRule type="cellIs" dxfId="2416" priority="5061" operator="greaterThan">
      <formula>0</formula>
    </cfRule>
  </conditionalFormatting>
  <conditionalFormatting sqref="R381:S381 L381 AM381:AS381 N381:P381">
    <cfRule type="cellIs" dxfId="2415" priority="5040" operator="greaterThan">
      <formula>48</formula>
    </cfRule>
  </conditionalFormatting>
  <conditionalFormatting sqref="Q381">
    <cfRule type="cellIs" dxfId="2414" priority="5038" operator="lessThan">
      <formula>0</formula>
    </cfRule>
    <cfRule type="cellIs" dxfId="2413" priority="5039" operator="greaterThan">
      <formula>0</formula>
    </cfRule>
  </conditionalFormatting>
  <conditionalFormatting sqref="S381">
    <cfRule type="cellIs" dxfId="2412" priority="5037" operator="greaterThan">
      <formula>0</formula>
    </cfRule>
  </conditionalFormatting>
  <conditionalFormatting sqref="N219:P219 AM219:AS219 L219 R219:S219">
    <cfRule type="cellIs" dxfId="2411" priority="4976" operator="greaterThan">
      <formula>48</formula>
    </cfRule>
  </conditionalFormatting>
  <conditionalFormatting sqref="Q219">
    <cfRule type="cellIs" dxfId="2410" priority="4974" operator="lessThan">
      <formula>0</formula>
    </cfRule>
    <cfRule type="cellIs" dxfId="2409" priority="4975" operator="greaterThan">
      <formula>0</formula>
    </cfRule>
  </conditionalFormatting>
  <conditionalFormatting sqref="S219">
    <cfRule type="cellIs" dxfId="2408" priority="4973" operator="greaterThan">
      <formula>0</formula>
    </cfRule>
  </conditionalFormatting>
  <conditionalFormatting sqref="R392:S392 L392 AM392:AS392 N392:P392">
    <cfRule type="cellIs" dxfId="2407" priority="4964" operator="greaterThan">
      <formula>48</formula>
    </cfRule>
  </conditionalFormatting>
  <conditionalFormatting sqref="Q392">
    <cfRule type="cellIs" dxfId="2406" priority="4962" operator="lessThan">
      <formula>0</formula>
    </cfRule>
    <cfRule type="cellIs" dxfId="2405" priority="4963" operator="greaterThan">
      <formula>0</formula>
    </cfRule>
  </conditionalFormatting>
  <conditionalFormatting sqref="S392">
    <cfRule type="cellIs" dxfId="2404" priority="4961" operator="greaterThan">
      <formula>0</formula>
    </cfRule>
  </conditionalFormatting>
  <conditionalFormatting sqref="R389:S389 L389 AM389:AS389 N389:P389">
    <cfRule type="cellIs" dxfId="2403" priority="4924" operator="greaterThan">
      <formula>48</formula>
    </cfRule>
  </conditionalFormatting>
  <conditionalFormatting sqref="Q389">
    <cfRule type="cellIs" dxfId="2402" priority="4922" operator="lessThan">
      <formula>0</formula>
    </cfRule>
    <cfRule type="cellIs" dxfId="2401" priority="4923" operator="greaterThan">
      <formula>0</formula>
    </cfRule>
  </conditionalFormatting>
  <conditionalFormatting sqref="S389">
    <cfRule type="cellIs" dxfId="2400" priority="4921" operator="greaterThan">
      <formula>0</formula>
    </cfRule>
  </conditionalFormatting>
  <conditionalFormatting sqref="R391:S391 L391 AM391:AS391 N391:P391">
    <cfRule type="cellIs" dxfId="2399" priority="4884" operator="greaterThan">
      <formula>48</formula>
    </cfRule>
  </conditionalFormatting>
  <conditionalFormatting sqref="Q391">
    <cfRule type="cellIs" dxfId="2398" priority="4882" operator="lessThan">
      <formula>0</formula>
    </cfRule>
    <cfRule type="cellIs" dxfId="2397" priority="4883" operator="greaterThan">
      <formula>0</formula>
    </cfRule>
  </conditionalFormatting>
  <conditionalFormatting sqref="S391">
    <cfRule type="cellIs" dxfId="2396" priority="4881" operator="greaterThan">
      <formula>0</formula>
    </cfRule>
  </conditionalFormatting>
  <conditionalFormatting sqref="R390:S390 L390 AM390:AS390 N390:P390">
    <cfRule type="cellIs" dxfId="2395" priority="4872" operator="greaterThan">
      <formula>48</formula>
    </cfRule>
  </conditionalFormatting>
  <conditionalFormatting sqref="Q390">
    <cfRule type="cellIs" dxfId="2394" priority="4870" operator="lessThan">
      <formula>0</formula>
    </cfRule>
    <cfRule type="cellIs" dxfId="2393" priority="4871" operator="greaterThan">
      <formula>0</formula>
    </cfRule>
  </conditionalFormatting>
  <conditionalFormatting sqref="S390">
    <cfRule type="cellIs" dxfId="2392" priority="4869" operator="greaterThan">
      <formula>0</formula>
    </cfRule>
  </conditionalFormatting>
  <conditionalFormatting sqref="R956:S956 L956 AM956:AS956 N956:P956">
    <cfRule type="cellIs" dxfId="2391" priority="4868" operator="greaterThan">
      <formula>48</formula>
    </cfRule>
  </conditionalFormatting>
  <conditionalFormatting sqref="Q956">
    <cfRule type="cellIs" dxfId="2390" priority="4866" operator="lessThan">
      <formula>0</formula>
    </cfRule>
    <cfRule type="cellIs" dxfId="2389" priority="4867" operator="greaterThan">
      <formula>0</formula>
    </cfRule>
  </conditionalFormatting>
  <conditionalFormatting sqref="S956">
    <cfRule type="cellIs" dxfId="2388" priority="4865" operator="greaterThan">
      <formula>0</formula>
    </cfRule>
  </conditionalFormatting>
  <conditionalFormatting sqref="R383:S383 L383 AM383:AS383 N383:P383">
    <cfRule type="cellIs" dxfId="2387" priority="4856" operator="greaterThan">
      <formula>48</formula>
    </cfRule>
  </conditionalFormatting>
  <conditionalFormatting sqref="Q383">
    <cfRule type="cellIs" dxfId="2386" priority="4854" operator="lessThan">
      <formula>0</formula>
    </cfRule>
    <cfRule type="cellIs" dxfId="2385" priority="4855" operator="greaterThan">
      <formula>0</formula>
    </cfRule>
  </conditionalFormatting>
  <conditionalFormatting sqref="S383">
    <cfRule type="cellIs" dxfId="2384" priority="4853" operator="greaterThan">
      <formula>0</formula>
    </cfRule>
  </conditionalFormatting>
  <conditionalFormatting sqref="R382:S382 L382 AM382:AS382 N382:P382">
    <cfRule type="cellIs" dxfId="2383" priority="4828" operator="greaterThan">
      <formula>48</formula>
    </cfRule>
  </conditionalFormatting>
  <conditionalFormatting sqref="Q382">
    <cfRule type="cellIs" dxfId="2382" priority="4826" operator="lessThan">
      <formula>0</formula>
    </cfRule>
    <cfRule type="cellIs" dxfId="2381" priority="4827" operator="greaterThan">
      <formula>0</formula>
    </cfRule>
  </conditionalFormatting>
  <conditionalFormatting sqref="S382">
    <cfRule type="cellIs" dxfId="2380" priority="4825" operator="greaterThan">
      <formula>0</formula>
    </cfRule>
  </conditionalFormatting>
  <conditionalFormatting sqref="R384:S384 L384 AM384:AS384 N384:P384">
    <cfRule type="cellIs" dxfId="2379" priority="4776" operator="greaterThan">
      <formula>48</formula>
    </cfRule>
  </conditionalFormatting>
  <conditionalFormatting sqref="Q384">
    <cfRule type="cellIs" dxfId="2378" priority="4774" operator="lessThan">
      <formula>0</formula>
    </cfRule>
    <cfRule type="cellIs" dxfId="2377" priority="4775" operator="greaterThan">
      <formula>0</formula>
    </cfRule>
  </conditionalFormatting>
  <conditionalFormatting sqref="S384">
    <cfRule type="cellIs" dxfId="2376" priority="4773" operator="greaterThan">
      <formula>0</formula>
    </cfRule>
  </conditionalFormatting>
  <conditionalFormatting sqref="R388:S388 L388 AM388:AS388 N388:P388">
    <cfRule type="cellIs" dxfId="2375" priority="4792" operator="greaterThan">
      <formula>48</formula>
    </cfRule>
  </conditionalFormatting>
  <conditionalFormatting sqref="Q388">
    <cfRule type="cellIs" dxfId="2374" priority="4790" operator="lessThan">
      <formula>0</formula>
    </cfRule>
    <cfRule type="cellIs" dxfId="2373" priority="4791" operator="greaterThan">
      <formula>0</formula>
    </cfRule>
  </conditionalFormatting>
  <conditionalFormatting sqref="S388">
    <cfRule type="cellIs" dxfId="2372" priority="4789" operator="greaterThan">
      <formula>0</formula>
    </cfRule>
  </conditionalFormatting>
  <conditionalFormatting sqref="R387:S387 L387 AM387:AS387 N387:P387">
    <cfRule type="cellIs" dxfId="2371" priority="4788" operator="greaterThan">
      <formula>48</formula>
    </cfRule>
  </conditionalFormatting>
  <conditionalFormatting sqref="Q387">
    <cfRule type="cellIs" dxfId="2370" priority="4786" operator="lessThan">
      <formula>0</formula>
    </cfRule>
    <cfRule type="cellIs" dxfId="2369" priority="4787" operator="greaterThan">
      <formula>0</formula>
    </cfRule>
  </conditionalFormatting>
  <conditionalFormatting sqref="S387">
    <cfRule type="cellIs" dxfId="2368" priority="4785" operator="greaterThan">
      <formula>0</formula>
    </cfRule>
  </conditionalFormatting>
  <conditionalFormatting sqref="R398:S398 L398 AM398:AS398 N398:P398">
    <cfRule type="cellIs" dxfId="2367" priority="4728" operator="greaterThan">
      <formula>48</formula>
    </cfRule>
  </conditionalFormatting>
  <conditionalFormatting sqref="Q398">
    <cfRule type="cellIs" dxfId="2366" priority="4726" operator="lessThan">
      <formula>0</formula>
    </cfRule>
    <cfRule type="cellIs" dxfId="2365" priority="4727" operator="greaterThan">
      <formula>0</formula>
    </cfRule>
  </conditionalFormatting>
  <conditionalFormatting sqref="S398">
    <cfRule type="cellIs" dxfId="2364" priority="4725" operator="greaterThan">
      <formula>0</formula>
    </cfRule>
  </conditionalFormatting>
  <conditionalFormatting sqref="R397:S397 L397 AM397:AS397 N397:P397">
    <cfRule type="cellIs" dxfId="2363" priority="4724" operator="greaterThan">
      <formula>48</formula>
    </cfRule>
  </conditionalFormatting>
  <conditionalFormatting sqref="Q397">
    <cfRule type="cellIs" dxfId="2362" priority="4722" operator="lessThan">
      <formula>0</formula>
    </cfRule>
    <cfRule type="cellIs" dxfId="2361" priority="4723" operator="greaterThan">
      <formula>0</formula>
    </cfRule>
  </conditionalFormatting>
  <conditionalFormatting sqref="S397">
    <cfRule type="cellIs" dxfId="2360" priority="4721" operator="greaterThan">
      <formula>0</formula>
    </cfRule>
  </conditionalFormatting>
  <conditionalFormatting sqref="R386:S386 L386 AM386:AS386 N386:P386">
    <cfRule type="cellIs" dxfId="2359" priority="4752" operator="greaterThan">
      <formula>48</formula>
    </cfRule>
  </conditionalFormatting>
  <conditionalFormatting sqref="Q386">
    <cfRule type="cellIs" dxfId="2358" priority="4750" operator="lessThan">
      <formula>0</formula>
    </cfRule>
    <cfRule type="cellIs" dxfId="2357" priority="4751" operator="greaterThan">
      <formula>0</formula>
    </cfRule>
  </conditionalFormatting>
  <conditionalFormatting sqref="S386">
    <cfRule type="cellIs" dxfId="2356" priority="4749" operator="greaterThan">
      <formula>0</formula>
    </cfRule>
  </conditionalFormatting>
  <conditionalFormatting sqref="R385:S385 L385 AM385:AS385 N385:P385">
    <cfRule type="cellIs" dxfId="2355" priority="4744" operator="greaterThan">
      <formula>48</formula>
    </cfRule>
  </conditionalFormatting>
  <conditionalFormatting sqref="Q385">
    <cfRule type="cellIs" dxfId="2354" priority="4742" operator="lessThan">
      <formula>0</formula>
    </cfRule>
    <cfRule type="cellIs" dxfId="2353" priority="4743" operator="greaterThan">
      <formula>0</formula>
    </cfRule>
  </conditionalFormatting>
  <conditionalFormatting sqref="S385">
    <cfRule type="cellIs" dxfId="2352" priority="4741" operator="greaterThan">
      <formula>0</formula>
    </cfRule>
  </conditionalFormatting>
  <conditionalFormatting sqref="R399:S399 L399 AM399:AS399 N399:P399">
    <cfRule type="cellIs" dxfId="2351" priority="4732" operator="greaterThan">
      <formula>48</formula>
    </cfRule>
  </conditionalFormatting>
  <conditionalFormatting sqref="Q399">
    <cfRule type="cellIs" dxfId="2350" priority="4730" operator="lessThan">
      <formula>0</formula>
    </cfRule>
    <cfRule type="cellIs" dxfId="2349" priority="4731" operator="greaterThan">
      <formula>0</formula>
    </cfRule>
  </conditionalFormatting>
  <conditionalFormatting sqref="S399">
    <cfRule type="cellIs" dxfId="2348" priority="4729" operator="greaterThan">
      <formula>0</formula>
    </cfRule>
  </conditionalFormatting>
  <conditionalFormatting sqref="R395:S395 L395 AM395:AS395 O395:P395">
    <cfRule type="cellIs" dxfId="2347" priority="4692" operator="greaterThan">
      <formula>48</formula>
    </cfRule>
  </conditionalFormatting>
  <conditionalFormatting sqref="Q395">
    <cfRule type="cellIs" dxfId="2346" priority="4690" operator="lessThan">
      <formula>0</formula>
    </cfRule>
    <cfRule type="cellIs" dxfId="2345" priority="4691" operator="greaterThan">
      <formula>0</formula>
    </cfRule>
  </conditionalFormatting>
  <conditionalFormatting sqref="S395">
    <cfRule type="cellIs" dxfId="2344" priority="4689" operator="greaterThan">
      <formula>0</formula>
    </cfRule>
  </conditionalFormatting>
  <conditionalFormatting sqref="R422:S422 L422 AM422:AS422 N422:P422">
    <cfRule type="cellIs" dxfId="2343" priority="4672" operator="greaterThan">
      <formula>48</formula>
    </cfRule>
  </conditionalFormatting>
  <conditionalFormatting sqref="Q422">
    <cfRule type="cellIs" dxfId="2342" priority="4670" operator="lessThan">
      <formula>0</formula>
    </cfRule>
    <cfRule type="cellIs" dxfId="2341" priority="4671" operator="greaterThan">
      <formula>0</formula>
    </cfRule>
  </conditionalFormatting>
  <conditionalFormatting sqref="S422">
    <cfRule type="cellIs" dxfId="2340" priority="4669" operator="greaterThan">
      <formula>0</formula>
    </cfRule>
  </conditionalFormatting>
  <conditionalFormatting sqref="R417:S417 L417 AM417:AS417 N417:P417">
    <cfRule type="cellIs" dxfId="2339" priority="4668" operator="greaterThan">
      <formula>48</formula>
    </cfRule>
  </conditionalFormatting>
  <conditionalFormatting sqref="Q417">
    <cfRule type="cellIs" dxfId="2338" priority="4666" operator="lessThan">
      <formula>0</formula>
    </cfRule>
    <cfRule type="cellIs" dxfId="2337" priority="4667" operator="greaterThan">
      <formula>0</formula>
    </cfRule>
  </conditionalFormatting>
  <conditionalFormatting sqref="S417">
    <cfRule type="cellIs" dxfId="2336" priority="4665" operator="greaterThan">
      <formula>0</formula>
    </cfRule>
  </conditionalFormatting>
  <conditionalFormatting sqref="R404:S404 L404 AM404:AS404 N404:P404">
    <cfRule type="cellIs" dxfId="2335" priority="4640" operator="greaterThan">
      <formula>48</formula>
    </cfRule>
  </conditionalFormatting>
  <conditionalFormatting sqref="Q404">
    <cfRule type="cellIs" dxfId="2334" priority="4638" operator="lessThan">
      <formula>0</formula>
    </cfRule>
    <cfRule type="cellIs" dxfId="2333" priority="4639" operator="greaterThan">
      <formula>0</formula>
    </cfRule>
  </conditionalFormatting>
  <conditionalFormatting sqref="S404">
    <cfRule type="cellIs" dxfId="2332" priority="4637" operator="greaterThan">
      <formula>0</formula>
    </cfRule>
  </conditionalFormatting>
  <conditionalFormatting sqref="R403:S403 L403 AM403:AS403 N403:P403">
    <cfRule type="cellIs" dxfId="2331" priority="4632" operator="greaterThan">
      <formula>48</formula>
    </cfRule>
  </conditionalFormatting>
  <conditionalFormatting sqref="Q403">
    <cfRule type="cellIs" dxfId="2330" priority="4630" operator="lessThan">
      <formula>0</formula>
    </cfRule>
    <cfRule type="cellIs" dxfId="2329" priority="4631" operator="greaterThan">
      <formula>0</formula>
    </cfRule>
  </conditionalFormatting>
  <conditionalFormatting sqref="S403">
    <cfRule type="cellIs" dxfId="2328" priority="4629" operator="greaterThan">
      <formula>0</formula>
    </cfRule>
  </conditionalFormatting>
  <conditionalFormatting sqref="R416:S416 L416 AM416:AS416 N416:P416">
    <cfRule type="cellIs" dxfId="2327" priority="4592" operator="greaterThan">
      <formula>48</formula>
    </cfRule>
  </conditionalFormatting>
  <conditionalFormatting sqref="Q416">
    <cfRule type="cellIs" dxfId="2326" priority="4590" operator="lessThan">
      <formula>0</formula>
    </cfRule>
    <cfRule type="cellIs" dxfId="2325" priority="4591" operator="greaterThan">
      <formula>0</formula>
    </cfRule>
  </conditionalFormatting>
  <conditionalFormatting sqref="S416">
    <cfRule type="cellIs" dxfId="2324" priority="4589" operator="greaterThan">
      <formula>0</formula>
    </cfRule>
  </conditionalFormatting>
  <conditionalFormatting sqref="R405:S405 L405 AM405:AS405 N405:P405">
    <cfRule type="cellIs" dxfId="2323" priority="4560" operator="greaterThan">
      <formula>48</formula>
    </cfRule>
  </conditionalFormatting>
  <conditionalFormatting sqref="Q405">
    <cfRule type="cellIs" dxfId="2322" priority="4558" operator="lessThan">
      <formula>0</formula>
    </cfRule>
    <cfRule type="cellIs" dxfId="2321" priority="4559" operator="greaterThan">
      <formula>0</formula>
    </cfRule>
  </conditionalFormatting>
  <conditionalFormatting sqref="S405">
    <cfRule type="cellIs" dxfId="2320" priority="4557" operator="greaterThan">
      <formula>0</formula>
    </cfRule>
  </conditionalFormatting>
  <conditionalFormatting sqref="R408:S408 L408 AM408:AS408 N408:P408">
    <cfRule type="cellIs" dxfId="2319" priority="4512" operator="greaterThan">
      <formula>48</formula>
    </cfRule>
  </conditionalFormatting>
  <conditionalFormatting sqref="Q408">
    <cfRule type="cellIs" dxfId="2318" priority="4510" operator="lessThan">
      <formula>0</formula>
    </cfRule>
    <cfRule type="cellIs" dxfId="2317" priority="4511" operator="greaterThan">
      <formula>0</formula>
    </cfRule>
  </conditionalFormatting>
  <conditionalFormatting sqref="S408">
    <cfRule type="cellIs" dxfId="2316" priority="4509" operator="greaterThan">
      <formula>0</formula>
    </cfRule>
  </conditionalFormatting>
  <conditionalFormatting sqref="R409:S409 L409 AM409:AS409 N409:P409">
    <cfRule type="cellIs" dxfId="2315" priority="4516" operator="greaterThan">
      <formula>48</formula>
    </cfRule>
  </conditionalFormatting>
  <conditionalFormatting sqref="Q409">
    <cfRule type="cellIs" dxfId="2314" priority="4514" operator="lessThan">
      <formula>0</formula>
    </cfRule>
    <cfRule type="cellIs" dxfId="2313" priority="4515" operator="greaterThan">
      <formula>0</formula>
    </cfRule>
  </conditionalFormatting>
  <conditionalFormatting sqref="S409">
    <cfRule type="cellIs" dxfId="2312" priority="4513" operator="greaterThan">
      <formula>0</formula>
    </cfRule>
  </conditionalFormatting>
  <conditionalFormatting sqref="R406:S406 L406 AM406:AS406 N406:P406">
    <cfRule type="cellIs" dxfId="2311" priority="4520" operator="greaterThan">
      <formula>48</formula>
    </cfRule>
  </conditionalFormatting>
  <conditionalFormatting sqref="Q406">
    <cfRule type="cellIs" dxfId="2310" priority="4518" operator="lessThan">
      <formula>0</formula>
    </cfRule>
    <cfRule type="cellIs" dxfId="2309" priority="4519" operator="greaterThan">
      <formula>0</formula>
    </cfRule>
  </conditionalFormatting>
  <conditionalFormatting sqref="S406">
    <cfRule type="cellIs" dxfId="2308" priority="4517" operator="greaterThan">
      <formula>0</formula>
    </cfRule>
  </conditionalFormatting>
  <conditionalFormatting sqref="R407:S407 L407 AM407:AS407 N407:P407">
    <cfRule type="cellIs" dxfId="2307" priority="4508" operator="greaterThan">
      <formula>48</formula>
    </cfRule>
  </conditionalFormatting>
  <conditionalFormatting sqref="Q407">
    <cfRule type="cellIs" dxfId="2306" priority="4506" operator="lessThan">
      <formula>0</formula>
    </cfRule>
    <cfRule type="cellIs" dxfId="2305" priority="4507" operator="greaterThan">
      <formula>0</formula>
    </cfRule>
  </conditionalFormatting>
  <conditionalFormatting sqref="S407">
    <cfRule type="cellIs" dxfId="2304" priority="4505" operator="greaterThan">
      <formula>0</formula>
    </cfRule>
  </conditionalFormatting>
  <conditionalFormatting sqref="R420:S420 L420 AM420:AS420 N420:P420">
    <cfRule type="cellIs" dxfId="2303" priority="4460" operator="greaterThan">
      <formula>48</formula>
    </cfRule>
  </conditionalFormatting>
  <conditionalFormatting sqref="Q420">
    <cfRule type="cellIs" dxfId="2302" priority="4458" operator="lessThan">
      <formula>0</formula>
    </cfRule>
    <cfRule type="cellIs" dxfId="2301" priority="4459" operator="greaterThan">
      <formula>0</formula>
    </cfRule>
  </conditionalFormatting>
  <conditionalFormatting sqref="S420">
    <cfRule type="cellIs" dxfId="2300" priority="4457" operator="greaterThan">
      <formula>0</formula>
    </cfRule>
  </conditionalFormatting>
  <conditionalFormatting sqref="R418:S418 L418 AM418:AS418 N418:P418">
    <cfRule type="cellIs" dxfId="2299" priority="4452" operator="greaterThan">
      <formula>48</formula>
    </cfRule>
  </conditionalFormatting>
  <conditionalFormatting sqref="Q418">
    <cfRule type="cellIs" dxfId="2298" priority="4450" operator="lessThan">
      <formula>0</formula>
    </cfRule>
    <cfRule type="cellIs" dxfId="2297" priority="4451" operator="greaterThan">
      <formula>0</formula>
    </cfRule>
  </conditionalFormatting>
  <conditionalFormatting sqref="S418">
    <cfRule type="cellIs" dxfId="2296" priority="4449" operator="greaterThan">
      <formula>0</formula>
    </cfRule>
  </conditionalFormatting>
  <conditionalFormatting sqref="R351:S351 L351 AM351:AS351 N351:P351">
    <cfRule type="cellIs" dxfId="2295" priority="4444" operator="greaterThan">
      <formula>48</formula>
    </cfRule>
  </conditionalFormatting>
  <conditionalFormatting sqref="Q351">
    <cfRule type="cellIs" dxfId="2294" priority="4442" operator="lessThan">
      <formula>0</formula>
    </cfRule>
    <cfRule type="cellIs" dxfId="2293" priority="4443" operator="greaterThan">
      <formula>0</formula>
    </cfRule>
  </conditionalFormatting>
  <conditionalFormatting sqref="S351">
    <cfRule type="cellIs" dxfId="2292" priority="4441" operator="greaterThan">
      <formula>0</formula>
    </cfRule>
  </conditionalFormatting>
  <conditionalFormatting sqref="R412:S412 L412 AM412:AS412 N412:P412">
    <cfRule type="cellIs" dxfId="2291" priority="4428" operator="greaterThan">
      <formula>48</formula>
    </cfRule>
  </conditionalFormatting>
  <conditionalFormatting sqref="Q412">
    <cfRule type="cellIs" dxfId="2290" priority="4426" operator="lessThan">
      <formula>0</formula>
    </cfRule>
    <cfRule type="cellIs" dxfId="2289" priority="4427" operator="greaterThan">
      <formula>0</formula>
    </cfRule>
  </conditionalFormatting>
  <conditionalFormatting sqref="S412">
    <cfRule type="cellIs" dxfId="2288" priority="4425" operator="greaterThan">
      <formula>0</formula>
    </cfRule>
  </conditionalFormatting>
  <conditionalFormatting sqref="R413:S413 L413 AM413:AS413 N413:P413">
    <cfRule type="cellIs" dxfId="2287" priority="4404" operator="greaterThan">
      <formula>48</formula>
    </cfRule>
  </conditionalFormatting>
  <conditionalFormatting sqref="Q413">
    <cfRule type="cellIs" dxfId="2286" priority="4402" operator="lessThan">
      <formula>0</formula>
    </cfRule>
    <cfRule type="cellIs" dxfId="2285" priority="4403" operator="greaterThan">
      <formula>0</formula>
    </cfRule>
  </conditionalFormatting>
  <conditionalFormatting sqref="S413">
    <cfRule type="cellIs" dxfId="2284" priority="4401" operator="greaterThan">
      <formula>0</formula>
    </cfRule>
  </conditionalFormatting>
  <conditionalFormatting sqref="R414:S414 L414 AM414:AS414 N414:P414">
    <cfRule type="cellIs" dxfId="2283" priority="4380" operator="greaterThan">
      <formula>48</formula>
    </cfRule>
  </conditionalFormatting>
  <conditionalFormatting sqref="Q414">
    <cfRule type="cellIs" dxfId="2282" priority="4378" operator="lessThan">
      <formula>0</formula>
    </cfRule>
    <cfRule type="cellIs" dxfId="2281" priority="4379" operator="greaterThan">
      <formula>0</formula>
    </cfRule>
  </conditionalFormatting>
  <conditionalFormatting sqref="S414">
    <cfRule type="cellIs" dxfId="2280" priority="4377" operator="greaterThan">
      <formula>0</formula>
    </cfRule>
  </conditionalFormatting>
  <conditionalFormatting sqref="R415:S415 L415 AM415:AS415 N415:P415">
    <cfRule type="cellIs" dxfId="2279" priority="4352" operator="greaterThan">
      <formula>48</formula>
    </cfRule>
  </conditionalFormatting>
  <conditionalFormatting sqref="Q415">
    <cfRule type="cellIs" dxfId="2278" priority="4350" operator="lessThan">
      <formula>0</formula>
    </cfRule>
    <cfRule type="cellIs" dxfId="2277" priority="4351" operator="greaterThan">
      <formula>0</formula>
    </cfRule>
  </conditionalFormatting>
  <conditionalFormatting sqref="S415">
    <cfRule type="cellIs" dxfId="2276" priority="4349" operator="greaterThan">
      <formula>0</formula>
    </cfRule>
  </conditionalFormatting>
  <conditionalFormatting sqref="R433:S433 L433 AM433:AS433 N433:P433">
    <cfRule type="cellIs" dxfId="2275" priority="4336" operator="greaterThan">
      <formula>48</formula>
    </cfRule>
  </conditionalFormatting>
  <conditionalFormatting sqref="Q433">
    <cfRule type="cellIs" dxfId="2274" priority="4334" operator="lessThan">
      <formula>0</formula>
    </cfRule>
    <cfRule type="cellIs" dxfId="2273" priority="4335" operator="greaterThan">
      <formula>0</formula>
    </cfRule>
  </conditionalFormatting>
  <conditionalFormatting sqref="S433">
    <cfRule type="cellIs" dxfId="2272" priority="4333" operator="greaterThan">
      <formula>0</formula>
    </cfRule>
  </conditionalFormatting>
  <conditionalFormatting sqref="R432:S432 L432 AM432:AS432 N432:P432">
    <cfRule type="cellIs" dxfId="2271" priority="4328" operator="greaterThan">
      <formula>48</formula>
    </cfRule>
  </conditionalFormatting>
  <conditionalFormatting sqref="Q432">
    <cfRule type="cellIs" dxfId="2270" priority="4326" operator="lessThan">
      <formula>0</formula>
    </cfRule>
    <cfRule type="cellIs" dxfId="2269" priority="4327" operator="greaterThan">
      <formula>0</formula>
    </cfRule>
  </conditionalFormatting>
  <conditionalFormatting sqref="S432">
    <cfRule type="cellIs" dxfId="2268" priority="4325" operator="greaterThan">
      <formula>0</formula>
    </cfRule>
  </conditionalFormatting>
  <conditionalFormatting sqref="R440:S440 L440 AM440:AS440 N440:P440">
    <cfRule type="cellIs" dxfId="2267" priority="4300" operator="greaterThan">
      <formula>48</formula>
    </cfRule>
  </conditionalFormatting>
  <conditionalFormatting sqref="Q440">
    <cfRule type="cellIs" dxfId="2266" priority="4298" operator="lessThan">
      <formula>0</formula>
    </cfRule>
    <cfRule type="cellIs" dxfId="2265" priority="4299" operator="greaterThan">
      <formula>0</formula>
    </cfRule>
  </conditionalFormatting>
  <conditionalFormatting sqref="S440">
    <cfRule type="cellIs" dxfId="2264" priority="4297" operator="greaterThan">
      <formula>0</formula>
    </cfRule>
  </conditionalFormatting>
  <conditionalFormatting sqref="R427:S427 L427 AM427:AS427 N427:P427">
    <cfRule type="cellIs" dxfId="2263" priority="4288" operator="greaterThan">
      <formula>48</formula>
    </cfRule>
  </conditionalFormatting>
  <conditionalFormatting sqref="Q427">
    <cfRule type="cellIs" dxfId="2262" priority="4286" operator="lessThan">
      <formula>0</formula>
    </cfRule>
    <cfRule type="cellIs" dxfId="2261" priority="4287" operator="greaterThan">
      <formula>0</formula>
    </cfRule>
  </conditionalFormatting>
  <conditionalFormatting sqref="S427">
    <cfRule type="cellIs" dxfId="2260" priority="4285" operator="greaterThan">
      <formula>0</formula>
    </cfRule>
  </conditionalFormatting>
  <conditionalFormatting sqref="R426:S426 L426 AM426:AS426 N426:P426">
    <cfRule type="cellIs" dxfId="2259" priority="4284" operator="greaterThan">
      <formula>48</formula>
    </cfRule>
  </conditionalFormatting>
  <conditionalFormatting sqref="Q426">
    <cfRule type="cellIs" dxfId="2258" priority="4282" operator="lessThan">
      <formula>0</formula>
    </cfRule>
    <cfRule type="cellIs" dxfId="2257" priority="4283" operator="greaterThan">
      <formula>0</formula>
    </cfRule>
  </conditionalFormatting>
  <conditionalFormatting sqref="S426">
    <cfRule type="cellIs" dxfId="2256" priority="4281" operator="greaterThan">
      <formula>0</formula>
    </cfRule>
  </conditionalFormatting>
  <conditionalFormatting sqref="R424:S424 L424 AM424:AS424 N424:P424">
    <cfRule type="cellIs" dxfId="2255" priority="4280" operator="greaterThan">
      <formula>48</formula>
    </cfRule>
  </conditionalFormatting>
  <conditionalFormatting sqref="Q424">
    <cfRule type="cellIs" dxfId="2254" priority="4278" operator="lessThan">
      <formula>0</formula>
    </cfRule>
    <cfRule type="cellIs" dxfId="2253" priority="4279" operator="greaterThan">
      <formula>0</formula>
    </cfRule>
  </conditionalFormatting>
  <conditionalFormatting sqref="S424">
    <cfRule type="cellIs" dxfId="2252" priority="4277" operator="greaterThan">
      <formula>0</formula>
    </cfRule>
  </conditionalFormatting>
  <conditionalFormatting sqref="R425:S425 L425 AM425:AS425 N425:P425">
    <cfRule type="cellIs" dxfId="2251" priority="4276" operator="greaterThan">
      <formula>48</formula>
    </cfRule>
  </conditionalFormatting>
  <conditionalFormatting sqref="Q425">
    <cfRule type="cellIs" dxfId="2250" priority="4274" operator="lessThan">
      <formula>0</formula>
    </cfRule>
    <cfRule type="cellIs" dxfId="2249" priority="4275" operator="greaterThan">
      <formula>0</formula>
    </cfRule>
  </conditionalFormatting>
  <conditionalFormatting sqref="S425">
    <cfRule type="cellIs" dxfId="2248" priority="4273" operator="greaterThan">
      <formula>0</formula>
    </cfRule>
  </conditionalFormatting>
  <conditionalFormatting sqref="R428:S428 L428 AM428:AS428 N428:P428">
    <cfRule type="cellIs" dxfId="2247" priority="4252" operator="greaterThan">
      <formula>48</formula>
    </cfRule>
  </conditionalFormatting>
  <conditionalFormatting sqref="Q428">
    <cfRule type="cellIs" dxfId="2246" priority="4250" operator="lessThan">
      <formula>0</formula>
    </cfRule>
    <cfRule type="cellIs" dxfId="2245" priority="4251" operator="greaterThan">
      <formula>0</formula>
    </cfRule>
  </conditionalFormatting>
  <conditionalFormatting sqref="S428">
    <cfRule type="cellIs" dxfId="2244" priority="4249" operator="greaterThan">
      <formula>0</formula>
    </cfRule>
  </conditionalFormatting>
  <conditionalFormatting sqref="R429:S429 L429 AM429:AS429 N429:P429">
    <cfRule type="cellIs" dxfId="2243" priority="4248" operator="greaterThan">
      <formula>48</formula>
    </cfRule>
  </conditionalFormatting>
  <conditionalFormatting sqref="Q429">
    <cfRule type="cellIs" dxfId="2242" priority="4246" operator="lessThan">
      <formula>0</formula>
    </cfRule>
    <cfRule type="cellIs" dxfId="2241" priority="4247" operator="greaterThan">
      <formula>0</formula>
    </cfRule>
  </conditionalFormatting>
  <conditionalFormatting sqref="S429">
    <cfRule type="cellIs" dxfId="2240" priority="4245" operator="greaterThan">
      <formula>0</formula>
    </cfRule>
  </conditionalFormatting>
  <conditionalFormatting sqref="R423:S423 L423 AM423:AS423 N423:P423">
    <cfRule type="cellIs" dxfId="2239" priority="4244" operator="greaterThan">
      <formula>48</formula>
    </cfRule>
  </conditionalFormatting>
  <conditionalFormatting sqref="Q423">
    <cfRule type="cellIs" dxfId="2238" priority="4242" operator="lessThan">
      <formula>0</formula>
    </cfRule>
    <cfRule type="cellIs" dxfId="2237" priority="4243" operator="greaterThan">
      <formula>0</formula>
    </cfRule>
  </conditionalFormatting>
  <conditionalFormatting sqref="S423">
    <cfRule type="cellIs" dxfId="2236" priority="4241" operator="greaterThan">
      <formula>0</formula>
    </cfRule>
  </conditionalFormatting>
  <conditionalFormatting sqref="R439:S439 L439 AM439:AS439 N439:P439">
    <cfRule type="cellIs" dxfId="2235" priority="4240" operator="greaterThan">
      <formula>48</formula>
    </cfRule>
  </conditionalFormatting>
  <conditionalFormatting sqref="Q439">
    <cfRule type="cellIs" dxfId="2234" priority="4238" operator="lessThan">
      <formula>0</formula>
    </cfRule>
    <cfRule type="cellIs" dxfId="2233" priority="4239" operator="greaterThan">
      <formula>0</formula>
    </cfRule>
  </conditionalFormatting>
  <conditionalFormatting sqref="S439">
    <cfRule type="cellIs" dxfId="2232" priority="4237" operator="greaterThan">
      <formula>0</formula>
    </cfRule>
  </conditionalFormatting>
  <conditionalFormatting sqref="R437:S437 L437 AM437:AS437 N437:P437">
    <cfRule type="cellIs" dxfId="2231" priority="4204" operator="greaterThan">
      <formula>48</formula>
    </cfRule>
  </conditionalFormatting>
  <conditionalFormatting sqref="Q437">
    <cfRule type="cellIs" dxfId="2230" priority="4202" operator="lessThan">
      <formula>0</formula>
    </cfRule>
    <cfRule type="cellIs" dxfId="2229" priority="4203" operator="greaterThan">
      <formula>0</formula>
    </cfRule>
  </conditionalFormatting>
  <conditionalFormatting sqref="S437">
    <cfRule type="cellIs" dxfId="2228" priority="4201" operator="greaterThan">
      <formula>0</formula>
    </cfRule>
  </conditionalFormatting>
  <conditionalFormatting sqref="R436:S436 L436 AM436:AS436 N436:P436">
    <cfRule type="cellIs" dxfId="2227" priority="4200" operator="greaterThan">
      <formula>48</formula>
    </cfRule>
  </conditionalFormatting>
  <conditionalFormatting sqref="Q436">
    <cfRule type="cellIs" dxfId="2226" priority="4198" operator="lessThan">
      <formula>0</formula>
    </cfRule>
    <cfRule type="cellIs" dxfId="2225" priority="4199" operator="greaterThan">
      <formula>0</formula>
    </cfRule>
  </conditionalFormatting>
  <conditionalFormatting sqref="S436">
    <cfRule type="cellIs" dxfId="2224" priority="4197" operator="greaterThan">
      <formula>0</formula>
    </cfRule>
  </conditionalFormatting>
  <conditionalFormatting sqref="R435:S435 L435 AM435:AS435 N435:P435">
    <cfRule type="cellIs" dxfId="2223" priority="4188" operator="greaterThan">
      <formula>48</formula>
    </cfRule>
  </conditionalFormatting>
  <conditionalFormatting sqref="Q435">
    <cfRule type="cellIs" dxfId="2222" priority="4186" operator="lessThan">
      <formula>0</formula>
    </cfRule>
    <cfRule type="cellIs" dxfId="2221" priority="4187" operator="greaterThan">
      <formula>0</formula>
    </cfRule>
  </conditionalFormatting>
  <conditionalFormatting sqref="S435">
    <cfRule type="cellIs" dxfId="2220" priority="4185" operator="greaterThan">
      <formula>0</formula>
    </cfRule>
  </conditionalFormatting>
  <conditionalFormatting sqref="R434:S434 L434 AM434:AS434 N434:P434">
    <cfRule type="cellIs" dxfId="2219" priority="4180" operator="greaterThan">
      <formula>48</formula>
    </cfRule>
  </conditionalFormatting>
  <conditionalFormatting sqref="Q434">
    <cfRule type="cellIs" dxfId="2218" priority="4178" operator="lessThan">
      <formula>0</formula>
    </cfRule>
    <cfRule type="cellIs" dxfId="2217" priority="4179" operator="greaterThan">
      <formula>0</formula>
    </cfRule>
  </conditionalFormatting>
  <conditionalFormatting sqref="S434">
    <cfRule type="cellIs" dxfId="2216" priority="4177" operator="greaterThan">
      <formula>0</formula>
    </cfRule>
  </conditionalFormatting>
  <conditionalFormatting sqref="R441:S441 L441 AM441:AS441 N441:P441">
    <cfRule type="cellIs" dxfId="2215" priority="4144" operator="greaterThan">
      <formula>48</formula>
    </cfRule>
  </conditionalFormatting>
  <conditionalFormatting sqref="Q441">
    <cfRule type="cellIs" dxfId="2214" priority="4142" operator="lessThan">
      <formula>0</formula>
    </cfRule>
    <cfRule type="cellIs" dxfId="2213" priority="4143" operator="greaterThan">
      <formula>0</formula>
    </cfRule>
  </conditionalFormatting>
  <conditionalFormatting sqref="S441">
    <cfRule type="cellIs" dxfId="2212" priority="4141" operator="greaterThan">
      <formula>0</formula>
    </cfRule>
  </conditionalFormatting>
  <conditionalFormatting sqref="R442:S442 L442 AM442:AS442 N442:P442">
    <cfRule type="cellIs" dxfId="2211" priority="4136" operator="greaterThan">
      <formula>48</formula>
    </cfRule>
  </conditionalFormatting>
  <conditionalFormatting sqref="Q442">
    <cfRule type="cellIs" dxfId="2210" priority="4134" operator="lessThan">
      <formula>0</formula>
    </cfRule>
    <cfRule type="cellIs" dxfId="2209" priority="4135" operator="greaterThan">
      <formula>0</formula>
    </cfRule>
  </conditionalFormatting>
  <conditionalFormatting sqref="S442">
    <cfRule type="cellIs" dxfId="2208" priority="4133" operator="greaterThan">
      <formula>0</formula>
    </cfRule>
  </conditionalFormatting>
  <conditionalFormatting sqref="R957:S957 L957 AM957:AS957 N957:P957">
    <cfRule type="cellIs" dxfId="2207" priority="4124" operator="greaterThan">
      <formula>48</formula>
    </cfRule>
  </conditionalFormatting>
  <conditionalFormatting sqref="Q957">
    <cfRule type="cellIs" dxfId="2206" priority="4122" operator="lessThan">
      <formula>0</formula>
    </cfRule>
    <cfRule type="cellIs" dxfId="2205" priority="4123" operator="greaterThan">
      <formula>0</formula>
    </cfRule>
  </conditionalFormatting>
  <conditionalFormatting sqref="S957">
    <cfRule type="cellIs" dxfId="2204" priority="4121" operator="greaterThan">
      <formula>0</formula>
    </cfRule>
  </conditionalFormatting>
  <conditionalFormatting sqref="R443:S443 L443 AM443:AS443 N443:P443">
    <cfRule type="cellIs" dxfId="2203" priority="4120" operator="greaterThan">
      <formula>48</formula>
    </cfRule>
  </conditionalFormatting>
  <conditionalFormatting sqref="Q443">
    <cfRule type="cellIs" dxfId="2202" priority="4118" operator="lessThan">
      <formula>0</formula>
    </cfRule>
    <cfRule type="cellIs" dxfId="2201" priority="4119" operator="greaterThan">
      <formula>0</formula>
    </cfRule>
  </conditionalFormatting>
  <conditionalFormatting sqref="S443">
    <cfRule type="cellIs" dxfId="2200" priority="4117" operator="greaterThan">
      <formula>0</formula>
    </cfRule>
  </conditionalFormatting>
  <conditionalFormatting sqref="R447:S447 L447 AM447:AS447 N447:P447">
    <cfRule type="cellIs" dxfId="2199" priority="4076" operator="greaterThan">
      <formula>48</formula>
    </cfRule>
  </conditionalFormatting>
  <conditionalFormatting sqref="Q447">
    <cfRule type="cellIs" dxfId="2198" priority="4074" operator="lessThan">
      <formula>0</formula>
    </cfRule>
    <cfRule type="cellIs" dxfId="2197" priority="4075" operator="greaterThan">
      <formula>0</formula>
    </cfRule>
  </conditionalFormatting>
  <conditionalFormatting sqref="S447">
    <cfRule type="cellIs" dxfId="2196" priority="4073" operator="greaterThan">
      <formula>0</formula>
    </cfRule>
  </conditionalFormatting>
  <conditionalFormatting sqref="R462:S462 L462 AM462:AS462 N462:P462">
    <cfRule type="cellIs" dxfId="2195" priority="4108" operator="greaterThan">
      <formula>48</formula>
    </cfRule>
  </conditionalFormatting>
  <conditionalFormatting sqref="Q462">
    <cfRule type="cellIs" dxfId="2194" priority="4106" operator="lessThan">
      <formula>0</formula>
    </cfRule>
    <cfRule type="cellIs" dxfId="2193" priority="4107" operator="greaterThan">
      <formula>0</formula>
    </cfRule>
  </conditionalFormatting>
  <conditionalFormatting sqref="S462">
    <cfRule type="cellIs" dxfId="2192" priority="4105" operator="greaterThan">
      <formula>0</formula>
    </cfRule>
  </conditionalFormatting>
  <conditionalFormatting sqref="R449:S449 L449 AM449:AS449 N449:P449">
    <cfRule type="cellIs" dxfId="2191" priority="4096" operator="greaterThan">
      <formula>48</formula>
    </cfRule>
  </conditionalFormatting>
  <conditionalFormatting sqref="Q449">
    <cfRule type="cellIs" dxfId="2190" priority="4094" operator="lessThan">
      <formula>0</formula>
    </cfRule>
    <cfRule type="cellIs" dxfId="2189" priority="4095" operator="greaterThan">
      <formula>0</formula>
    </cfRule>
  </conditionalFormatting>
  <conditionalFormatting sqref="S449">
    <cfRule type="cellIs" dxfId="2188" priority="4093" operator="greaterThan">
      <formula>0</formula>
    </cfRule>
  </conditionalFormatting>
  <conditionalFormatting sqref="R448:S448 L448 AM448:AS448 N448:P448">
    <cfRule type="cellIs" dxfId="2187" priority="4092" operator="greaterThan">
      <formula>48</formula>
    </cfRule>
  </conditionalFormatting>
  <conditionalFormatting sqref="Q448">
    <cfRule type="cellIs" dxfId="2186" priority="4090" operator="lessThan">
      <formula>0</formula>
    </cfRule>
    <cfRule type="cellIs" dxfId="2185" priority="4091" operator="greaterThan">
      <formula>0</formula>
    </cfRule>
  </conditionalFormatting>
  <conditionalFormatting sqref="S448">
    <cfRule type="cellIs" dxfId="2184" priority="4089" operator="greaterThan">
      <formula>0</formula>
    </cfRule>
  </conditionalFormatting>
  <conditionalFormatting sqref="R446:S446 L446 AM446:AS446 N446:P446">
    <cfRule type="cellIs" dxfId="2183" priority="4060" operator="greaterThan">
      <formula>48</formula>
    </cfRule>
  </conditionalFormatting>
  <conditionalFormatting sqref="Q446">
    <cfRule type="cellIs" dxfId="2182" priority="4058" operator="lessThan">
      <formula>0</formula>
    </cfRule>
    <cfRule type="cellIs" dxfId="2181" priority="4059" operator="greaterThan">
      <formula>0</formula>
    </cfRule>
  </conditionalFormatting>
  <conditionalFormatting sqref="S446">
    <cfRule type="cellIs" dxfId="2180" priority="4057" operator="greaterThan">
      <formula>0</formula>
    </cfRule>
  </conditionalFormatting>
  <conditionalFormatting sqref="R445:S445 L445 AM445:AS445 N445:P445">
    <cfRule type="cellIs" dxfId="2179" priority="4056" operator="greaterThan">
      <formula>48</formula>
    </cfRule>
  </conditionalFormatting>
  <conditionalFormatting sqref="Q445">
    <cfRule type="cellIs" dxfId="2178" priority="4054" operator="lessThan">
      <formula>0</formula>
    </cfRule>
    <cfRule type="cellIs" dxfId="2177" priority="4055" operator="greaterThan">
      <formula>0</formula>
    </cfRule>
  </conditionalFormatting>
  <conditionalFormatting sqref="S445">
    <cfRule type="cellIs" dxfId="2176" priority="4053" operator="greaterThan">
      <formula>0</formula>
    </cfRule>
  </conditionalFormatting>
  <conditionalFormatting sqref="R444:S444 L444 AM444:AS444 N444:P444">
    <cfRule type="cellIs" dxfId="2175" priority="4052" operator="greaterThan">
      <formula>48</formula>
    </cfRule>
  </conditionalFormatting>
  <conditionalFormatting sqref="Q444">
    <cfRule type="cellIs" dxfId="2174" priority="4050" operator="lessThan">
      <formula>0</formula>
    </cfRule>
    <cfRule type="cellIs" dxfId="2173" priority="4051" operator="greaterThan">
      <formula>0</formula>
    </cfRule>
  </conditionalFormatting>
  <conditionalFormatting sqref="S444">
    <cfRule type="cellIs" dxfId="2172" priority="4049" operator="greaterThan">
      <formula>0</formula>
    </cfRule>
  </conditionalFormatting>
  <conditionalFormatting sqref="R464:S464 L464 AM464:AS464 N464:P464">
    <cfRule type="cellIs" dxfId="2171" priority="4004" operator="greaterThan">
      <formula>48</formula>
    </cfRule>
  </conditionalFormatting>
  <conditionalFormatting sqref="Q464">
    <cfRule type="cellIs" dxfId="2170" priority="4002" operator="lessThan">
      <formula>0</formula>
    </cfRule>
    <cfRule type="cellIs" dxfId="2169" priority="4003" operator="greaterThan">
      <formula>0</formula>
    </cfRule>
  </conditionalFormatting>
  <conditionalFormatting sqref="S464">
    <cfRule type="cellIs" dxfId="2168" priority="4001" operator="greaterThan">
      <formula>0</formula>
    </cfRule>
  </conditionalFormatting>
  <conditionalFormatting sqref="R455:S455 L455 AM455:AS455 N455:P455">
    <cfRule type="cellIs" dxfId="2167" priority="3968" operator="greaterThan">
      <formula>48</formula>
    </cfRule>
  </conditionalFormatting>
  <conditionalFormatting sqref="Q455">
    <cfRule type="cellIs" dxfId="2166" priority="3966" operator="lessThan">
      <formula>0</formula>
    </cfRule>
    <cfRule type="cellIs" dxfId="2165" priority="3967" operator="greaterThan">
      <formula>0</formula>
    </cfRule>
  </conditionalFormatting>
  <conditionalFormatting sqref="S455">
    <cfRule type="cellIs" dxfId="2164" priority="3965" operator="greaterThan">
      <formula>0</formula>
    </cfRule>
  </conditionalFormatting>
  <conditionalFormatting sqref="R958:S958 L958 AM958:AS958 N958:P958">
    <cfRule type="cellIs" dxfId="2163" priority="4000" operator="greaterThan">
      <formula>48</formula>
    </cfRule>
  </conditionalFormatting>
  <conditionalFormatting sqref="Q958">
    <cfRule type="cellIs" dxfId="2162" priority="3998" operator="lessThan">
      <formula>0</formula>
    </cfRule>
    <cfRule type="cellIs" dxfId="2161" priority="3999" operator="greaterThan">
      <formula>0</formula>
    </cfRule>
  </conditionalFormatting>
  <conditionalFormatting sqref="S958">
    <cfRule type="cellIs" dxfId="2160" priority="3997" operator="greaterThan">
      <formula>0</formula>
    </cfRule>
  </conditionalFormatting>
  <conditionalFormatting sqref="R452:S452 L452 AM452:AS452 N452:P452">
    <cfRule type="cellIs" dxfId="2159" priority="3988" operator="greaterThan">
      <formula>48</formula>
    </cfRule>
  </conditionalFormatting>
  <conditionalFormatting sqref="Q452">
    <cfRule type="cellIs" dxfId="2158" priority="3986" operator="lessThan">
      <formula>0</formula>
    </cfRule>
    <cfRule type="cellIs" dxfId="2157" priority="3987" operator="greaterThan">
      <formula>0</formula>
    </cfRule>
  </conditionalFormatting>
  <conditionalFormatting sqref="S452">
    <cfRule type="cellIs" dxfId="2156" priority="3985" operator="greaterThan">
      <formula>0</formula>
    </cfRule>
  </conditionalFormatting>
  <conditionalFormatting sqref="R451:S451 L451 AM451:AS451 N451 P451">
    <cfRule type="cellIs" dxfId="2155" priority="3984" operator="greaterThan">
      <formula>48</formula>
    </cfRule>
  </conditionalFormatting>
  <conditionalFormatting sqref="Q451">
    <cfRule type="cellIs" dxfId="2154" priority="3982" operator="lessThan">
      <formula>0</formula>
    </cfRule>
    <cfRule type="cellIs" dxfId="2153" priority="3983" operator="greaterThan">
      <formula>0</formula>
    </cfRule>
  </conditionalFormatting>
  <conditionalFormatting sqref="S451">
    <cfRule type="cellIs" dxfId="2152" priority="3981" operator="greaterThan">
      <formula>0</formula>
    </cfRule>
  </conditionalFormatting>
  <conditionalFormatting sqref="R450:S450 L450 AM450:AS450 N450:P450 O451">
    <cfRule type="cellIs" dxfId="2151" priority="3980" operator="greaterThan">
      <formula>48</formula>
    </cfRule>
  </conditionalFormatting>
  <conditionalFormatting sqref="Q450">
    <cfRule type="cellIs" dxfId="2150" priority="3978" operator="lessThan">
      <formula>0</formula>
    </cfRule>
    <cfRule type="cellIs" dxfId="2149" priority="3979" operator="greaterThan">
      <formula>0</formula>
    </cfRule>
  </conditionalFormatting>
  <conditionalFormatting sqref="S450">
    <cfRule type="cellIs" dxfId="2148" priority="3977" operator="greaterThan">
      <formula>0</formula>
    </cfRule>
  </conditionalFormatting>
  <conditionalFormatting sqref="R456:S456 L456 AM456:AS456 N456:P456">
    <cfRule type="cellIs" dxfId="2147" priority="3972" operator="greaterThan">
      <formula>48</formula>
    </cfRule>
  </conditionalFormatting>
  <conditionalFormatting sqref="Q456">
    <cfRule type="cellIs" dxfId="2146" priority="3970" operator="lessThan">
      <formula>0</formula>
    </cfRule>
    <cfRule type="cellIs" dxfId="2145" priority="3971" operator="greaterThan">
      <formula>0</formula>
    </cfRule>
  </conditionalFormatting>
  <conditionalFormatting sqref="S456">
    <cfRule type="cellIs" dxfId="2144" priority="3969" operator="greaterThan">
      <formula>0</formula>
    </cfRule>
  </conditionalFormatting>
  <conditionalFormatting sqref="R454:S454 L454 AM454:AS454 N454:P454">
    <cfRule type="cellIs" dxfId="2143" priority="3964" operator="greaterThan">
      <formula>48</formula>
    </cfRule>
  </conditionalFormatting>
  <conditionalFormatting sqref="Q454">
    <cfRule type="cellIs" dxfId="2142" priority="3962" operator="lessThan">
      <formula>0</formula>
    </cfRule>
    <cfRule type="cellIs" dxfId="2141" priority="3963" operator="greaterThan">
      <formula>0</formula>
    </cfRule>
  </conditionalFormatting>
  <conditionalFormatting sqref="S454">
    <cfRule type="cellIs" dxfId="2140" priority="3961" operator="greaterThan">
      <formula>0</formula>
    </cfRule>
  </conditionalFormatting>
  <conditionalFormatting sqref="R453:S453 L453 AM453:AS453 N453:P453">
    <cfRule type="cellIs" dxfId="2139" priority="3960" operator="greaterThan">
      <formula>48</formula>
    </cfRule>
  </conditionalFormatting>
  <conditionalFormatting sqref="Q453">
    <cfRule type="cellIs" dxfId="2138" priority="3958" operator="lessThan">
      <formula>0</formula>
    </cfRule>
    <cfRule type="cellIs" dxfId="2137" priority="3959" operator="greaterThan">
      <formula>0</formula>
    </cfRule>
  </conditionalFormatting>
  <conditionalFormatting sqref="S453">
    <cfRule type="cellIs" dxfId="2136" priority="3957" operator="greaterThan">
      <formula>0</formula>
    </cfRule>
  </conditionalFormatting>
  <conditionalFormatting sqref="R460:S460 L460 AM460:AS460 N460:P460">
    <cfRule type="cellIs" dxfId="2135" priority="3940" operator="greaterThan">
      <formula>48</formula>
    </cfRule>
  </conditionalFormatting>
  <conditionalFormatting sqref="Q460">
    <cfRule type="cellIs" dxfId="2134" priority="3938" operator="lessThan">
      <formula>0</formula>
    </cfRule>
    <cfRule type="cellIs" dxfId="2133" priority="3939" operator="greaterThan">
      <formula>0</formula>
    </cfRule>
  </conditionalFormatting>
  <conditionalFormatting sqref="S460">
    <cfRule type="cellIs" dxfId="2132" priority="3937" operator="greaterThan">
      <formula>0</formula>
    </cfRule>
  </conditionalFormatting>
  <conditionalFormatting sqref="R459:S459 L459 AM459:AS459 N459:P459">
    <cfRule type="cellIs" dxfId="2131" priority="3924" operator="greaterThan">
      <formula>48</formula>
    </cfRule>
  </conditionalFormatting>
  <conditionalFormatting sqref="Q459">
    <cfRule type="cellIs" dxfId="2130" priority="3922" operator="lessThan">
      <formula>0</formula>
    </cfRule>
    <cfRule type="cellIs" dxfId="2129" priority="3923" operator="greaterThan">
      <formula>0</formula>
    </cfRule>
  </conditionalFormatting>
  <conditionalFormatting sqref="S459">
    <cfRule type="cellIs" dxfId="2128" priority="3921" operator="greaterThan">
      <formula>0</formula>
    </cfRule>
  </conditionalFormatting>
  <conditionalFormatting sqref="R461:S461 L461 AM461:AS461 N461:P461">
    <cfRule type="cellIs" dxfId="2127" priority="3920" operator="greaterThan">
      <formula>48</formula>
    </cfRule>
  </conditionalFormatting>
  <conditionalFormatting sqref="Q461">
    <cfRule type="cellIs" dxfId="2126" priority="3918" operator="lessThan">
      <formula>0</formula>
    </cfRule>
    <cfRule type="cellIs" dxfId="2125" priority="3919" operator="greaterThan">
      <formula>0</formula>
    </cfRule>
  </conditionalFormatting>
  <conditionalFormatting sqref="S461">
    <cfRule type="cellIs" dxfId="2124" priority="3917" operator="greaterThan">
      <formula>0</formula>
    </cfRule>
  </conditionalFormatting>
  <conditionalFormatting sqref="R371:S371 L371 AM371:AS371 N371:P371">
    <cfRule type="cellIs" dxfId="2123" priority="3880" operator="greaterThan">
      <formula>48</formula>
    </cfRule>
  </conditionalFormatting>
  <conditionalFormatting sqref="Q371">
    <cfRule type="cellIs" dxfId="2122" priority="3878" operator="lessThan">
      <formula>0</formula>
    </cfRule>
    <cfRule type="cellIs" dxfId="2121" priority="3879" operator="greaterThan">
      <formula>0</formula>
    </cfRule>
  </conditionalFormatting>
  <conditionalFormatting sqref="S371">
    <cfRule type="cellIs" dxfId="2120" priority="3877" operator="greaterThan">
      <formula>0</formula>
    </cfRule>
  </conditionalFormatting>
  <conditionalFormatting sqref="R274:S274 L274 AM274:AS274 N274:P274">
    <cfRule type="cellIs" dxfId="2119" priority="3884" operator="greaterThan">
      <formula>48</formula>
    </cfRule>
  </conditionalFormatting>
  <conditionalFormatting sqref="Q274">
    <cfRule type="cellIs" dxfId="2118" priority="3882" operator="lessThan">
      <formula>0</formula>
    </cfRule>
    <cfRule type="cellIs" dxfId="2117" priority="3883" operator="greaterThan">
      <formula>0</formula>
    </cfRule>
  </conditionalFormatting>
  <conditionalFormatting sqref="S274">
    <cfRule type="cellIs" dxfId="2116" priority="3881" operator="greaterThan">
      <formula>0</formula>
    </cfRule>
  </conditionalFormatting>
  <conditionalFormatting sqref="N220:P220 AM220:AS220 L220 R220:S220">
    <cfRule type="cellIs" dxfId="2115" priority="3872" operator="greaterThan">
      <formula>48</formula>
    </cfRule>
  </conditionalFormatting>
  <conditionalFormatting sqref="Q220">
    <cfRule type="cellIs" dxfId="2114" priority="3870" operator="lessThan">
      <formula>0</formula>
    </cfRule>
    <cfRule type="cellIs" dxfId="2113" priority="3871" operator="greaterThan">
      <formula>0</formula>
    </cfRule>
  </conditionalFormatting>
  <conditionalFormatting sqref="S220">
    <cfRule type="cellIs" dxfId="2112" priority="3869" operator="greaterThan">
      <formula>0</formula>
    </cfRule>
  </conditionalFormatting>
  <conditionalFormatting sqref="AM155:AS155 L155 R155:S155 N155:P155">
    <cfRule type="cellIs" dxfId="2111" priority="3876" operator="greaterThan">
      <formula>48</formula>
    </cfRule>
  </conditionalFormatting>
  <conditionalFormatting sqref="Q155">
    <cfRule type="cellIs" dxfId="2110" priority="3874" operator="lessThan">
      <formula>0</formula>
    </cfRule>
    <cfRule type="cellIs" dxfId="2109" priority="3875" operator="greaterThan">
      <formula>0</formula>
    </cfRule>
  </conditionalFormatting>
  <conditionalFormatting sqref="S155">
    <cfRule type="cellIs" dxfId="2108" priority="3873" operator="greaterThan">
      <formula>0</formula>
    </cfRule>
  </conditionalFormatting>
  <conditionalFormatting sqref="AM152:AS152 L152 R152:S152 N152:P152">
    <cfRule type="cellIs" dxfId="2107" priority="3868" operator="greaterThan">
      <formula>48</formula>
    </cfRule>
  </conditionalFormatting>
  <conditionalFormatting sqref="Q152">
    <cfRule type="cellIs" dxfId="2106" priority="3866" operator="lessThan">
      <formula>0</formula>
    </cfRule>
    <cfRule type="cellIs" dxfId="2105" priority="3867" operator="greaterThan">
      <formula>0</formula>
    </cfRule>
  </conditionalFormatting>
  <conditionalFormatting sqref="S152">
    <cfRule type="cellIs" dxfId="2104" priority="3865" operator="greaterThan">
      <formula>0</formula>
    </cfRule>
  </conditionalFormatting>
  <conditionalFormatting sqref="N197:P197 AM197:AS197 L197 R197:S197">
    <cfRule type="cellIs" dxfId="2103" priority="3856" operator="greaterThan">
      <formula>48</formula>
    </cfRule>
  </conditionalFormatting>
  <conditionalFormatting sqref="Q197">
    <cfRule type="cellIs" dxfId="2102" priority="3854" operator="lessThan">
      <formula>0</formula>
    </cfRule>
    <cfRule type="cellIs" dxfId="2101" priority="3855" operator="greaterThan">
      <formula>0</formula>
    </cfRule>
  </conditionalFormatting>
  <conditionalFormatting sqref="S197">
    <cfRule type="cellIs" dxfId="2100" priority="3853" operator="greaterThan">
      <formula>0</formula>
    </cfRule>
  </conditionalFormatting>
  <conditionalFormatting sqref="R338:S338 L338 AM338:AS338 N338:P338">
    <cfRule type="cellIs" dxfId="2099" priority="3852" operator="greaterThan">
      <formula>48</formula>
    </cfRule>
  </conditionalFormatting>
  <conditionalFormatting sqref="Q338">
    <cfRule type="cellIs" dxfId="2098" priority="3850" operator="lessThan">
      <formula>0</formula>
    </cfRule>
    <cfRule type="cellIs" dxfId="2097" priority="3851" operator="greaterThan">
      <formula>0</formula>
    </cfRule>
  </conditionalFormatting>
  <conditionalFormatting sqref="S338">
    <cfRule type="cellIs" dxfId="2096" priority="3849" operator="greaterThan">
      <formula>0</formula>
    </cfRule>
  </conditionalFormatting>
  <conditionalFormatting sqref="R337:S337 L337 AM337:AS337 N337:P337">
    <cfRule type="cellIs" dxfId="2095" priority="3848" operator="greaterThan">
      <formula>48</formula>
    </cfRule>
  </conditionalFormatting>
  <conditionalFormatting sqref="Q337">
    <cfRule type="cellIs" dxfId="2094" priority="3846" operator="lessThan">
      <formula>0</formula>
    </cfRule>
    <cfRule type="cellIs" dxfId="2093" priority="3847" operator="greaterThan">
      <formula>0</formula>
    </cfRule>
  </conditionalFormatting>
  <conditionalFormatting sqref="S337">
    <cfRule type="cellIs" dxfId="2092" priority="3845" operator="greaterThan">
      <formula>0</formula>
    </cfRule>
  </conditionalFormatting>
  <conditionalFormatting sqref="R410:S410 L410 AM410:AS410 N410:P410">
    <cfRule type="cellIs" dxfId="2091" priority="3844" operator="greaterThan">
      <formula>48</formula>
    </cfRule>
  </conditionalFormatting>
  <conditionalFormatting sqref="Q410">
    <cfRule type="cellIs" dxfId="2090" priority="3842" operator="lessThan">
      <formula>0</formula>
    </cfRule>
    <cfRule type="cellIs" dxfId="2089" priority="3843" operator="greaterThan">
      <formula>0</formula>
    </cfRule>
  </conditionalFormatting>
  <conditionalFormatting sqref="S410">
    <cfRule type="cellIs" dxfId="2088" priority="3841" operator="greaterThan">
      <formula>0</formula>
    </cfRule>
  </conditionalFormatting>
  <conditionalFormatting sqref="R400:S400 L400 AM400:AS400 N400:P400">
    <cfRule type="cellIs" dxfId="2087" priority="3836" operator="greaterThan">
      <formula>48</formula>
    </cfRule>
  </conditionalFormatting>
  <conditionalFormatting sqref="Q400">
    <cfRule type="cellIs" dxfId="2086" priority="3834" operator="lessThan">
      <formula>0</formula>
    </cfRule>
    <cfRule type="cellIs" dxfId="2085" priority="3835" operator="greaterThan">
      <formula>0</formula>
    </cfRule>
  </conditionalFormatting>
  <conditionalFormatting sqref="S400">
    <cfRule type="cellIs" dxfId="2084" priority="3833" operator="greaterThan">
      <formula>0</formula>
    </cfRule>
  </conditionalFormatting>
  <conditionalFormatting sqref="N113:P113 R113:S113 L113 AM113:AS113">
    <cfRule type="cellIs" dxfId="2083" priority="3832" operator="greaterThan">
      <formula>48</formula>
    </cfRule>
  </conditionalFormatting>
  <conditionalFormatting sqref="Q113">
    <cfRule type="cellIs" dxfId="2082" priority="3830" operator="lessThan">
      <formula>0</formula>
    </cfRule>
    <cfRule type="cellIs" dxfId="2081" priority="3831" operator="greaterThan">
      <formula>0</formula>
    </cfRule>
  </conditionalFormatting>
  <conditionalFormatting sqref="S113">
    <cfRule type="cellIs" dxfId="2080" priority="3829" operator="greaterThan">
      <formula>0</formula>
    </cfRule>
  </conditionalFormatting>
  <conditionalFormatting sqref="N109:P109 R109:S109 L109 AM109:AS109">
    <cfRule type="cellIs" dxfId="2079" priority="3828" operator="greaterThan">
      <formula>48</formula>
    </cfRule>
  </conditionalFormatting>
  <conditionalFormatting sqref="Q109">
    <cfRule type="cellIs" dxfId="2078" priority="3826" operator="lessThan">
      <formula>0</formula>
    </cfRule>
    <cfRule type="cellIs" dxfId="2077" priority="3827" operator="greaterThan">
      <formula>0</formula>
    </cfRule>
  </conditionalFormatting>
  <conditionalFormatting sqref="S109">
    <cfRule type="cellIs" dxfId="2076" priority="3825" operator="greaterThan">
      <formula>0</formula>
    </cfRule>
  </conditionalFormatting>
  <conditionalFormatting sqref="N159:P159 R159:S159 L159 AM159:AS159">
    <cfRule type="cellIs" dxfId="2075" priority="3820" operator="greaterThan">
      <formula>48</formula>
    </cfRule>
  </conditionalFormatting>
  <conditionalFormatting sqref="Q159">
    <cfRule type="cellIs" dxfId="2074" priority="3818" operator="lessThan">
      <formula>0</formula>
    </cfRule>
    <cfRule type="cellIs" dxfId="2073" priority="3819" operator="greaterThan">
      <formula>0</formula>
    </cfRule>
  </conditionalFormatting>
  <conditionalFormatting sqref="S159">
    <cfRule type="cellIs" dxfId="2072" priority="3817" operator="greaterThan">
      <formula>0</formula>
    </cfRule>
  </conditionalFormatting>
  <conditionalFormatting sqref="R465:S465 L465 AM465:AS465 N465:P465">
    <cfRule type="cellIs" dxfId="2071" priority="3804" operator="greaterThan">
      <formula>48</formula>
    </cfRule>
  </conditionalFormatting>
  <conditionalFormatting sqref="Q465">
    <cfRule type="cellIs" dxfId="2070" priority="3802" operator="lessThan">
      <formula>0</formula>
    </cfRule>
    <cfRule type="cellIs" dxfId="2069" priority="3803" operator="greaterThan">
      <formula>0</formula>
    </cfRule>
  </conditionalFormatting>
  <conditionalFormatting sqref="S465">
    <cfRule type="cellIs" dxfId="2068" priority="3801" operator="greaterThan">
      <formula>0</formula>
    </cfRule>
  </conditionalFormatting>
  <conditionalFormatting sqref="R466:S466 L466 AM466:AS466 N466:P466">
    <cfRule type="cellIs" dxfId="2067" priority="3760" operator="greaterThan">
      <formula>48</formula>
    </cfRule>
  </conditionalFormatting>
  <conditionalFormatting sqref="Q466">
    <cfRule type="cellIs" dxfId="2066" priority="3758" operator="lessThan">
      <formula>0</formula>
    </cfRule>
    <cfRule type="cellIs" dxfId="2065" priority="3759" operator="greaterThan">
      <formula>0</formula>
    </cfRule>
  </conditionalFormatting>
  <conditionalFormatting sqref="S466">
    <cfRule type="cellIs" dxfId="2064" priority="3757" operator="greaterThan">
      <formula>0</formula>
    </cfRule>
  </conditionalFormatting>
  <conditionalFormatting sqref="R467:S467 L467 AM467:AS467 N467:P467">
    <cfRule type="cellIs" dxfId="2063" priority="3772" operator="greaterThan">
      <formula>48</formula>
    </cfRule>
  </conditionalFormatting>
  <conditionalFormatting sqref="Q467">
    <cfRule type="cellIs" dxfId="2062" priority="3770" operator="lessThan">
      <formula>0</formula>
    </cfRule>
    <cfRule type="cellIs" dxfId="2061" priority="3771" operator="greaterThan">
      <formula>0</formula>
    </cfRule>
  </conditionalFormatting>
  <conditionalFormatting sqref="S467">
    <cfRule type="cellIs" dxfId="2060" priority="3769" operator="greaterThan">
      <formula>0</formula>
    </cfRule>
  </conditionalFormatting>
  <conditionalFormatting sqref="R468:S468 L468 AM468:AS468 N468:P468">
    <cfRule type="cellIs" dxfId="2059" priority="3736" operator="greaterThan">
      <formula>48</formula>
    </cfRule>
  </conditionalFormatting>
  <conditionalFormatting sqref="Q468">
    <cfRule type="cellIs" dxfId="2058" priority="3734" operator="lessThan">
      <formula>0</formula>
    </cfRule>
    <cfRule type="cellIs" dxfId="2057" priority="3735" operator="greaterThan">
      <formula>0</formula>
    </cfRule>
  </conditionalFormatting>
  <conditionalFormatting sqref="S468">
    <cfRule type="cellIs" dxfId="2056" priority="3733" operator="greaterThan">
      <formula>0</formula>
    </cfRule>
  </conditionalFormatting>
  <conditionalFormatting sqref="R470:S470 L470 AM470:AS470 N470:P470">
    <cfRule type="cellIs" dxfId="2055" priority="3708" operator="greaterThan">
      <formula>48</formula>
    </cfRule>
  </conditionalFormatting>
  <conditionalFormatting sqref="Q470">
    <cfRule type="cellIs" dxfId="2054" priority="3706" operator="lessThan">
      <formula>0</formula>
    </cfRule>
    <cfRule type="cellIs" dxfId="2053" priority="3707" operator="greaterThan">
      <formula>0</formula>
    </cfRule>
  </conditionalFormatting>
  <conditionalFormatting sqref="S470">
    <cfRule type="cellIs" dxfId="2052" priority="3705" operator="greaterThan">
      <formula>0</formula>
    </cfRule>
  </conditionalFormatting>
  <conditionalFormatting sqref="N189:P189 AM189:AS189 L189 R189:S189">
    <cfRule type="cellIs" dxfId="2051" priority="3700" operator="greaterThan">
      <formula>48</formula>
    </cfRule>
  </conditionalFormatting>
  <conditionalFormatting sqref="Q189">
    <cfRule type="cellIs" dxfId="2050" priority="3698" operator="lessThan">
      <formula>0</formula>
    </cfRule>
    <cfRule type="cellIs" dxfId="2049" priority="3699" operator="greaterThan">
      <formula>0</formula>
    </cfRule>
  </conditionalFormatting>
  <conditionalFormatting sqref="S189">
    <cfRule type="cellIs" dxfId="2048" priority="3697" operator="greaterThan">
      <formula>0</formula>
    </cfRule>
  </conditionalFormatting>
  <conditionalFormatting sqref="N181:P181 AM181:AS181 L181 R181:S181">
    <cfRule type="cellIs" dxfId="2047" priority="3696" operator="greaterThan">
      <formula>48</formula>
    </cfRule>
  </conditionalFormatting>
  <conditionalFormatting sqref="Q181">
    <cfRule type="cellIs" dxfId="2046" priority="3694" operator="lessThan">
      <formula>0</formula>
    </cfRule>
    <cfRule type="cellIs" dxfId="2045" priority="3695" operator="greaterThan">
      <formula>0</formula>
    </cfRule>
  </conditionalFormatting>
  <conditionalFormatting sqref="S181">
    <cfRule type="cellIs" dxfId="2044" priority="3693" operator="greaterThan">
      <formula>0</formula>
    </cfRule>
  </conditionalFormatting>
  <conditionalFormatting sqref="R484:S484 L484 AM484:AS484 N484:P484">
    <cfRule type="cellIs" dxfId="2043" priority="3664" operator="greaterThan">
      <formula>48</formula>
    </cfRule>
  </conditionalFormatting>
  <conditionalFormatting sqref="Q484">
    <cfRule type="cellIs" dxfId="2042" priority="3662" operator="lessThan">
      <formula>0</formula>
    </cfRule>
    <cfRule type="cellIs" dxfId="2041" priority="3663" operator="greaterThan">
      <formula>0</formula>
    </cfRule>
  </conditionalFormatting>
  <conditionalFormatting sqref="S484">
    <cfRule type="cellIs" dxfId="2040" priority="3661" operator="greaterThan">
      <formula>0</formula>
    </cfRule>
  </conditionalFormatting>
  <conditionalFormatting sqref="Q471">
    <cfRule type="cellIs" dxfId="2039" priority="3650" operator="lessThan">
      <formula>0</formula>
    </cfRule>
    <cfRule type="cellIs" dxfId="2038" priority="3651" operator="greaterThan">
      <formula>0</formula>
    </cfRule>
  </conditionalFormatting>
  <conditionalFormatting sqref="R471:S471 L471 AM471:AS471 N471:P471">
    <cfRule type="cellIs" dxfId="2037" priority="3652" operator="greaterThan">
      <formula>48</formula>
    </cfRule>
  </conditionalFormatting>
  <conditionalFormatting sqref="S471">
    <cfRule type="cellIs" dxfId="2036" priority="3649" operator="greaterThan">
      <formula>0</formula>
    </cfRule>
  </conditionalFormatting>
  <conditionalFormatting sqref="R476:S476 L476 AM476:AS476 N476:P476">
    <cfRule type="cellIs" dxfId="2035" priority="3612" operator="greaterThan">
      <formula>48</formula>
    </cfRule>
  </conditionalFormatting>
  <conditionalFormatting sqref="Q476">
    <cfRule type="cellIs" dxfId="2034" priority="3610" operator="lessThan">
      <formula>0</formula>
    </cfRule>
    <cfRule type="cellIs" dxfId="2033" priority="3611" operator="greaterThan">
      <formula>0</formula>
    </cfRule>
  </conditionalFormatting>
  <conditionalFormatting sqref="S476">
    <cfRule type="cellIs" dxfId="2032" priority="3609" operator="greaterThan">
      <formula>0</formula>
    </cfRule>
  </conditionalFormatting>
  <conditionalFormatting sqref="R475:S475 L475 AM475:AS475 N475:P475">
    <cfRule type="cellIs" dxfId="2031" priority="3604" operator="greaterThan">
      <formula>48</formula>
    </cfRule>
  </conditionalFormatting>
  <conditionalFormatting sqref="Q475">
    <cfRule type="cellIs" dxfId="2030" priority="3602" operator="lessThan">
      <formula>0</formula>
    </cfRule>
    <cfRule type="cellIs" dxfId="2029" priority="3603" operator="greaterThan">
      <formula>0</formula>
    </cfRule>
  </conditionalFormatting>
  <conditionalFormatting sqref="S475">
    <cfRule type="cellIs" dxfId="2028" priority="3601" operator="greaterThan">
      <formula>0</formula>
    </cfRule>
  </conditionalFormatting>
  <conditionalFormatting sqref="R474:S474 L474 AM474:AS474 N474:P474">
    <cfRule type="cellIs" dxfId="2027" priority="3600" operator="greaterThan">
      <formula>48</formula>
    </cfRule>
  </conditionalFormatting>
  <conditionalFormatting sqref="Q474">
    <cfRule type="cellIs" dxfId="2026" priority="3598" operator="lessThan">
      <formula>0</formula>
    </cfRule>
    <cfRule type="cellIs" dxfId="2025" priority="3599" operator="greaterThan">
      <formula>0</formula>
    </cfRule>
  </conditionalFormatting>
  <conditionalFormatting sqref="S474">
    <cfRule type="cellIs" dxfId="2024" priority="3597" operator="greaterThan">
      <formula>0</formula>
    </cfRule>
  </conditionalFormatting>
  <conditionalFormatting sqref="R473:S473 L473 AM473:AS473 N473:P473">
    <cfRule type="cellIs" dxfId="2023" priority="3592" operator="greaterThan">
      <formula>48</formula>
    </cfRule>
  </conditionalFormatting>
  <conditionalFormatting sqref="Q473">
    <cfRule type="cellIs" dxfId="2022" priority="3590" operator="lessThan">
      <formula>0</formula>
    </cfRule>
    <cfRule type="cellIs" dxfId="2021" priority="3591" operator="greaterThan">
      <formula>0</formula>
    </cfRule>
  </conditionalFormatting>
  <conditionalFormatting sqref="S473">
    <cfRule type="cellIs" dxfId="2020" priority="3589" operator="greaterThan">
      <formula>0</formula>
    </cfRule>
  </conditionalFormatting>
  <conditionalFormatting sqref="R472:S472 L472 AM472:AS472 N472:P472">
    <cfRule type="cellIs" dxfId="2019" priority="3588" operator="greaterThan">
      <formula>48</formula>
    </cfRule>
  </conditionalFormatting>
  <conditionalFormatting sqref="Q472">
    <cfRule type="cellIs" dxfId="2018" priority="3586" operator="lessThan">
      <formula>0</formula>
    </cfRule>
    <cfRule type="cellIs" dxfId="2017" priority="3587" operator="greaterThan">
      <formula>0</formula>
    </cfRule>
  </conditionalFormatting>
  <conditionalFormatting sqref="S472">
    <cfRule type="cellIs" dxfId="2016" priority="3585" operator="greaterThan">
      <formula>0</formula>
    </cfRule>
  </conditionalFormatting>
  <conditionalFormatting sqref="R483:S483 L483 AM483:AS483 N483:O483">
    <cfRule type="cellIs" dxfId="2015" priority="3584" operator="greaterThan">
      <formula>48</formula>
    </cfRule>
  </conditionalFormatting>
  <conditionalFormatting sqref="S483">
    <cfRule type="cellIs" dxfId="2014" priority="3581" operator="greaterThan">
      <formula>0</formula>
    </cfRule>
  </conditionalFormatting>
  <conditionalFormatting sqref="R482:S482 L482 AM482:AS482 N482:O482">
    <cfRule type="cellIs" dxfId="2013" priority="3572" operator="greaterThan">
      <formula>48</formula>
    </cfRule>
  </conditionalFormatting>
  <conditionalFormatting sqref="S482">
    <cfRule type="cellIs" dxfId="2012" priority="3569" operator="greaterThan">
      <formula>0</formula>
    </cfRule>
  </conditionalFormatting>
  <conditionalFormatting sqref="R481:S481 L481 AM481:AS481 N481:O481">
    <cfRule type="cellIs" dxfId="2011" priority="3564" operator="greaterThan">
      <formula>48</formula>
    </cfRule>
  </conditionalFormatting>
  <conditionalFormatting sqref="S481">
    <cfRule type="cellIs" dxfId="2010" priority="3561" operator="greaterThan">
      <formula>0</formula>
    </cfRule>
  </conditionalFormatting>
  <conditionalFormatting sqref="R480:S480 L480 AM480:AS480 N480:O480">
    <cfRule type="cellIs" dxfId="2009" priority="3556" operator="greaterThan">
      <formula>48</formula>
    </cfRule>
  </conditionalFormatting>
  <conditionalFormatting sqref="S480">
    <cfRule type="cellIs" dxfId="2008" priority="3553" operator="greaterThan">
      <formula>0</formula>
    </cfRule>
  </conditionalFormatting>
  <conditionalFormatting sqref="R479:S479 L479 AM479:AS479 N479:P479">
    <cfRule type="cellIs" dxfId="2007" priority="3544" operator="greaterThan">
      <formula>48</formula>
    </cfRule>
  </conditionalFormatting>
  <conditionalFormatting sqref="Q479">
    <cfRule type="cellIs" dxfId="2006" priority="3542" operator="lessThan">
      <formula>0</formula>
    </cfRule>
    <cfRule type="cellIs" dxfId="2005" priority="3543" operator="greaterThan">
      <formula>0</formula>
    </cfRule>
  </conditionalFormatting>
  <conditionalFormatting sqref="S479">
    <cfRule type="cellIs" dxfId="2004" priority="3541" operator="greaterThan">
      <formula>0</formula>
    </cfRule>
  </conditionalFormatting>
  <conditionalFormatting sqref="R478:S478 L478 AM478:AS478 N478:P478">
    <cfRule type="cellIs" dxfId="2003" priority="3536" operator="greaterThan">
      <formula>48</formula>
    </cfRule>
  </conditionalFormatting>
  <conditionalFormatting sqref="Q478">
    <cfRule type="cellIs" dxfId="2002" priority="3534" operator="lessThan">
      <formula>0</formula>
    </cfRule>
    <cfRule type="cellIs" dxfId="2001" priority="3535" operator="greaterThan">
      <formula>0</formula>
    </cfRule>
  </conditionalFormatting>
  <conditionalFormatting sqref="S478">
    <cfRule type="cellIs" dxfId="2000" priority="3533" operator="greaterThan">
      <formula>0</formula>
    </cfRule>
  </conditionalFormatting>
  <conditionalFormatting sqref="R477:S477 L477 AM477:AS477 N477:P477">
    <cfRule type="cellIs" dxfId="1999" priority="3532" operator="greaterThan">
      <formula>48</formula>
    </cfRule>
  </conditionalFormatting>
  <conditionalFormatting sqref="Q477">
    <cfRule type="cellIs" dxfId="1998" priority="3530" operator="lessThan">
      <formula>0</formula>
    </cfRule>
    <cfRule type="cellIs" dxfId="1997" priority="3531" operator="greaterThan">
      <formula>0</formula>
    </cfRule>
  </conditionalFormatting>
  <conditionalFormatting sqref="S477">
    <cfRule type="cellIs" dxfId="1996" priority="3529" operator="greaterThan">
      <formula>0</formula>
    </cfRule>
  </conditionalFormatting>
  <conditionalFormatting sqref="R486:S486 L486 AM486:AS486 N486:P486">
    <cfRule type="cellIs" dxfId="1995" priority="3516" operator="greaterThan">
      <formula>48</formula>
    </cfRule>
  </conditionalFormatting>
  <conditionalFormatting sqref="Q486">
    <cfRule type="cellIs" dxfId="1994" priority="3514" operator="lessThan">
      <formula>0</formula>
    </cfRule>
    <cfRule type="cellIs" dxfId="1993" priority="3515" operator="greaterThan">
      <formula>0</formula>
    </cfRule>
  </conditionalFormatting>
  <conditionalFormatting sqref="S486">
    <cfRule type="cellIs" dxfId="1992" priority="3513" operator="greaterThan">
      <formula>0</formula>
    </cfRule>
  </conditionalFormatting>
  <conditionalFormatting sqref="R487:S487 L487 AM487:AS487 N487:P487">
    <cfRule type="cellIs" dxfId="1991" priority="3500" operator="greaterThan">
      <formula>48</formula>
    </cfRule>
  </conditionalFormatting>
  <conditionalFormatting sqref="Q487">
    <cfRule type="cellIs" dxfId="1990" priority="3498" operator="lessThan">
      <formula>0</formula>
    </cfRule>
    <cfRule type="cellIs" dxfId="1989" priority="3499" operator="greaterThan">
      <formula>0</formula>
    </cfRule>
  </conditionalFormatting>
  <conditionalFormatting sqref="S487">
    <cfRule type="cellIs" dxfId="1988" priority="3497" operator="greaterThan">
      <formula>0</formula>
    </cfRule>
  </conditionalFormatting>
  <conditionalFormatting sqref="R489:S489 L489 AM489:AS489 N489:P489">
    <cfRule type="cellIs" dxfId="1987" priority="3480" operator="greaterThan">
      <formula>48</formula>
    </cfRule>
  </conditionalFormatting>
  <conditionalFormatting sqref="Q489">
    <cfRule type="cellIs" dxfId="1986" priority="3478" operator="lessThan">
      <formula>0</formula>
    </cfRule>
    <cfRule type="cellIs" dxfId="1985" priority="3479" operator="greaterThan">
      <formula>0</formula>
    </cfRule>
  </conditionalFormatting>
  <conditionalFormatting sqref="S489">
    <cfRule type="cellIs" dxfId="1984" priority="3477" operator="greaterThan">
      <formula>0</formula>
    </cfRule>
  </conditionalFormatting>
  <conditionalFormatting sqref="R488:S488 L488 AM488:AS488 N488:P488">
    <cfRule type="cellIs" dxfId="1983" priority="3472" operator="greaterThan">
      <formula>48</formula>
    </cfRule>
  </conditionalFormatting>
  <conditionalFormatting sqref="Q488">
    <cfRule type="cellIs" dxfId="1982" priority="3470" operator="lessThan">
      <formula>0</formula>
    </cfRule>
    <cfRule type="cellIs" dxfId="1981" priority="3471" operator="greaterThan">
      <formula>0</formula>
    </cfRule>
  </conditionalFormatting>
  <conditionalFormatting sqref="S488">
    <cfRule type="cellIs" dxfId="1980" priority="3469" operator="greaterThan">
      <formula>0</formula>
    </cfRule>
  </conditionalFormatting>
  <conditionalFormatting sqref="R499:S499 L499 AM499:AS499 N499:P499">
    <cfRule type="cellIs" dxfId="1979" priority="3436" operator="greaterThan">
      <formula>48</formula>
    </cfRule>
  </conditionalFormatting>
  <conditionalFormatting sqref="Q499">
    <cfRule type="cellIs" dxfId="1978" priority="3434" operator="lessThan">
      <formula>0</formula>
    </cfRule>
    <cfRule type="cellIs" dxfId="1977" priority="3435" operator="greaterThan">
      <formula>0</formula>
    </cfRule>
  </conditionalFormatting>
  <conditionalFormatting sqref="S499">
    <cfRule type="cellIs" dxfId="1976" priority="3433" operator="greaterThan">
      <formula>0</formula>
    </cfRule>
  </conditionalFormatting>
  <conditionalFormatting sqref="R498:S498 L498 AM498:AS498 N498:P498">
    <cfRule type="cellIs" dxfId="1975" priority="3432" operator="greaterThan">
      <formula>48</formula>
    </cfRule>
  </conditionalFormatting>
  <conditionalFormatting sqref="Q498">
    <cfRule type="cellIs" dxfId="1974" priority="3430" operator="lessThan">
      <formula>0</formula>
    </cfRule>
    <cfRule type="cellIs" dxfId="1973" priority="3431" operator="greaterThan">
      <formula>0</formula>
    </cfRule>
  </conditionalFormatting>
  <conditionalFormatting sqref="S498">
    <cfRule type="cellIs" dxfId="1972" priority="3429" operator="greaterThan">
      <formula>0</formula>
    </cfRule>
  </conditionalFormatting>
  <conditionalFormatting sqref="R490:S490 L490 AM490:AS490 N490:P490">
    <cfRule type="cellIs" dxfId="1971" priority="3428" operator="greaterThan">
      <formula>48</formula>
    </cfRule>
  </conditionalFormatting>
  <conditionalFormatting sqref="Q490">
    <cfRule type="cellIs" dxfId="1970" priority="3426" operator="lessThan">
      <formula>0</formula>
    </cfRule>
    <cfRule type="cellIs" dxfId="1969" priority="3427" operator="greaterThan">
      <formula>0</formula>
    </cfRule>
  </conditionalFormatting>
  <conditionalFormatting sqref="S490">
    <cfRule type="cellIs" dxfId="1968" priority="3425" operator="greaterThan">
      <formula>0</formula>
    </cfRule>
  </conditionalFormatting>
  <conditionalFormatting sqref="R500:S500 L500 AM500:AS500 N500:P500">
    <cfRule type="cellIs" dxfId="1967" priority="3400" operator="greaterThan">
      <formula>48</formula>
    </cfRule>
  </conditionalFormatting>
  <conditionalFormatting sqref="Q500">
    <cfRule type="cellIs" dxfId="1966" priority="3398" operator="lessThan">
      <formula>0</formula>
    </cfRule>
    <cfRule type="cellIs" dxfId="1965" priority="3399" operator="greaterThan">
      <formula>0</formula>
    </cfRule>
  </conditionalFormatting>
  <conditionalFormatting sqref="S500">
    <cfRule type="cellIs" dxfId="1964" priority="3397" operator="greaterThan">
      <formula>0</formula>
    </cfRule>
  </conditionalFormatting>
  <conditionalFormatting sqref="N79:P79 R79:S79 L79 AM79:AS79">
    <cfRule type="cellIs" dxfId="1963" priority="3396" operator="greaterThan">
      <formula>48</formula>
    </cfRule>
  </conditionalFormatting>
  <conditionalFormatting sqref="Q79">
    <cfRule type="cellIs" dxfId="1962" priority="3394" operator="lessThan">
      <formula>0</formula>
    </cfRule>
    <cfRule type="cellIs" dxfId="1961" priority="3395" operator="greaterThan">
      <formula>0</formula>
    </cfRule>
  </conditionalFormatting>
  <conditionalFormatting sqref="S79">
    <cfRule type="cellIs" dxfId="1960" priority="3393" operator="greaterThan">
      <formula>0</formula>
    </cfRule>
  </conditionalFormatting>
  <conditionalFormatting sqref="R492:S492 L492 AM492:AS492 N492:P492">
    <cfRule type="cellIs" dxfId="1959" priority="3392" operator="greaterThan">
      <formula>48</formula>
    </cfRule>
  </conditionalFormatting>
  <conditionalFormatting sqref="Q492">
    <cfRule type="cellIs" dxfId="1958" priority="3390" operator="lessThan">
      <formula>0</formula>
    </cfRule>
    <cfRule type="cellIs" dxfId="1957" priority="3391" operator="greaterThan">
      <formula>0</formula>
    </cfRule>
  </conditionalFormatting>
  <conditionalFormatting sqref="S492">
    <cfRule type="cellIs" dxfId="1956" priority="3389" operator="greaterThan">
      <formula>0</formula>
    </cfRule>
  </conditionalFormatting>
  <conditionalFormatting sqref="R491:S491 L491 AM491:AS491 N491:P491">
    <cfRule type="cellIs" dxfId="1955" priority="3388" operator="greaterThan">
      <formula>48</formula>
    </cfRule>
  </conditionalFormatting>
  <conditionalFormatting sqref="Q491">
    <cfRule type="cellIs" dxfId="1954" priority="3386" operator="lessThan">
      <formula>0</formula>
    </cfRule>
    <cfRule type="cellIs" dxfId="1953" priority="3387" operator="greaterThan">
      <formula>0</formula>
    </cfRule>
  </conditionalFormatting>
  <conditionalFormatting sqref="S491">
    <cfRule type="cellIs" dxfId="1952" priority="3385" operator="greaterThan">
      <formula>0</formula>
    </cfRule>
  </conditionalFormatting>
  <conditionalFormatting sqref="R494:S494 L494 AM494:AS494 N494:P494">
    <cfRule type="cellIs" dxfId="1951" priority="3372" operator="greaterThan">
      <formula>48</formula>
    </cfRule>
  </conditionalFormatting>
  <conditionalFormatting sqref="Q494">
    <cfRule type="cellIs" dxfId="1950" priority="3370" operator="lessThan">
      <formula>0</formula>
    </cfRule>
    <cfRule type="cellIs" dxfId="1949" priority="3371" operator="greaterThan">
      <formula>0</formula>
    </cfRule>
  </conditionalFormatting>
  <conditionalFormatting sqref="S494">
    <cfRule type="cellIs" dxfId="1948" priority="3369" operator="greaterThan">
      <formula>0</formula>
    </cfRule>
  </conditionalFormatting>
  <conditionalFormatting sqref="R493:S493 L493 AM493:AS493 N493:P493">
    <cfRule type="cellIs" dxfId="1947" priority="3360" operator="greaterThan">
      <formula>48</formula>
    </cfRule>
  </conditionalFormatting>
  <conditionalFormatting sqref="Q493">
    <cfRule type="cellIs" dxfId="1946" priority="3358" operator="lessThan">
      <formula>0</formula>
    </cfRule>
    <cfRule type="cellIs" dxfId="1945" priority="3359" operator="greaterThan">
      <formula>0</formula>
    </cfRule>
  </conditionalFormatting>
  <conditionalFormatting sqref="S493">
    <cfRule type="cellIs" dxfId="1944" priority="3357" operator="greaterThan">
      <formula>0</formula>
    </cfRule>
  </conditionalFormatting>
  <conditionalFormatting sqref="R496:S496 L496 AM496:AS496 N496:P496">
    <cfRule type="cellIs" dxfId="1943" priority="3352" operator="greaterThan">
      <formula>48</formula>
    </cfRule>
  </conditionalFormatting>
  <conditionalFormatting sqref="Q496">
    <cfRule type="cellIs" dxfId="1942" priority="3350" operator="lessThan">
      <formula>0</formula>
    </cfRule>
    <cfRule type="cellIs" dxfId="1941" priority="3351" operator="greaterThan">
      <formula>0</formula>
    </cfRule>
  </conditionalFormatting>
  <conditionalFormatting sqref="S496">
    <cfRule type="cellIs" dxfId="1940" priority="3349" operator="greaterThan">
      <formula>0</formula>
    </cfRule>
  </conditionalFormatting>
  <conditionalFormatting sqref="N47:P47 R47:S47 L47 AM47:AS47">
    <cfRule type="cellIs" dxfId="1939" priority="3324" operator="greaterThan">
      <formula>48</formula>
    </cfRule>
  </conditionalFormatting>
  <conditionalFormatting sqref="Q47">
    <cfRule type="cellIs" dxfId="1938" priority="3322" operator="lessThan">
      <formula>0</formula>
    </cfRule>
    <cfRule type="cellIs" dxfId="1937" priority="3323" operator="greaterThan">
      <formula>0</formula>
    </cfRule>
  </conditionalFormatting>
  <conditionalFormatting sqref="S47">
    <cfRule type="cellIs" dxfId="1936" priority="3321" operator="greaterThan">
      <formula>0</formula>
    </cfRule>
  </conditionalFormatting>
  <conditionalFormatting sqref="R495:S495 L495 AM495:AS495 N495:P495">
    <cfRule type="cellIs" dxfId="1935" priority="3348" operator="greaterThan">
      <formula>48</formula>
    </cfRule>
  </conditionalFormatting>
  <conditionalFormatting sqref="Q495">
    <cfRule type="cellIs" dxfId="1934" priority="3346" operator="lessThan">
      <formula>0</formula>
    </cfRule>
    <cfRule type="cellIs" dxfId="1933" priority="3347" operator="greaterThan">
      <formula>0</formula>
    </cfRule>
  </conditionalFormatting>
  <conditionalFormatting sqref="S495">
    <cfRule type="cellIs" dxfId="1932" priority="3345" operator="greaterThan">
      <formula>0</formula>
    </cfRule>
  </conditionalFormatting>
  <conditionalFormatting sqref="R497:S497 L497 AM497:AS497 N497:P497">
    <cfRule type="cellIs" dxfId="1931" priority="3328" operator="greaterThan">
      <formula>48</formula>
    </cfRule>
  </conditionalFormatting>
  <conditionalFormatting sqref="Q497">
    <cfRule type="cellIs" dxfId="1930" priority="3326" operator="lessThan">
      <formula>0</formula>
    </cfRule>
    <cfRule type="cellIs" dxfId="1929" priority="3327" operator="greaterThan">
      <formula>0</formula>
    </cfRule>
  </conditionalFormatting>
  <conditionalFormatting sqref="S497">
    <cfRule type="cellIs" dxfId="1928" priority="3325" operator="greaterThan">
      <formula>0</formula>
    </cfRule>
  </conditionalFormatting>
  <conditionalFormatting sqref="R501:S501 L501 AM501:AS501 N501:P501">
    <cfRule type="cellIs" dxfId="1927" priority="3276" operator="greaterThan">
      <formula>48</formula>
    </cfRule>
  </conditionalFormatting>
  <conditionalFormatting sqref="Q501">
    <cfRule type="cellIs" dxfId="1926" priority="3274" operator="lessThan">
      <formula>0</formula>
    </cfRule>
    <cfRule type="cellIs" dxfId="1925" priority="3275" operator="greaterThan">
      <formula>0</formula>
    </cfRule>
  </conditionalFormatting>
  <conditionalFormatting sqref="S501">
    <cfRule type="cellIs" dxfId="1924" priority="3273" operator="greaterThan">
      <formula>0</formula>
    </cfRule>
  </conditionalFormatting>
  <conditionalFormatting sqref="AM154:AS154 L154 R154:S154 N154:P154">
    <cfRule type="cellIs" dxfId="1923" priority="3268" operator="greaterThan">
      <formula>48</formula>
    </cfRule>
  </conditionalFormatting>
  <conditionalFormatting sqref="Q154">
    <cfRule type="cellIs" dxfId="1922" priority="3266" operator="lessThan">
      <formula>0</formula>
    </cfRule>
    <cfRule type="cellIs" dxfId="1921" priority="3267" operator="greaterThan">
      <formula>0</formula>
    </cfRule>
  </conditionalFormatting>
  <conditionalFormatting sqref="S154">
    <cfRule type="cellIs" dxfId="1920" priority="3265" operator="greaterThan">
      <formula>0</formula>
    </cfRule>
  </conditionalFormatting>
  <conditionalFormatting sqref="R503:S503 L503 AM503:AS503 N503:P503">
    <cfRule type="cellIs" dxfId="1919" priority="3256" operator="greaterThan">
      <formula>48</formula>
    </cfRule>
  </conditionalFormatting>
  <conditionalFormatting sqref="Q503">
    <cfRule type="cellIs" dxfId="1918" priority="3254" operator="lessThan">
      <formula>0</formula>
    </cfRule>
    <cfRule type="cellIs" dxfId="1917" priority="3255" operator="greaterThan">
      <formula>0</formula>
    </cfRule>
  </conditionalFormatting>
  <conditionalFormatting sqref="S503">
    <cfRule type="cellIs" dxfId="1916" priority="3253" operator="greaterThan">
      <formula>0</formula>
    </cfRule>
  </conditionalFormatting>
  <conditionalFormatting sqref="R502:S502 L502 AM502:AS502 N502:P502">
    <cfRule type="cellIs" dxfId="1915" priority="3244" operator="greaterThan">
      <formula>48</formula>
    </cfRule>
  </conditionalFormatting>
  <conditionalFormatting sqref="Q502">
    <cfRule type="cellIs" dxfId="1914" priority="3242" operator="lessThan">
      <formula>0</formula>
    </cfRule>
    <cfRule type="cellIs" dxfId="1913" priority="3243" operator="greaterThan">
      <formula>0</formula>
    </cfRule>
  </conditionalFormatting>
  <conditionalFormatting sqref="S502">
    <cfRule type="cellIs" dxfId="1912" priority="3241" operator="greaterThan">
      <formula>0</formula>
    </cfRule>
  </conditionalFormatting>
  <conditionalFormatting sqref="R519:S519 L519 AM519:AS519 N519:P519">
    <cfRule type="cellIs" dxfId="1911" priority="3228" operator="greaterThan">
      <formula>48</formula>
    </cfRule>
  </conditionalFormatting>
  <conditionalFormatting sqref="Q519">
    <cfRule type="cellIs" dxfId="1910" priority="3226" operator="lessThan">
      <formula>0</formula>
    </cfRule>
    <cfRule type="cellIs" dxfId="1909" priority="3227" operator="greaterThan">
      <formula>0</formula>
    </cfRule>
  </conditionalFormatting>
  <conditionalFormatting sqref="S519">
    <cfRule type="cellIs" dxfId="1908" priority="3225" operator="greaterThan">
      <formula>0</formula>
    </cfRule>
  </conditionalFormatting>
  <conditionalFormatting sqref="R506:S506 L506 AM506:AS506 N506:P506">
    <cfRule type="cellIs" dxfId="1907" priority="3200" operator="greaterThan">
      <formula>48</formula>
    </cfRule>
  </conditionalFormatting>
  <conditionalFormatting sqref="Q506">
    <cfRule type="cellIs" dxfId="1906" priority="3198" operator="lessThan">
      <formula>0</formula>
    </cfRule>
    <cfRule type="cellIs" dxfId="1905" priority="3199" operator="greaterThan">
      <formula>0</formula>
    </cfRule>
  </conditionalFormatting>
  <conditionalFormatting sqref="S506">
    <cfRule type="cellIs" dxfId="1904" priority="3197" operator="greaterThan">
      <formula>0</formula>
    </cfRule>
  </conditionalFormatting>
  <conditionalFormatting sqref="R505:S505 L505 AM505:AS505 N505:P505">
    <cfRule type="cellIs" dxfId="1903" priority="3192" operator="greaterThan">
      <formula>48</formula>
    </cfRule>
  </conditionalFormatting>
  <conditionalFormatting sqref="Q505">
    <cfRule type="cellIs" dxfId="1902" priority="3190" operator="lessThan">
      <formula>0</formula>
    </cfRule>
    <cfRule type="cellIs" dxfId="1901" priority="3191" operator="greaterThan">
      <formula>0</formula>
    </cfRule>
  </conditionalFormatting>
  <conditionalFormatting sqref="S505">
    <cfRule type="cellIs" dxfId="1900" priority="3189" operator="greaterThan">
      <formula>0</formula>
    </cfRule>
  </conditionalFormatting>
  <conditionalFormatting sqref="R504:S504 L504 AM504:AS504 N504:P504">
    <cfRule type="cellIs" dxfId="1899" priority="3188" operator="greaterThan">
      <formula>48</formula>
    </cfRule>
  </conditionalFormatting>
  <conditionalFormatting sqref="Q504">
    <cfRule type="cellIs" dxfId="1898" priority="3186" operator="lessThan">
      <formula>0</formula>
    </cfRule>
    <cfRule type="cellIs" dxfId="1897" priority="3187" operator="greaterThan">
      <formula>0</formula>
    </cfRule>
  </conditionalFormatting>
  <conditionalFormatting sqref="S504">
    <cfRule type="cellIs" dxfId="1896" priority="3185" operator="greaterThan">
      <formula>0</formula>
    </cfRule>
  </conditionalFormatting>
  <conditionalFormatting sqref="R411:S411 L411 AM411:AS411 N411:P411">
    <cfRule type="cellIs" dxfId="1895" priority="3156" operator="greaterThan">
      <formula>48</formula>
    </cfRule>
  </conditionalFormatting>
  <conditionalFormatting sqref="Q411">
    <cfRule type="cellIs" dxfId="1894" priority="3154" operator="lessThan">
      <formula>0</formula>
    </cfRule>
    <cfRule type="cellIs" dxfId="1893" priority="3155" operator="greaterThan">
      <formula>0</formula>
    </cfRule>
  </conditionalFormatting>
  <conditionalFormatting sqref="S411">
    <cfRule type="cellIs" dxfId="1892" priority="3153" operator="greaterThan">
      <formula>0</formula>
    </cfRule>
  </conditionalFormatting>
  <conditionalFormatting sqref="R512:S512 L512 AM512:AS512 N512:P512">
    <cfRule type="cellIs" dxfId="1891" priority="3144" operator="greaterThan">
      <formula>48</formula>
    </cfRule>
  </conditionalFormatting>
  <conditionalFormatting sqref="Q512">
    <cfRule type="cellIs" dxfId="1890" priority="3142" operator="lessThan">
      <formula>0</formula>
    </cfRule>
    <cfRule type="cellIs" dxfId="1889" priority="3143" operator="greaterThan">
      <formula>0</formula>
    </cfRule>
  </conditionalFormatting>
  <conditionalFormatting sqref="S512">
    <cfRule type="cellIs" dxfId="1888" priority="3141" operator="greaterThan">
      <formula>0</formula>
    </cfRule>
  </conditionalFormatting>
  <conditionalFormatting sqref="R511:S511 L511 AM511:AS511 N511:P511">
    <cfRule type="cellIs" dxfId="1887" priority="3140" operator="greaterThan">
      <formula>48</formula>
    </cfRule>
  </conditionalFormatting>
  <conditionalFormatting sqref="Q511">
    <cfRule type="cellIs" dxfId="1886" priority="3138" operator="lessThan">
      <formula>0</formula>
    </cfRule>
    <cfRule type="cellIs" dxfId="1885" priority="3139" operator="greaterThan">
      <formula>0</formula>
    </cfRule>
  </conditionalFormatting>
  <conditionalFormatting sqref="S511">
    <cfRule type="cellIs" dxfId="1884" priority="3137" operator="greaterThan">
      <formula>0</formula>
    </cfRule>
  </conditionalFormatting>
  <conditionalFormatting sqref="R510:S510 L510 AM510:AS510 N510:P510">
    <cfRule type="cellIs" dxfId="1883" priority="3136" operator="greaterThan">
      <formula>48</formula>
    </cfRule>
  </conditionalFormatting>
  <conditionalFormatting sqref="Q510">
    <cfRule type="cellIs" dxfId="1882" priority="3134" operator="lessThan">
      <formula>0</formula>
    </cfRule>
    <cfRule type="cellIs" dxfId="1881" priority="3135" operator="greaterThan">
      <formula>0</formula>
    </cfRule>
  </conditionalFormatting>
  <conditionalFormatting sqref="S510">
    <cfRule type="cellIs" dxfId="1880" priority="3133" operator="greaterThan">
      <formula>0</formula>
    </cfRule>
  </conditionalFormatting>
  <conditionalFormatting sqref="R509:S509 L509 AM509:AS509 N509:P509">
    <cfRule type="cellIs" dxfId="1879" priority="3128" operator="greaterThan">
      <formula>48</formula>
    </cfRule>
  </conditionalFormatting>
  <conditionalFormatting sqref="Q509">
    <cfRule type="cellIs" dxfId="1878" priority="3126" operator="lessThan">
      <formula>0</formula>
    </cfRule>
    <cfRule type="cellIs" dxfId="1877" priority="3127" operator="greaterThan">
      <formula>0</formula>
    </cfRule>
  </conditionalFormatting>
  <conditionalFormatting sqref="S509">
    <cfRule type="cellIs" dxfId="1876" priority="3125" operator="greaterThan">
      <formula>0</formula>
    </cfRule>
  </conditionalFormatting>
  <conditionalFormatting sqref="R508:S508 L508 AM508:AS508 N508:P508">
    <cfRule type="cellIs" dxfId="1875" priority="3124" operator="greaterThan">
      <formula>48</formula>
    </cfRule>
  </conditionalFormatting>
  <conditionalFormatting sqref="Q508">
    <cfRule type="cellIs" dxfId="1874" priority="3122" operator="lessThan">
      <formula>0</formula>
    </cfRule>
    <cfRule type="cellIs" dxfId="1873" priority="3123" operator="greaterThan">
      <formula>0</formula>
    </cfRule>
  </conditionalFormatting>
  <conditionalFormatting sqref="S508">
    <cfRule type="cellIs" dxfId="1872" priority="3121" operator="greaterThan">
      <formula>0</formula>
    </cfRule>
  </conditionalFormatting>
  <conditionalFormatting sqref="R507:S507 L507 AM507:AS507 N507:P507">
    <cfRule type="cellIs" dxfId="1871" priority="3120" operator="greaterThan">
      <formula>48</formula>
    </cfRule>
  </conditionalFormatting>
  <conditionalFormatting sqref="Q507">
    <cfRule type="cellIs" dxfId="1870" priority="3118" operator="lessThan">
      <formula>0</formula>
    </cfRule>
    <cfRule type="cellIs" dxfId="1869" priority="3119" operator="greaterThan">
      <formula>0</formula>
    </cfRule>
  </conditionalFormatting>
  <conditionalFormatting sqref="S507">
    <cfRule type="cellIs" dxfId="1868" priority="3117" operator="greaterThan">
      <formula>0</formula>
    </cfRule>
  </conditionalFormatting>
  <conditionalFormatting sqref="R516:S516 L516 AM516:AS516 N516:P516">
    <cfRule type="cellIs" dxfId="1867" priority="3088" operator="greaterThan">
      <formula>48</formula>
    </cfRule>
  </conditionalFormatting>
  <conditionalFormatting sqref="Q516">
    <cfRule type="cellIs" dxfId="1866" priority="3086" operator="lessThan">
      <formula>0</formula>
    </cfRule>
    <cfRule type="cellIs" dxfId="1865" priority="3087" operator="greaterThan">
      <formula>0</formula>
    </cfRule>
  </conditionalFormatting>
  <conditionalFormatting sqref="S516">
    <cfRule type="cellIs" dxfId="1864" priority="3085" operator="greaterThan">
      <formula>0</formula>
    </cfRule>
  </conditionalFormatting>
  <conditionalFormatting sqref="R515:S515 L515 AM515:AS515 N515:P515">
    <cfRule type="cellIs" dxfId="1863" priority="3080" operator="greaterThan">
      <formula>48</formula>
    </cfRule>
  </conditionalFormatting>
  <conditionalFormatting sqref="Q515">
    <cfRule type="cellIs" dxfId="1862" priority="3078" operator="lessThan">
      <formula>0</formula>
    </cfRule>
    <cfRule type="cellIs" dxfId="1861" priority="3079" operator="greaterThan">
      <formula>0</formula>
    </cfRule>
  </conditionalFormatting>
  <conditionalFormatting sqref="S515">
    <cfRule type="cellIs" dxfId="1860" priority="3077" operator="greaterThan">
      <formula>0</formula>
    </cfRule>
  </conditionalFormatting>
  <conditionalFormatting sqref="R518:S518 L518 AM518:AS518 N518:P518">
    <cfRule type="cellIs" dxfId="1859" priority="3060" operator="greaterThan">
      <formula>48</formula>
    </cfRule>
  </conditionalFormatting>
  <conditionalFormatting sqref="Q518">
    <cfRule type="cellIs" dxfId="1858" priority="3058" operator="lessThan">
      <formula>0</formula>
    </cfRule>
    <cfRule type="cellIs" dxfId="1857" priority="3059" operator="greaterThan">
      <formula>0</formula>
    </cfRule>
  </conditionalFormatting>
  <conditionalFormatting sqref="S518">
    <cfRule type="cellIs" dxfId="1856" priority="3057" operator="greaterThan">
      <formula>0</formula>
    </cfRule>
  </conditionalFormatting>
  <conditionalFormatting sqref="N211:P211 AM211:AS211 L211 R211:S211">
    <cfRule type="cellIs" dxfId="1855" priority="3000" operator="greaterThan">
      <formula>48</formula>
    </cfRule>
  </conditionalFormatting>
  <conditionalFormatting sqref="Q211">
    <cfRule type="cellIs" dxfId="1854" priority="2998" operator="lessThan">
      <formula>0</formula>
    </cfRule>
    <cfRule type="cellIs" dxfId="1853" priority="2999" operator="greaterThan">
      <formula>0</formula>
    </cfRule>
  </conditionalFormatting>
  <conditionalFormatting sqref="S211">
    <cfRule type="cellIs" dxfId="1852" priority="2997" operator="greaterThan">
      <formula>0</formula>
    </cfRule>
  </conditionalFormatting>
  <conditionalFormatting sqref="R959:S959 L959 AM959:AS959 N959:P959">
    <cfRule type="cellIs" dxfId="1851" priority="3008" operator="greaterThan">
      <formula>48</formula>
    </cfRule>
  </conditionalFormatting>
  <conditionalFormatting sqref="Q959">
    <cfRule type="cellIs" dxfId="1850" priority="3006" operator="lessThan">
      <formula>0</formula>
    </cfRule>
    <cfRule type="cellIs" dxfId="1849" priority="3007" operator="greaterThan">
      <formula>0</formula>
    </cfRule>
  </conditionalFormatting>
  <conditionalFormatting sqref="S959">
    <cfRule type="cellIs" dxfId="1848" priority="3005" operator="greaterThan">
      <formula>0</formula>
    </cfRule>
  </conditionalFormatting>
  <conditionalFormatting sqref="R960:S960 L960 AM960:AS960 N960:P960">
    <cfRule type="cellIs" dxfId="1847" priority="3004" operator="greaterThan">
      <formula>48</formula>
    </cfRule>
  </conditionalFormatting>
  <conditionalFormatting sqref="Q960:Q964 Q967">
    <cfRule type="cellIs" dxfId="1846" priority="3002" operator="lessThan">
      <formula>0</formula>
    </cfRule>
    <cfRule type="cellIs" dxfId="1845" priority="3003" operator="greaterThan">
      <formula>0</formula>
    </cfRule>
  </conditionalFormatting>
  <conditionalFormatting sqref="S960">
    <cfRule type="cellIs" dxfId="1844" priority="3001" operator="greaterThan">
      <formula>0</formula>
    </cfRule>
  </conditionalFormatting>
  <conditionalFormatting sqref="R520:S520 L520 AM520:AS520 N520:P520">
    <cfRule type="cellIs" dxfId="1843" priority="2956" operator="greaterThan">
      <formula>48</formula>
    </cfRule>
  </conditionalFormatting>
  <conditionalFormatting sqref="Q520">
    <cfRule type="cellIs" dxfId="1842" priority="2954" operator="lessThan">
      <formula>0</formula>
    </cfRule>
    <cfRule type="cellIs" dxfId="1841" priority="2955" operator="greaterThan">
      <formula>0</formula>
    </cfRule>
  </conditionalFormatting>
  <conditionalFormatting sqref="S520">
    <cfRule type="cellIs" dxfId="1840" priority="2953" operator="greaterThan">
      <formula>0</formula>
    </cfRule>
  </conditionalFormatting>
  <conditionalFormatting sqref="R522:S522 L522 AM522:AS522 N522:P522">
    <cfRule type="cellIs" dxfId="1839" priority="2944" operator="greaterThan">
      <formula>48</formula>
    </cfRule>
  </conditionalFormatting>
  <conditionalFormatting sqref="Q522">
    <cfRule type="cellIs" dxfId="1838" priority="2942" operator="lessThan">
      <formula>0</formula>
    </cfRule>
    <cfRule type="cellIs" dxfId="1837" priority="2943" operator="greaterThan">
      <formula>0</formula>
    </cfRule>
  </conditionalFormatting>
  <conditionalFormatting sqref="S522">
    <cfRule type="cellIs" dxfId="1836" priority="2941" operator="greaterThan">
      <formula>0</formula>
    </cfRule>
  </conditionalFormatting>
  <conditionalFormatting sqref="N168:P168 R168:S168 L168 AM168:AS168">
    <cfRule type="cellIs" dxfId="1835" priority="2920" operator="greaterThan">
      <formula>48</formula>
    </cfRule>
  </conditionalFormatting>
  <conditionalFormatting sqref="Q168">
    <cfRule type="cellIs" dxfId="1834" priority="2918" operator="lessThan">
      <formula>0</formula>
    </cfRule>
    <cfRule type="cellIs" dxfId="1833" priority="2919" operator="greaterThan">
      <formula>0</formula>
    </cfRule>
  </conditionalFormatting>
  <conditionalFormatting sqref="S168">
    <cfRule type="cellIs" dxfId="1832" priority="2917" operator="greaterThan">
      <formula>0</formula>
    </cfRule>
  </conditionalFormatting>
  <conditionalFormatting sqref="N111:P111 R111:S111 L111 AM111:AS111">
    <cfRule type="cellIs" dxfId="1831" priority="2916" operator="greaterThan">
      <formula>48</formula>
    </cfRule>
  </conditionalFormatting>
  <conditionalFormatting sqref="Q111">
    <cfRule type="cellIs" dxfId="1830" priority="2914" operator="lessThan">
      <formula>0</formula>
    </cfRule>
    <cfRule type="cellIs" dxfId="1829" priority="2915" operator="greaterThan">
      <formula>0</formula>
    </cfRule>
  </conditionalFormatting>
  <conditionalFormatting sqref="S111">
    <cfRule type="cellIs" dxfId="1828" priority="2913" operator="greaterThan">
      <formula>0</formula>
    </cfRule>
  </conditionalFormatting>
  <conditionalFormatting sqref="N18:P18 R18:S18 L18 AM18:AS18">
    <cfRule type="cellIs" dxfId="1827" priority="2912" operator="greaterThan">
      <formula>48</formula>
    </cfRule>
  </conditionalFormatting>
  <conditionalFormatting sqref="Q18">
    <cfRule type="cellIs" dxfId="1826" priority="2910" operator="lessThan">
      <formula>0</formula>
    </cfRule>
    <cfRule type="cellIs" dxfId="1825" priority="2911" operator="greaterThan">
      <formula>0</formula>
    </cfRule>
  </conditionalFormatting>
  <conditionalFormatting sqref="S18">
    <cfRule type="cellIs" dxfId="1824" priority="2909" operator="greaterThan">
      <formula>0</formula>
    </cfRule>
  </conditionalFormatting>
  <conditionalFormatting sqref="R524:S524 L524 AM524:AS524 N524:P524">
    <cfRule type="cellIs" dxfId="1823" priority="2904" operator="greaterThan">
      <formula>48</formula>
    </cfRule>
  </conditionalFormatting>
  <conditionalFormatting sqref="Q524">
    <cfRule type="cellIs" dxfId="1822" priority="2902" operator="lessThan">
      <formula>0</formula>
    </cfRule>
    <cfRule type="cellIs" dxfId="1821" priority="2903" operator="greaterThan">
      <formula>0</formula>
    </cfRule>
  </conditionalFormatting>
  <conditionalFormatting sqref="S524">
    <cfRule type="cellIs" dxfId="1820" priority="2901" operator="greaterThan">
      <formula>0</formula>
    </cfRule>
  </conditionalFormatting>
  <conditionalFormatting sqref="R523:S523 L523 AM523:AS523 N523:P523">
    <cfRule type="cellIs" dxfId="1819" priority="2900" operator="greaterThan">
      <formula>48</formula>
    </cfRule>
  </conditionalFormatting>
  <conditionalFormatting sqref="Q523">
    <cfRule type="cellIs" dxfId="1818" priority="2898" operator="lessThan">
      <formula>0</formula>
    </cfRule>
    <cfRule type="cellIs" dxfId="1817" priority="2899" operator="greaterThan">
      <formula>0</formula>
    </cfRule>
  </conditionalFormatting>
  <conditionalFormatting sqref="S523">
    <cfRule type="cellIs" dxfId="1816" priority="2897" operator="greaterThan">
      <formula>0</formula>
    </cfRule>
  </conditionalFormatting>
  <conditionalFormatting sqref="R539:S539 L539 AM539:AS539 N539:P539">
    <cfRule type="cellIs" dxfId="1815" priority="2872" operator="greaterThan">
      <formula>48</formula>
    </cfRule>
  </conditionalFormatting>
  <conditionalFormatting sqref="Q539">
    <cfRule type="cellIs" dxfId="1814" priority="2870" operator="lessThan">
      <formula>0</formula>
    </cfRule>
    <cfRule type="cellIs" dxfId="1813" priority="2871" operator="greaterThan">
      <formula>0</formula>
    </cfRule>
  </conditionalFormatting>
  <conditionalFormatting sqref="S539">
    <cfRule type="cellIs" dxfId="1812" priority="2869" operator="greaterThan">
      <formula>0</formula>
    </cfRule>
  </conditionalFormatting>
  <conditionalFormatting sqref="R538:S538 L538 AM538:AS538 N538:P538">
    <cfRule type="cellIs" dxfId="1811" priority="2864" operator="greaterThan">
      <formula>48</formula>
    </cfRule>
  </conditionalFormatting>
  <conditionalFormatting sqref="Q538">
    <cfRule type="cellIs" dxfId="1810" priority="2862" operator="lessThan">
      <formula>0</formula>
    </cfRule>
    <cfRule type="cellIs" dxfId="1809" priority="2863" operator="greaterThan">
      <formula>0</formula>
    </cfRule>
  </conditionalFormatting>
  <conditionalFormatting sqref="S538">
    <cfRule type="cellIs" dxfId="1808" priority="2861" operator="greaterThan">
      <formula>0</formula>
    </cfRule>
  </conditionalFormatting>
  <conditionalFormatting sqref="R540:S540 L540 AM540:AS540 N540:P540">
    <cfRule type="cellIs" dxfId="1807" priority="2860" operator="greaterThan">
      <formula>48</formula>
    </cfRule>
  </conditionalFormatting>
  <conditionalFormatting sqref="Q540">
    <cfRule type="cellIs" dxfId="1806" priority="2858" operator="lessThan">
      <formula>0</formula>
    </cfRule>
    <cfRule type="cellIs" dxfId="1805" priority="2859" operator="greaterThan">
      <formula>0</formula>
    </cfRule>
  </conditionalFormatting>
  <conditionalFormatting sqref="S540">
    <cfRule type="cellIs" dxfId="1804" priority="2857" operator="greaterThan">
      <formula>0</formula>
    </cfRule>
  </conditionalFormatting>
  <conditionalFormatting sqref="R527:S527 L527 AM527:AS527 N527:P527">
    <cfRule type="cellIs" dxfId="1803" priority="2800" operator="greaterThan">
      <formula>48</formula>
    </cfRule>
  </conditionalFormatting>
  <conditionalFormatting sqref="Q527">
    <cfRule type="cellIs" dxfId="1802" priority="2798" operator="lessThan">
      <formula>0</formula>
    </cfRule>
    <cfRule type="cellIs" dxfId="1801" priority="2799" operator="greaterThan">
      <formula>0</formula>
    </cfRule>
  </conditionalFormatting>
  <conditionalFormatting sqref="S527">
    <cfRule type="cellIs" dxfId="1800" priority="2797" operator="greaterThan">
      <formula>0</formula>
    </cfRule>
  </conditionalFormatting>
  <conditionalFormatting sqref="R532:S532 L532 AM532:AS532 N532:P532">
    <cfRule type="cellIs" dxfId="1799" priority="2820" operator="greaterThan">
      <formula>48</formula>
    </cfRule>
  </conditionalFormatting>
  <conditionalFormatting sqref="Q532">
    <cfRule type="cellIs" dxfId="1798" priority="2818" operator="lessThan">
      <formula>0</formula>
    </cfRule>
    <cfRule type="cellIs" dxfId="1797" priority="2819" operator="greaterThan">
      <formula>0</formula>
    </cfRule>
  </conditionalFormatting>
  <conditionalFormatting sqref="S532">
    <cfRule type="cellIs" dxfId="1796" priority="2817" operator="greaterThan">
      <formula>0</formula>
    </cfRule>
  </conditionalFormatting>
  <conditionalFormatting sqref="R530:S530 L530 AM530:AS530 N530:P530">
    <cfRule type="cellIs" dxfId="1795" priority="2808" operator="greaterThan">
      <formula>48</formula>
    </cfRule>
  </conditionalFormatting>
  <conditionalFormatting sqref="Q530">
    <cfRule type="cellIs" dxfId="1794" priority="2806" operator="lessThan">
      <formula>0</formula>
    </cfRule>
    <cfRule type="cellIs" dxfId="1793" priority="2807" operator="greaterThan">
      <formula>0</formula>
    </cfRule>
  </conditionalFormatting>
  <conditionalFormatting sqref="S530">
    <cfRule type="cellIs" dxfId="1792" priority="2805" operator="greaterThan">
      <formula>0</formula>
    </cfRule>
  </conditionalFormatting>
  <conditionalFormatting sqref="R526:S526 L526 AM526:AS526 N526:P526">
    <cfRule type="cellIs" dxfId="1791" priority="2792" operator="greaterThan">
      <formula>48</formula>
    </cfRule>
  </conditionalFormatting>
  <conditionalFormatting sqref="Q526">
    <cfRule type="cellIs" dxfId="1790" priority="2790" operator="lessThan">
      <formula>0</formula>
    </cfRule>
    <cfRule type="cellIs" dxfId="1789" priority="2791" operator="greaterThan">
      <formula>0</formula>
    </cfRule>
  </conditionalFormatting>
  <conditionalFormatting sqref="S526">
    <cfRule type="cellIs" dxfId="1788" priority="2789" operator="greaterThan">
      <formula>0</formula>
    </cfRule>
  </conditionalFormatting>
  <conditionalFormatting sqref="R535:S535 L535 AM535:AS535 N535:P535">
    <cfRule type="cellIs" dxfId="1787" priority="2752" operator="greaterThan">
      <formula>48</formula>
    </cfRule>
  </conditionalFormatting>
  <conditionalFormatting sqref="Q535">
    <cfRule type="cellIs" dxfId="1786" priority="2750" operator="lessThan">
      <formula>0</formula>
    </cfRule>
    <cfRule type="cellIs" dxfId="1785" priority="2751" operator="greaterThan">
      <formula>0</formula>
    </cfRule>
  </conditionalFormatting>
  <conditionalFormatting sqref="S535">
    <cfRule type="cellIs" dxfId="1784" priority="2749" operator="greaterThan">
      <formula>0</formula>
    </cfRule>
  </conditionalFormatting>
  <conditionalFormatting sqref="R534:S534 L534 AM534:AS534 N534:P534">
    <cfRule type="cellIs" dxfId="1783" priority="2748" operator="greaterThan">
      <formula>48</formula>
    </cfRule>
  </conditionalFormatting>
  <conditionalFormatting sqref="Q534">
    <cfRule type="cellIs" dxfId="1782" priority="2746" operator="lessThan">
      <formula>0</formula>
    </cfRule>
    <cfRule type="cellIs" dxfId="1781" priority="2747" operator="greaterThan">
      <formula>0</formula>
    </cfRule>
  </conditionalFormatting>
  <conditionalFormatting sqref="S534">
    <cfRule type="cellIs" dxfId="1780" priority="2745" operator="greaterThan">
      <formula>0</formula>
    </cfRule>
  </conditionalFormatting>
  <conditionalFormatting sqref="R533:S533 L533 AM533:AS533 N533:P533">
    <cfRule type="cellIs" dxfId="1779" priority="2744" operator="greaterThan">
      <formula>48</formula>
    </cfRule>
  </conditionalFormatting>
  <conditionalFormatting sqref="Q533">
    <cfRule type="cellIs" dxfId="1778" priority="2742" operator="lessThan">
      <formula>0</formula>
    </cfRule>
    <cfRule type="cellIs" dxfId="1777" priority="2743" operator="greaterThan">
      <formula>0</formula>
    </cfRule>
  </conditionalFormatting>
  <conditionalFormatting sqref="S533">
    <cfRule type="cellIs" dxfId="1776" priority="2741" operator="greaterThan">
      <formula>0</formula>
    </cfRule>
  </conditionalFormatting>
  <conditionalFormatting sqref="R536:S536 L536 AM536:AS536 N536:P536">
    <cfRule type="cellIs" dxfId="1775" priority="2740" operator="greaterThan">
      <formula>48</formula>
    </cfRule>
  </conditionalFormatting>
  <conditionalFormatting sqref="Q536">
    <cfRule type="cellIs" dxfId="1774" priority="2738" operator="lessThan">
      <formula>0</formula>
    </cfRule>
    <cfRule type="cellIs" dxfId="1773" priority="2739" operator="greaterThan">
      <formula>0</formula>
    </cfRule>
  </conditionalFormatting>
  <conditionalFormatting sqref="S536">
    <cfRule type="cellIs" dxfId="1772" priority="2737" operator="greaterThan">
      <formula>0</formula>
    </cfRule>
  </conditionalFormatting>
  <conditionalFormatting sqref="AM156:AS156 L156 R156:S156 N156:P156">
    <cfRule type="cellIs" dxfId="1771" priority="2732" operator="greaterThan">
      <formula>48</formula>
    </cfRule>
  </conditionalFormatting>
  <conditionalFormatting sqref="Q156">
    <cfRule type="cellIs" dxfId="1770" priority="2730" operator="lessThan">
      <formula>0</formula>
    </cfRule>
    <cfRule type="cellIs" dxfId="1769" priority="2731" operator="greaterThan">
      <formula>0</formula>
    </cfRule>
  </conditionalFormatting>
  <conditionalFormatting sqref="S156">
    <cfRule type="cellIs" dxfId="1768" priority="2729" operator="greaterThan">
      <formula>0</formula>
    </cfRule>
  </conditionalFormatting>
  <conditionalFormatting sqref="R546:S546 L546 AM546:AS546 N546:P546">
    <cfRule type="cellIs" dxfId="1767" priority="2724" operator="greaterThan">
      <formula>48</formula>
    </cfRule>
  </conditionalFormatting>
  <conditionalFormatting sqref="Q546">
    <cfRule type="cellIs" dxfId="1766" priority="2722" operator="lessThan">
      <formula>0</formula>
    </cfRule>
    <cfRule type="cellIs" dxfId="1765" priority="2723" operator="greaterThan">
      <formula>0</formula>
    </cfRule>
  </conditionalFormatting>
  <conditionalFormatting sqref="S546">
    <cfRule type="cellIs" dxfId="1764" priority="2721" operator="greaterThan">
      <formula>0</formula>
    </cfRule>
  </conditionalFormatting>
  <conditionalFormatting sqref="R549:S549 L549 AM549:AS549 N549:P549">
    <cfRule type="cellIs" dxfId="1763" priority="2708" operator="greaterThan">
      <formula>48</formula>
    </cfRule>
  </conditionalFormatting>
  <conditionalFormatting sqref="Q549">
    <cfRule type="cellIs" dxfId="1762" priority="2706" operator="lessThan">
      <formula>0</formula>
    </cfRule>
    <cfRule type="cellIs" dxfId="1761" priority="2707" operator="greaterThan">
      <formula>0</formula>
    </cfRule>
  </conditionalFormatting>
  <conditionalFormatting sqref="S549">
    <cfRule type="cellIs" dxfId="1760" priority="2705" operator="greaterThan">
      <formula>0</formula>
    </cfRule>
  </conditionalFormatting>
  <conditionalFormatting sqref="R547:S547 L547 AM547:AS547 N547:P547">
    <cfRule type="cellIs" dxfId="1759" priority="2660" operator="greaterThan">
      <formula>48</formula>
    </cfRule>
  </conditionalFormatting>
  <conditionalFormatting sqref="Q547">
    <cfRule type="cellIs" dxfId="1758" priority="2658" operator="lessThan">
      <formula>0</formula>
    </cfRule>
    <cfRule type="cellIs" dxfId="1757" priority="2659" operator="greaterThan">
      <formula>0</formula>
    </cfRule>
  </conditionalFormatting>
  <conditionalFormatting sqref="S547">
    <cfRule type="cellIs" dxfId="1756" priority="2657" operator="greaterThan">
      <formula>0</formula>
    </cfRule>
  </conditionalFormatting>
  <conditionalFormatting sqref="R542:S542 L542 AM542:AS542 N542:P542">
    <cfRule type="cellIs" dxfId="1755" priority="2684" operator="greaterThan">
      <formula>48</formula>
    </cfRule>
  </conditionalFormatting>
  <conditionalFormatting sqref="Q542">
    <cfRule type="cellIs" dxfId="1754" priority="2682" operator="lessThan">
      <formula>0</formula>
    </cfRule>
    <cfRule type="cellIs" dxfId="1753" priority="2683" operator="greaterThan">
      <formula>0</formula>
    </cfRule>
  </conditionalFormatting>
  <conditionalFormatting sqref="S542">
    <cfRule type="cellIs" dxfId="1752" priority="2681" operator="greaterThan">
      <formula>0</formula>
    </cfRule>
  </conditionalFormatting>
  <conditionalFormatting sqref="R544:S544 L544 AM544:AS544 N544:P544">
    <cfRule type="cellIs" dxfId="1751" priority="2676" operator="greaterThan">
      <formula>48</formula>
    </cfRule>
  </conditionalFormatting>
  <conditionalFormatting sqref="Q544">
    <cfRule type="cellIs" dxfId="1750" priority="2674" operator="lessThan">
      <formula>0</formula>
    </cfRule>
    <cfRule type="cellIs" dxfId="1749" priority="2675" operator="greaterThan">
      <formula>0</formula>
    </cfRule>
  </conditionalFormatting>
  <conditionalFormatting sqref="S544">
    <cfRule type="cellIs" dxfId="1748" priority="2673" operator="greaterThan">
      <formula>0</formula>
    </cfRule>
  </conditionalFormatting>
  <conditionalFormatting sqref="R543:S543 L543 AM543:AS543 N543:P543">
    <cfRule type="cellIs" dxfId="1747" priority="2672" operator="greaterThan">
      <formula>48</formula>
    </cfRule>
  </conditionalFormatting>
  <conditionalFormatting sqref="Q543">
    <cfRule type="cellIs" dxfId="1746" priority="2670" operator="lessThan">
      <formula>0</formula>
    </cfRule>
    <cfRule type="cellIs" dxfId="1745" priority="2671" operator="greaterThan">
      <formula>0</formula>
    </cfRule>
  </conditionalFormatting>
  <conditionalFormatting sqref="S543">
    <cfRule type="cellIs" dxfId="1744" priority="2669" operator="greaterThan">
      <formula>0</formula>
    </cfRule>
  </conditionalFormatting>
  <conditionalFormatting sqref="R548:S548 L548 AM548:AS548 N548:P548">
    <cfRule type="cellIs" dxfId="1743" priority="2664" operator="greaterThan">
      <formula>48</formula>
    </cfRule>
  </conditionalFormatting>
  <conditionalFormatting sqref="Q548">
    <cfRule type="cellIs" dxfId="1742" priority="2662" operator="lessThan">
      <formula>0</formula>
    </cfRule>
    <cfRule type="cellIs" dxfId="1741" priority="2663" operator="greaterThan">
      <formula>0</formula>
    </cfRule>
  </conditionalFormatting>
  <conditionalFormatting sqref="S548">
    <cfRule type="cellIs" dxfId="1740" priority="2661" operator="greaterThan">
      <formula>0</formula>
    </cfRule>
  </conditionalFormatting>
  <conditionalFormatting sqref="R961:S961 L961 AM961:AS961 N961:P961">
    <cfRule type="cellIs" dxfId="1739" priority="2656" operator="greaterThan">
      <formula>48</formula>
    </cfRule>
  </conditionalFormatting>
  <conditionalFormatting sqref="S961">
    <cfRule type="cellIs" dxfId="1738" priority="2653" operator="greaterThan">
      <formula>0</formula>
    </cfRule>
  </conditionalFormatting>
  <conditionalFormatting sqref="R281:S281 L281 AM281:AS281 N281:P281">
    <cfRule type="cellIs" dxfId="1737" priority="2652" operator="greaterThan">
      <formula>48</formula>
    </cfRule>
  </conditionalFormatting>
  <conditionalFormatting sqref="Q281">
    <cfRule type="cellIs" dxfId="1736" priority="2650" operator="lessThan">
      <formula>0</formula>
    </cfRule>
    <cfRule type="cellIs" dxfId="1735" priority="2651" operator="greaterThan">
      <formula>0</formula>
    </cfRule>
  </conditionalFormatting>
  <conditionalFormatting sqref="S281">
    <cfRule type="cellIs" dxfId="1734" priority="2649" operator="greaterThan">
      <formula>0</formula>
    </cfRule>
  </conditionalFormatting>
  <conditionalFormatting sqref="R550:S550 L550 AM550:AS550 N550:P550">
    <cfRule type="cellIs" dxfId="1733" priority="2648" operator="greaterThan">
      <formula>48</formula>
    </cfRule>
  </conditionalFormatting>
  <conditionalFormatting sqref="Q550">
    <cfRule type="cellIs" dxfId="1732" priority="2646" operator="lessThan">
      <formula>0</formula>
    </cfRule>
    <cfRule type="cellIs" dxfId="1731" priority="2647" operator="greaterThan">
      <formula>0</formula>
    </cfRule>
  </conditionalFormatting>
  <conditionalFormatting sqref="S550">
    <cfRule type="cellIs" dxfId="1730" priority="2645" operator="greaterThan">
      <formula>0</formula>
    </cfRule>
  </conditionalFormatting>
  <conditionalFormatting sqref="R555:S555 L555 AM555:AS555 N555:P555">
    <cfRule type="cellIs" dxfId="1729" priority="2620" operator="greaterThan">
      <formula>48</formula>
    </cfRule>
  </conditionalFormatting>
  <conditionalFormatting sqref="Q555">
    <cfRule type="cellIs" dxfId="1728" priority="2618" operator="lessThan">
      <formula>0</formula>
    </cfRule>
    <cfRule type="cellIs" dxfId="1727" priority="2619" operator="greaterThan">
      <formula>0</formula>
    </cfRule>
  </conditionalFormatting>
  <conditionalFormatting sqref="S555">
    <cfRule type="cellIs" dxfId="1726" priority="2617" operator="greaterThan">
      <formula>0</formula>
    </cfRule>
  </conditionalFormatting>
  <conditionalFormatting sqref="R554:S554 L554 AM554:AS554 N554:P554">
    <cfRule type="cellIs" dxfId="1725" priority="2616" operator="greaterThan">
      <formula>48</formula>
    </cfRule>
  </conditionalFormatting>
  <conditionalFormatting sqref="Q554">
    <cfRule type="cellIs" dxfId="1724" priority="2614" operator="lessThan">
      <formula>0</formula>
    </cfRule>
    <cfRule type="cellIs" dxfId="1723" priority="2615" operator="greaterThan">
      <formula>0</formula>
    </cfRule>
  </conditionalFormatting>
  <conditionalFormatting sqref="S554">
    <cfRule type="cellIs" dxfId="1722" priority="2613" operator="greaterThan">
      <formula>0</formula>
    </cfRule>
  </conditionalFormatting>
  <conditionalFormatting sqref="R521:S521 L521 AM521:AS521 N521:P521">
    <cfRule type="cellIs" dxfId="1721" priority="2608" operator="greaterThan">
      <formula>48</formula>
    </cfRule>
  </conditionalFormatting>
  <conditionalFormatting sqref="Q521">
    <cfRule type="cellIs" dxfId="1720" priority="2606" operator="lessThan">
      <formula>0</formula>
    </cfRule>
    <cfRule type="cellIs" dxfId="1719" priority="2607" operator="greaterThan">
      <formula>0</formula>
    </cfRule>
  </conditionalFormatting>
  <conditionalFormatting sqref="S521">
    <cfRule type="cellIs" dxfId="1718" priority="2605" operator="greaterThan">
      <formula>0</formula>
    </cfRule>
  </conditionalFormatting>
  <conditionalFormatting sqref="R558:S558 L558 AM558:AS558 N558:P558">
    <cfRule type="cellIs" dxfId="1717" priority="2580" operator="greaterThan">
      <formula>48</formula>
    </cfRule>
  </conditionalFormatting>
  <conditionalFormatting sqref="Q558">
    <cfRule type="cellIs" dxfId="1716" priority="2578" operator="lessThan">
      <formula>0</formula>
    </cfRule>
    <cfRule type="cellIs" dxfId="1715" priority="2579" operator="greaterThan">
      <formula>0</formula>
    </cfRule>
  </conditionalFormatting>
  <conditionalFormatting sqref="S558">
    <cfRule type="cellIs" dxfId="1714" priority="2577" operator="greaterThan">
      <formula>0</formula>
    </cfRule>
  </conditionalFormatting>
  <conditionalFormatting sqref="R556:S556 L556 AM556:AS556 N556:P556">
    <cfRule type="cellIs" dxfId="1713" priority="2576" operator="greaterThan">
      <formula>48</formula>
    </cfRule>
  </conditionalFormatting>
  <conditionalFormatting sqref="Q556">
    <cfRule type="cellIs" dxfId="1712" priority="2574" operator="lessThan">
      <formula>0</formula>
    </cfRule>
    <cfRule type="cellIs" dxfId="1711" priority="2575" operator="greaterThan">
      <formula>0</formula>
    </cfRule>
  </conditionalFormatting>
  <conditionalFormatting sqref="S556">
    <cfRule type="cellIs" dxfId="1710" priority="2573" operator="greaterThan">
      <formula>0</formula>
    </cfRule>
  </conditionalFormatting>
  <conditionalFormatting sqref="R561:S561 L561 AM561:AS561 N561:P561">
    <cfRule type="cellIs" dxfId="1709" priority="2548" operator="greaterThan">
      <formula>48</formula>
    </cfRule>
  </conditionalFormatting>
  <conditionalFormatting sqref="Q561">
    <cfRule type="cellIs" dxfId="1708" priority="2546" operator="lessThan">
      <formula>0</formula>
    </cfRule>
    <cfRule type="cellIs" dxfId="1707" priority="2547" operator="greaterThan">
      <formula>0</formula>
    </cfRule>
  </conditionalFormatting>
  <conditionalFormatting sqref="S561">
    <cfRule type="cellIs" dxfId="1706" priority="2545" operator="greaterThan">
      <formula>0</formula>
    </cfRule>
  </conditionalFormatting>
  <conditionalFormatting sqref="R559:S559 L559 AM559:AS559 N559:P559">
    <cfRule type="cellIs" dxfId="1705" priority="2544" operator="greaterThan">
      <formula>48</formula>
    </cfRule>
  </conditionalFormatting>
  <conditionalFormatting sqref="Q559">
    <cfRule type="cellIs" dxfId="1704" priority="2542" operator="lessThan">
      <formula>0</formula>
    </cfRule>
    <cfRule type="cellIs" dxfId="1703" priority="2543" operator="greaterThan">
      <formula>0</formula>
    </cfRule>
  </conditionalFormatting>
  <conditionalFormatting sqref="S559">
    <cfRule type="cellIs" dxfId="1702" priority="2541" operator="greaterThan">
      <formula>0</formula>
    </cfRule>
  </conditionalFormatting>
  <conditionalFormatting sqref="R598:S598 L598 AM598:AS598 N598:P598">
    <cfRule type="cellIs" dxfId="1701" priority="2508" operator="greaterThan">
      <formula>48</formula>
    </cfRule>
  </conditionalFormatting>
  <conditionalFormatting sqref="Q598">
    <cfRule type="cellIs" dxfId="1700" priority="2506" operator="lessThan">
      <formula>0</formula>
    </cfRule>
    <cfRule type="cellIs" dxfId="1699" priority="2507" operator="greaterThan">
      <formula>0</formula>
    </cfRule>
  </conditionalFormatting>
  <conditionalFormatting sqref="S598">
    <cfRule type="cellIs" dxfId="1698" priority="2505" operator="greaterThan">
      <formula>0</formula>
    </cfRule>
  </conditionalFormatting>
  <conditionalFormatting sqref="R583:S583 L583 AM583:AS583 N583:P583">
    <cfRule type="cellIs" dxfId="1697" priority="2496" operator="greaterThan">
      <formula>48</formula>
    </cfRule>
  </conditionalFormatting>
  <conditionalFormatting sqref="Q583">
    <cfRule type="cellIs" dxfId="1696" priority="2494" operator="lessThan">
      <formula>0</formula>
    </cfRule>
    <cfRule type="cellIs" dxfId="1695" priority="2495" operator="greaterThan">
      <formula>0</formula>
    </cfRule>
  </conditionalFormatting>
  <conditionalFormatting sqref="S583">
    <cfRule type="cellIs" dxfId="1694" priority="2493" operator="greaterThan">
      <formula>0</formula>
    </cfRule>
  </conditionalFormatting>
  <conditionalFormatting sqref="R566:S566 L566 AM566:AS566 N566:P566">
    <cfRule type="cellIs" dxfId="1693" priority="2436" operator="greaterThan">
      <formula>48</formula>
    </cfRule>
  </conditionalFormatting>
  <conditionalFormatting sqref="S566">
    <cfRule type="cellIs" dxfId="1692" priority="2433" operator="greaterThan">
      <formula>0</formula>
    </cfRule>
  </conditionalFormatting>
  <conditionalFormatting sqref="R565:S565 L565 AM565:AS565 N565:P565">
    <cfRule type="cellIs" dxfId="1691" priority="2432" operator="greaterThan">
      <formula>48</formula>
    </cfRule>
  </conditionalFormatting>
  <conditionalFormatting sqref="S565">
    <cfRule type="cellIs" dxfId="1690" priority="2429" operator="greaterThan">
      <formula>0</formula>
    </cfRule>
  </conditionalFormatting>
  <conditionalFormatting sqref="R564:S564 L564 AM564:AS564 N564:P564">
    <cfRule type="cellIs" dxfId="1689" priority="2428" operator="greaterThan">
      <formula>48</formula>
    </cfRule>
  </conditionalFormatting>
  <conditionalFormatting sqref="S564">
    <cfRule type="cellIs" dxfId="1688" priority="2425" operator="greaterThan">
      <formula>0</formula>
    </cfRule>
  </conditionalFormatting>
  <conditionalFormatting sqref="R563:S563 L563 AM563:AS563 N563:P563">
    <cfRule type="cellIs" dxfId="1687" priority="2420" operator="greaterThan">
      <formula>48</formula>
    </cfRule>
  </conditionalFormatting>
  <conditionalFormatting sqref="S563">
    <cfRule type="cellIs" dxfId="1686" priority="2417" operator="greaterThan">
      <formula>0</formula>
    </cfRule>
  </conditionalFormatting>
  <conditionalFormatting sqref="R562:S562 L562 AM562:AS562 N562:P562">
    <cfRule type="cellIs" dxfId="1685" priority="2412" operator="greaterThan">
      <formula>48</formula>
    </cfRule>
  </conditionalFormatting>
  <conditionalFormatting sqref="Q562">
    <cfRule type="cellIs" dxfId="1684" priority="2410" operator="lessThan">
      <formula>0</formula>
    </cfRule>
    <cfRule type="cellIs" dxfId="1683" priority="2411" operator="greaterThan">
      <formula>0</formula>
    </cfRule>
  </conditionalFormatting>
  <conditionalFormatting sqref="S562">
    <cfRule type="cellIs" dxfId="1682" priority="2409" operator="greaterThan">
      <formula>0</formula>
    </cfRule>
  </conditionalFormatting>
  <conditionalFormatting sqref="R573:S573 L573 AM573:AS573 N573:P573">
    <cfRule type="cellIs" dxfId="1681" priority="2372" operator="greaterThan">
      <formula>48</formula>
    </cfRule>
  </conditionalFormatting>
  <conditionalFormatting sqref="Q573">
    <cfRule type="cellIs" dxfId="1680" priority="2370" operator="lessThan">
      <formula>0</formula>
    </cfRule>
    <cfRule type="cellIs" dxfId="1679" priority="2371" operator="greaterThan">
      <formula>0</formula>
    </cfRule>
  </conditionalFormatting>
  <conditionalFormatting sqref="S573">
    <cfRule type="cellIs" dxfId="1678" priority="2369" operator="greaterThan">
      <formula>0</formula>
    </cfRule>
  </conditionalFormatting>
  <conditionalFormatting sqref="R581:S581 L581 AM581:AS581 N581:P581">
    <cfRule type="cellIs" dxfId="1677" priority="2396" operator="greaterThan">
      <formula>48</formula>
    </cfRule>
  </conditionalFormatting>
  <conditionalFormatting sqref="Q581">
    <cfRule type="cellIs" dxfId="1676" priority="2394" operator="lessThan">
      <formula>0</formula>
    </cfRule>
    <cfRule type="cellIs" dxfId="1675" priority="2395" operator="greaterThan">
      <formula>0</formula>
    </cfRule>
  </conditionalFormatting>
  <conditionalFormatting sqref="S581">
    <cfRule type="cellIs" dxfId="1674" priority="2393" operator="greaterThan">
      <formula>0</formula>
    </cfRule>
  </conditionalFormatting>
  <conditionalFormatting sqref="R568:S568 L568 AM568:AS568 N568:P568">
    <cfRule type="cellIs" dxfId="1673" priority="2392" operator="greaterThan">
      <formula>48</formula>
    </cfRule>
  </conditionalFormatting>
  <conditionalFormatting sqref="Q582">
    <cfRule type="cellIs" dxfId="1672" priority="2386" operator="lessThan">
      <formula>0</formula>
    </cfRule>
    <cfRule type="cellIs" dxfId="1671" priority="2387" operator="greaterThan">
      <formula>0</formula>
    </cfRule>
  </conditionalFormatting>
  <conditionalFormatting sqref="S568">
    <cfRule type="cellIs" dxfId="1670" priority="2389" operator="greaterThan">
      <formula>0</formula>
    </cfRule>
  </conditionalFormatting>
  <conditionalFormatting sqref="R582:S582 L582 AM582:AS582 N582:P582">
    <cfRule type="cellIs" dxfId="1669" priority="2388" operator="greaterThan">
      <formula>48</formula>
    </cfRule>
  </conditionalFormatting>
  <conditionalFormatting sqref="S582">
    <cfRule type="cellIs" dxfId="1668" priority="2385" operator="greaterThan">
      <formula>0</formula>
    </cfRule>
  </conditionalFormatting>
  <conditionalFormatting sqref="R576:S576 L576 AM576:AS576 N576:P576">
    <cfRule type="cellIs" dxfId="1667" priority="2384" operator="greaterThan">
      <formula>48</formula>
    </cfRule>
  </conditionalFormatting>
  <conditionalFormatting sqref="Q576">
    <cfRule type="cellIs" dxfId="1666" priority="2382" operator="lessThan">
      <formula>0</formula>
    </cfRule>
    <cfRule type="cellIs" dxfId="1665" priority="2383" operator="greaterThan">
      <formula>0</formula>
    </cfRule>
  </conditionalFormatting>
  <conditionalFormatting sqref="S576">
    <cfRule type="cellIs" dxfId="1664" priority="2381" operator="greaterThan">
      <formula>0</formula>
    </cfRule>
  </conditionalFormatting>
  <conditionalFormatting sqref="R575:S575 L575 AM575:AS575 N575:P575">
    <cfRule type="cellIs" dxfId="1663" priority="2380" operator="greaterThan">
      <formula>48</formula>
    </cfRule>
  </conditionalFormatting>
  <conditionalFormatting sqref="Q575">
    <cfRule type="cellIs" dxfId="1662" priority="2378" operator="lessThan">
      <formula>0</formula>
    </cfRule>
    <cfRule type="cellIs" dxfId="1661" priority="2379" operator="greaterThan">
      <formula>0</formula>
    </cfRule>
  </conditionalFormatting>
  <conditionalFormatting sqref="S575">
    <cfRule type="cellIs" dxfId="1660" priority="2377" operator="greaterThan">
      <formula>0</formula>
    </cfRule>
  </conditionalFormatting>
  <conditionalFormatting sqref="R574:S574 L574 AM574:AS574 N574:P574">
    <cfRule type="cellIs" dxfId="1659" priority="2376" operator="greaterThan">
      <formula>48</formula>
    </cfRule>
  </conditionalFormatting>
  <conditionalFormatting sqref="Q574">
    <cfRule type="cellIs" dxfId="1658" priority="2374" operator="lessThan">
      <formula>0</formula>
    </cfRule>
    <cfRule type="cellIs" dxfId="1657" priority="2375" operator="greaterThan">
      <formula>0</formula>
    </cfRule>
  </conditionalFormatting>
  <conditionalFormatting sqref="S574">
    <cfRule type="cellIs" dxfId="1656" priority="2373" operator="greaterThan">
      <formula>0</formula>
    </cfRule>
  </conditionalFormatting>
  <conditionalFormatting sqref="R571:S571 L571 AM571:AS571 N571:P571">
    <cfRule type="cellIs" dxfId="1655" priority="2356" operator="greaterThan">
      <formula>48</formula>
    </cfRule>
  </conditionalFormatting>
  <conditionalFormatting sqref="Q571">
    <cfRule type="cellIs" dxfId="1654" priority="2354" operator="lessThan">
      <formula>0</formula>
    </cfRule>
    <cfRule type="cellIs" dxfId="1653" priority="2355" operator="greaterThan">
      <formula>0</formula>
    </cfRule>
  </conditionalFormatting>
  <conditionalFormatting sqref="S571">
    <cfRule type="cellIs" dxfId="1652" priority="2353" operator="greaterThan">
      <formula>0</formula>
    </cfRule>
  </conditionalFormatting>
  <conditionalFormatting sqref="R572:S572 L572 AM572:AS572 N572:P572">
    <cfRule type="cellIs" dxfId="1651" priority="2352" operator="greaterThan">
      <formula>48</formula>
    </cfRule>
  </conditionalFormatting>
  <conditionalFormatting sqref="Q572">
    <cfRule type="cellIs" dxfId="1650" priority="2350" operator="lessThan">
      <formula>0</formula>
    </cfRule>
    <cfRule type="cellIs" dxfId="1649" priority="2351" operator="greaterThan">
      <formula>0</formula>
    </cfRule>
  </conditionalFormatting>
  <conditionalFormatting sqref="S572">
    <cfRule type="cellIs" dxfId="1648" priority="2349" operator="greaterThan">
      <formula>0</formula>
    </cfRule>
  </conditionalFormatting>
  <conditionalFormatting sqref="R570:S570 L570 AM570:AS570 N570:P570">
    <cfRule type="cellIs" dxfId="1647" priority="2348" operator="greaterThan">
      <formula>48</formula>
    </cfRule>
  </conditionalFormatting>
  <conditionalFormatting sqref="Q570">
    <cfRule type="cellIs" dxfId="1646" priority="2346" operator="lessThan">
      <formula>0</formula>
    </cfRule>
    <cfRule type="cellIs" dxfId="1645" priority="2347" operator="greaterThan">
      <formula>0</formula>
    </cfRule>
  </conditionalFormatting>
  <conditionalFormatting sqref="S570">
    <cfRule type="cellIs" dxfId="1644" priority="2345" operator="greaterThan">
      <formula>0</formula>
    </cfRule>
  </conditionalFormatting>
  <conditionalFormatting sqref="R569:S569 L569 AM569:AS569 N569:P569">
    <cfRule type="cellIs" dxfId="1643" priority="2336" operator="greaterThan">
      <formula>48</formula>
    </cfRule>
  </conditionalFormatting>
  <conditionalFormatting sqref="Q569">
    <cfRule type="cellIs" dxfId="1642" priority="2334" operator="lessThan">
      <formula>0</formula>
    </cfRule>
    <cfRule type="cellIs" dxfId="1641" priority="2335" operator="greaterThan">
      <formula>0</formula>
    </cfRule>
  </conditionalFormatting>
  <conditionalFormatting sqref="S569">
    <cfRule type="cellIs" dxfId="1640" priority="2333" operator="greaterThan">
      <formula>0</formula>
    </cfRule>
  </conditionalFormatting>
  <conditionalFormatting sqref="R577:S577 L577 AM577:AS577 N577:P577">
    <cfRule type="cellIs" dxfId="1639" priority="2300" operator="greaterThan">
      <formula>48</formula>
    </cfRule>
  </conditionalFormatting>
  <conditionalFormatting sqref="S577">
    <cfRule type="cellIs" dxfId="1638" priority="2297" operator="greaterThan">
      <formula>0</formula>
    </cfRule>
  </conditionalFormatting>
  <conditionalFormatting sqref="R580:S580 L580 AM580:AS580 N580:P580">
    <cfRule type="cellIs" dxfId="1637" priority="2332" operator="greaterThan">
      <formula>48</formula>
    </cfRule>
  </conditionalFormatting>
  <conditionalFormatting sqref="Q580">
    <cfRule type="cellIs" dxfId="1636" priority="2330" operator="lessThan">
      <formula>0</formula>
    </cfRule>
    <cfRule type="cellIs" dxfId="1635" priority="2331" operator="greaterThan">
      <formula>0</formula>
    </cfRule>
  </conditionalFormatting>
  <conditionalFormatting sqref="S580">
    <cfRule type="cellIs" dxfId="1634" priority="2329" operator="greaterThan">
      <formula>0</formula>
    </cfRule>
  </conditionalFormatting>
  <conditionalFormatting sqref="R579:S579 L579 AM579:AS579 N579:P579">
    <cfRule type="cellIs" dxfId="1633" priority="2328" operator="greaterThan">
      <formula>48</formula>
    </cfRule>
  </conditionalFormatting>
  <conditionalFormatting sqref="Q579">
    <cfRule type="cellIs" dxfId="1632" priority="2326" operator="lessThan">
      <formula>0</formula>
    </cfRule>
    <cfRule type="cellIs" dxfId="1631" priority="2327" operator="greaterThan">
      <formula>0</formula>
    </cfRule>
  </conditionalFormatting>
  <conditionalFormatting sqref="S579">
    <cfRule type="cellIs" dxfId="1630" priority="2325" operator="greaterThan">
      <formula>0</formula>
    </cfRule>
  </conditionalFormatting>
  <conditionalFormatting sqref="R578:S578 L578 AM578:AS578 N578:P578">
    <cfRule type="cellIs" dxfId="1629" priority="2312" operator="greaterThan">
      <formula>48</formula>
    </cfRule>
  </conditionalFormatting>
  <conditionalFormatting sqref="Q578">
    <cfRule type="cellIs" dxfId="1628" priority="2310" operator="lessThan">
      <formula>0</formula>
    </cfRule>
    <cfRule type="cellIs" dxfId="1627" priority="2311" operator="greaterThan">
      <formula>0</formula>
    </cfRule>
  </conditionalFormatting>
  <conditionalFormatting sqref="S578">
    <cfRule type="cellIs" dxfId="1626" priority="2309" operator="greaterThan">
      <formula>0</formula>
    </cfRule>
  </conditionalFormatting>
  <conditionalFormatting sqref="Q577">
    <cfRule type="cellIs" dxfId="1625" priority="2298" operator="lessThan">
      <formula>0</formula>
    </cfRule>
    <cfRule type="cellIs" dxfId="1624" priority="2299" operator="greaterThan">
      <formula>0</formula>
    </cfRule>
  </conditionalFormatting>
  <conditionalFormatting sqref="R421:S421 L421 AM421:AS421 N421:P421">
    <cfRule type="cellIs" dxfId="1623" priority="2280" operator="greaterThan">
      <formula>48</formula>
    </cfRule>
  </conditionalFormatting>
  <conditionalFormatting sqref="Q421">
    <cfRule type="cellIs" dxfId="1622" priority="2278" operator="lessThan">
      <formula>0</formula>
    </cfRule>
    <cfRule type="cellIs" dxfId="1621" priority="2279" operator="greaterThan">
      <formula>0</formula>
    </cfRule>
  </conditionalFormatting>
  <conditionalFormatting sqref="S421">
    <cfRule type="cellIs" dxfId="1620" priority="2277" operator="greaterThan">
      <formula>0</formula>
    </cfRule>
  </conditionalFormatting>
  <conditionalFormatting sqref="R593:S593 L593 AM593:AS593 N593:P593">
    <cfRule type="cellIs" dxfId="1619" priority="2272" operator="greaterThan">
      <formula>48</formula>
    </cfRule>
  </conditionalFormatting>
  <conditionalFormatting sqref="Q593">
    <cfRule type="cellIs" dxfId="1618" priority="2270" operator="lessThan">
      <formula>0</formula>
    </cfRule>
    <cfRule type="cellIs" dxfId="1617" priority="2271" operator="greaterThan">
      <formula>0</formula>
    </cfRule>
  </conditionalFormatting>
  <conditionalFormatting sqref="S593">
    <cfRule type="cellIs" dxfId="1616" priority="2269" operator="greaterThan">
      <formula>0</formula>
    </cfRule>
  </conditionalFormatting>
  <conditionalFormatting sqref="R591:S591 L591 AM591:AS591 N591:P591">
    <cfRule type="cellIs" dxfId="1615" priority="2252" operator="greaterThan">
      <formula>48</formula>
    </cfRule>
  </conditionalFormatting>
  <conditionalFormatting sqref="Q591">
    <cfRule type="cellIs" dxfId="1614" priority="2250" operator="lessThan">
      <formula>0</formula>
    </cfRule>
    <cfRule type="cellIs" dxfId="1613" priority="2251" operator="greaterThan">
      <formula>0</formula>
    </cfRule>
  </conditionalFormatting>
  <conditionalFormatting sqref="S591">
    <cfRule type="cellIs" dxfId="1612" priority="2249" operator="greaterThan">
      <formula>0</formula>
    </cfRule>
  </conditionalFormatting>
  <conditionalFormatting sqref="R592:S592 L592 AM592:AS592 N592:P592">
    <cfRule type="cellIs" dxfId="1611" priority="2248" operator="greaterThan">
      <formula>48</formula>
    </cfRule>
  </conditionalFormatting>
  <conditionalFormatting sqref="Q592">
    <cfRule type="cellIs" dxfId="1610" priority="2246" operator="lessThan">
      <formula>0</formula>
    </cfRule>
    <cfRule type="cellIs" dxfId="1609" priority="2247" operator="greaterThan">
      <formula>0</formula>
    </cfRule>
  </conditionalFormatting>
  <conditionalFormatting sqref="S592">
    <cfRule type="cellIs" dxfId="1608" priority="2245" operator="greaterThan">
      <formula>0</formula>
    </cfRule>
  </conditionalFormatting>
  <conditionalFormatting sqref="R590:S590 L590 AM590:AS590 N590:P590">
    <cfRule type="cellIs" dxfId="1607" priority="2244" operator="greaterThan">
      <formula>48</formula>
    </cfRule>
  </conditionalFormatting>
  <conditionalFormatting sqref="Q590">
    <cfRule type="cellIs" dxfId="1606" priority="2242" operator="lessThan">
      <formula>0</formula>
    </cfRule>
    <cfRule type="cellIs" dxfId="1605" priority="2243" operator="greaterThan">
      <formula>0</formula>
    </cfRule>
  </conditionalFormatting>
  <conditionalFormatting sqref="S590">
    <cfRule type="cellIs" dxfId="1604" priority="2241" operator="greaterThan">
      <formula>0</formula>
    </cfRule>
  </conditionalFormatting>
  <conditionalFormatting sqref="R588:S588 L588 AM588:AS588 N588:P588">
    <cfRule type="cellIs" dxfId="1603" priority="2236" operator="greaterThan">
      <formula>48</formula>
    </cfRule>
  </conditionalFormatting>
  <conditionalFormatting sqref="Q588">
    <cfRule type="cellIs" dxfId="1602" priority="2234" operator="lessThan">
      <formula>0</formula>
    </cfRule>
    <cfRule type="cellIs" dxfId="1601" priority="2235" operator="greaterThan">
      <formula>0</formula>
    </cfRule>
  </conditionalFormatting>
  <conditionalFormatting sqref="S588">
    <cfRule type="cellIs" dxfId="1600" priority="2233" operator="greaterThan">
      <formula>0</formula>
    </cfRule>
  </conditionalFormatting>
  <conditionalFormatting sqref="R589:S589 L589 AM589:AS589 N589:P589">
    <cfRule type="cellIs" dxfId="1599" priority="2232" operator="greaterThan">
      <formula>48</formula>
    </cfRule>
  </conditionalFormatting>
  <conditionalFormatting sqref="Q589">
    <cfRule type="cellIs" dxfId="1598" priority="2230" operator="lessThan">
      <formula>0</formula>
    </cfRule>
    <cfRule type="cellIs" dxfId="1597" priority="2231" operator="greaterThan">
      <formula>0</formula>
    </cfRule>
  </conditionalFormatting>
  <conditionalFormatting sqref="S589">
    <cfRule type="cellIs" dxfId="1596" priority="2229" operator="greaterThan">
      <formula>0</formula>
    </cfRule>
  </conditionalFormatting>
  <conditionalFormatting sqref="R587:S587 L587 AM587:AS587 N587:P587">
    <cfRule type="cellIs" dxfId="1595" priority="2228" operator="greaterThan">
      <formula>48</formula>
    </cfRule>
  </conditionalFormatting>
  <conditionalFormatting sqref="Q587">
    <cfRule type="cellIs" dxfId="1594" priority="2226" operator="lessThan">
      <formula>0</formula>
    </cfRule>
    <cfRule type="cellIs" dxfId="1593" priority="2227" operator="greaterThan">
      <formula>0</formula>
    </cfRule>
  </conditionalFormatting>
  <conditionalFormatting sqref="S587">
    <cfRule type="cellIs" dxfId="1592" priority="2225" operator="greaterThan">
      <formula>0</formula>
    </cfRule>
  </conditionalFormatting>
  <conditionalFormatting sqref="R585:S585 L585 AM585:AS585 N585:P585">
    <cfRule type="cellIs" dxfId="1591" priority="2188" operator="greaterThan">
      <formula>48</formula>
    </cfRule>
  </conditionalFormatting>
  <conditionalFormatting sqref="Q585">
    <cfRule type="cellIs" dxfId="1590" priority="2186" operator="lessThan">
      <formula>0</formula>
    </cfRule>
    <cfRule type="cellIs" dxfId="1589" priority="2187" operator="greaterThan">
      <formula>0</formula>
    </cfRule>
  </conditionalFormatting>
  <conditionalFormatting sqref="S585">
    <cfRule type="cellIs" dxfId="1588" priority="2185" operator="greaterThan">
      <formula>0</formula>
    </cfRule>
  </conditionalFormatting>
  <conditionalFormatting sqref="R586:S586 L586 AM586:AS586 N586:P586">
    <cfRule type="cellIs" dxfId="1587" priority="2184" operator="greaterThan">
      <formula>48</formula>
    </cfRule>
  </conditionalFormatting>
  <conditionalFormatting sqref="Q586">
    <cfRule type="cellIs" dxfId="1586" priority="2182" operator="lessThan">
      <formula>0</formula>
    </cfRule>
    <cfRule type="cellIs" dxfId="1585" priority="2183" operator="greaterThan">
      <formula>0</formula>
    </cfRule>
  </conditionalFormatting>
  <conditionalFormatting sqref="S586">
    <cfRule type="cellIs" dxfId="1584" priority="2181" operator="greaterThan">
      <formula>0</formula>
    </cfRule>
  </conditionalFormatting>
  <conditionalFormatting sqref="R597:S597 L597 AM597:AS597 N597:P597">
    <cfRule type="cellIs" dxfId="1583" priority="2164" operator="greaterThan">
      <formula>48</formula>
    </cfRule>
  </conditionalFormatting>
  <conditionalFormatting sqref="Q597">
    <cfRule type="cellIs" dxfId="1582" priority="2162" operator="lessThan">
      <formula>0</formula>
    </cfRule>
    <cfRule type="cellIs" dxfId="1581" priority="2163" operator="greaterThan">
      <formula>0</formula>
    </cfRule>
  </conditionalFormatting>
  <conditionalFormatting sqref="S597">
    <cfRule type="cellIs" dxfId="1580" priority="2161" operator="greaterThan">
      <formula>0</formula>
    </cfRule>
  </conditionalFormatting>
  <conditionalFormatting sqref="R596:S596 L596 AM596:AS596 N596:P596">
    <cfRule type="cellIs" dxfId="1579" priority="2156" operator="greaterThan">
      <formula>48</formula>
    </cfRule>
  </conditionalFormatting>
  <conditionalFormatting sqref="Q596">
    <cfRule type="cellIs" dxfId="1578" priority="2154" operator="lessThan">
      <formula>0</formula>
    </cfRule>
    <cfRule type="cellIs" dxfId="1577" priority="2155" operator="greaterThan">
      <formula>0</formula>
    </cfRule>
  </conditionalFormatting>
  <conditionalFormatting sqref="S596">
    <cfRule type="cellIs" dxfId="1576" priority="2153" operator="greaterThan">
      <formula>0</formula>
    </cfRule>
  </conditionalFormatting>
  <conditionalFormatting sqref="R594:S594 L594 AM594:AS594 N594:P594">
    <cfRule type="cellIs" dxfId="1575" priority="2120" operator="greaterThan">
      <formula>48</formula>
    </cfRule>
  </conditionalFormatting>
  <conditionalFormatting sqref="Q594">
    <cfRule type="cellIs" dxfId="1574" priority="2118" operator="lessThan">
      <formula>0</formula>
    </cfRule>
    <cfRule type="cellIs" dxfId="1573" priority="2119" operator="greaterThan">
      <formula>0</formula>
    </cfRule>
  </conditionalFormatting>
  <conditionalFormatting sqref="S594">
    <cfRule type="cellIs" dxfId="1572" priority="2117" operator="greaterThan">
      <formula>0</formula>
    </cfRule>
  </conditionalFormatting>
  <conditionalFormatting sqref="R595:S595 L595 AM595:AS595 N595:P595">
    <cfRule type="cellIs" dxfId="1571" priority="2116" operator="greaterThan">
      <formula>48</formula>
    </cfRule>
  </conditionalFormatting>
  <conditionalFormatting sqref="Q595">
    <cfRule type="cellIs" dxfId="1570" priority="2114" operator="lessThan">
      <formula>0</formula>
    </cfRule>
    <cfRule type="cellIs" dxfId="1569" priority="2115" operator="greaterThan">
      <formula>0</formula>
    </cfRule>
  </conditionalFormatting>
  <conditionalFormatting sqref="S595">
    <cfRule type="cellIs" dxfId="1568" priority="2113" operator="greaterThan">
      <formula>0</formula>
    </cfRule>
  </conditionalFormatting>
  <conditionalFormatting sqref="N394">
    <cfRule type="cellIs" dxfId="1567" priority="2112" operator="greaterThan">
      <formula>48</formula>
    </cfRule>
  </conditionalFormatting>
  <conditionalFormatting sqref="R394:S394 L394 AM394:AS394 O394:P394">
    <cfRule type="cellIs" dxfId="1566" priority="2111" operator="greaterThan">
      <formula>48</formula>
    </cfRule>
  </conditionalFormatting>
  <conditionalFormatting sqref="Q394">
    <cfRule type="cellIs" dxfId="1565" priority="2109" operator="lessThan">
      <formula>0</formula>
    </cfRule>
    <cfRule type="cellIs" dxfId="1564" priority="2110" operator="greaterThan">
      <formula>0</formula>
    </cfRule>
  </conditionalFormatting>
  <conditionalFormatting sqref="S394">
    <cfRule type="cellIs" dxfId="1563" priority="2108" operator="greaterThan">
      <formula>0</formula>
    </cfRule>
  </conditionalFormatting>
  <conditionalFormatting sqref="R962:S962 L962 AM962:AS962 N962:P962">
    <cfRule type="cellIs" dxfId="1562" priority="2103" operator="greaterThan">
      <formula>48</formula>
    </cfRule>
  </conditionalFormatting>
  <conditionalFormatting sqref="S962">
    <cfRule type="cellIs" dxfId="1561" priority="2100" operator="greaterThan">
      <formula>0</formula>
    </cfRule>
  </conditionalFormatting>
  <conditionalFormatting sqref="R950:S950 L950 AM950:AS950 N950:P950">
    <cfRule type="cellIs" dxfId="1560" priority="2099" operator="greaterThan">
      <formula>48</formula>
    </cfRule>
  </conditionalFormatting>
  <conditionalFormatting sqref="Q950">
    <cfRule type="cellIs" dxfId="1559" priority="2097" operator="lessThan">
      <formula>0</formula>
    </cfRule>
    <cfRule type="cellIs" dxfId="1558" priority="2098" operator="greaterThan">
      <formula>0</formula>
    </cfRule>
  </conditionalFormatting>
  <conditionalFormatting sqref="S950">
    <cfRule type="cellIs" dxfId="1557" priority="2096" operator="greaterThan">
      <formula>0</formula>
    </cfRule>
  </conditionalFormatting>
  <conditionalFormatting sqref="R541:S541 L541 AM541:AS541 N541:P541">
    <cfRule type="cellIs" dxfId="1556" priority="2091" operator="greaterThan">
      <formula>48</formula>
    </cfRule>
  </conditionalFormatting>
  <conditionalFormatting sqref="Q541">
    <cfRule type="cellIs" dxfId="1555" priority="2089" operator="lessThan">
      <formula>0</formula>
    </cfRule>
    <cfRule type="cellIs" dxfId="1554" priority="2090" operator="greaterThan">
      <formula>0</formula>
    </cfRule>
  </conditionalFormatting>
  <conditionalFormatting sqref="S541">
    <cfRule type="cellIs" dxfId="1553" priority="2088" operator="greaterThan">
      <formula>0</formula>
    </cfRule>
  </conditionalFormatting>
  <conditionalFormatting sqref="R605:S605 L605 AM605:AS605 N605:P605">
    <cfRule type="cellIs" dxfId="1552" priority="2059" operator="greaterThan">
      <formula>48</formula>
    </cfRule>
  </conditionalFormatting>
  <conditionalFormatting sqref="Q605">
    <cfRule type="cellIs" dxfId="1551" priority="2057" operator="lessThan">
      <formula>0</formula>
    </cfRule>
    <cfRule type="cellIs" dxfId="1550" priority="2058" operator="greaterThan">
      <formula>0</formula>
    </cfRule>
  </conditionalFormatting>
  <conditionalFormatting sqref="S605">
    <cfRule type="cellIs" dxfId="1549" priority="2056" operator="greaterThan">
      <formula>0</formula>
    </cfRule>
  </conditionalFormatting>
  <conditionalFormatting sqref="R604:S604 L604 AM604:AS604 N604:P604">
    <cfRule type="cellIs" dxfId="1548" priority="2055" operator="greaterThan">
      <formula>48</formula>
    </cfRule>
  </conditionalFormatting>
  <conditionalFormatting sqref="Q604">
    <cfRule type="cellIs" dxfId="1547" priority="2053" operator="lessThan">
      <formula>0</formula>
    </cfRule>
    <cfRule type="cellIs" dxfId="1546" priority="2054" operator="greaterThan">
      <formula>0</formula>
    </cfRule>
  </conditionalFormatting>
  <conditionalFormatting sqref="S604">
    <cfRule type="cellIs" dxfId="1545" priority="2052" operator="greaterThan">
      <formula>0</formula>
    </cfRule>
  </conditionalFormatting>
  <conditionalFormatting sqref="R603:S603 L603 AM603:AS603 N603:P603">
    <cfRule type="cellIs" dxfId="1544" priority="2043" operator="greaterThan">
      <formula>48</formula>
    </cfRule>
  </conditionalFormatting>
  <conditionalFormatting sqref="Q603">
    <cfRule type="cellIs" dxfId="1543" priority="2041" operator="lessThan">
      <formula>0</formula>
    </cfRule>
    <cfRule type="cellIs" dxfId="1542" priority="2042" operator="greaterThan">
      <formula>0</formula>
    </cfRule>
  </conditionalFormatting>
  <conditionalFormatting sqref="S603">
    <cfRule type="cellIs" dxfId="1541" priority="2040" operator="greaterThan">
      <formula>0</formula>
    </cfRule>
  </conditionalFormatting>
  <conditionalFormatting sqref="R602:S602 L602 AM602:AS602 N602:P602">
    <cfRule type="cellIs" dxfId="1540" priority="2039" operator="greaterThan">
      <formula>48</formula>
    </cfRule>
  </conditionalFormatting>
  <conditionalFormatting sqref="Q602">
    <cfRule type="cellIs" dxfId="1539" priority="2037" operator="lessThan">
      <formula>0</formula>
    </cfRule>
    <cfRule type="cellIs" dxfId="1538" priority="2038" operator="greaterThan">
      <formula>0</formula>
    </cfRule>
  </conditionalFormatting>
  <conditionalFormatting sqref="S602">
    <cfRule type="cellIs" dxfId="1537" priority="2036" operator="greaterThan">
      <formula>0</formula>
    </cfRule>
  </conditionalFormatting>
  <conditionalFormatting sqref="R601:S601 L601 AM601:AS601 N601:P601">
    <cfRule type="cellIs" dxfId="1536" priority="2031" operator="greaterThan">
      <formula>48</formula>
    </cfRule>
  </conditionalFormatting>
  <conditionalFormatting sqref="Q601">
    <cfRule type="cellIs" dxfId="1535" priority="2029" operator="lessThan">
      <formula>0</formula>
    </cfRule>
    <cfRule type="cellIs" dxfId="1534" priority="2030" operator="greaterThan">
      <formula>0</formula>
    </cfRule>
  </conditionalFormatting>
  <conditionalFormatting sqref="S601">
    <cfRule type="cellIs" dxfId="1533" priority="2028" operator="greaterThan">
      <formula>0</formula>
    </cfRule>
  </conditionalFormatting>
  <conditionalFormatting sqref="R600:S600 L600 AM600:AS600 N600:P600">
    <cfRule type="cellIs" dxfId="1532" priority="2027" operator="greaterThan">
      <formula>48</formula>
    </cfRule>
  </conditionalFormatting>
  <conditionalFormatting sqref="Q600">
    <cfRule type="cellIs" dxfId="1531" priority="2025" operator="lessThan">
      <formula>0</formula>
    </cfRule>
    <cfRule type="cellIs" dxfId="1530" priority="2026" operator="greaterThan">
      <formula>0</formula>
    </cfRule>
  </conditionalFormatting>
  <conditionalFormatting sqref="S600">
    <cfRule type="cellIs" dxfId="1529" priority="2024" operator="greaterThan">
      <formula>0</formula>
    </cfRule>
  </conditionalFormatting>
  <conditionalFormatting sqref="R599:S599 L599 AM599:AS599 N599:P599">
    <cfRule type="cellIs" dxfId="1528" priority="2023" operator="greaterThan">
      <formula>48</formula>
    </cfRule>
  </conditionalFormatting>
  <conditionalFormatting sqref="Q599">
    <cfRule type="cellIs" dxfId="1527" priority="2021" operator="lessThan">
      <formula>0</formula>
    </cfRule>
    <cfRule type="cellIs" dxfId="1526" priority="2022" operator="greaterThan">
      <formula>0</formula>
    </cfRule>
  </conditionalFormatting>
  <conditionalFormatting sqref="S599">
    <cfRule type="cellIs" dxfId="1525" priority="2020" operator="greaterThan">
      <formula>0</formula>
    </cfRule>
  </conditionalFormatting>
  <conditionalFormatting sqref="R584:S584 L584 AM584:AS584 N584:P584">
    <cfRule type="cellIs" dxfId="1524" priority="2007" operator="greaterThan">
      <formula>48</formula>
    </cfRule>
  </conditionalFormatting>
  <conditionalFormatting sqref="Q584">
    <cfRule type="cellIs" dxfId="1523" priority="2005" operator="lessThan">
      <formula>0</formula>
    </cfRule>
    <cfRule type="cellIs" dxfId="1522" priority="2006" operator="greaterThan">
      <formula>0</formula>
    </cfRule>
  </conditionalFormatting>
  <conditionalFormatting sqref="S584">
    <cfRule type="cellIs" dxfId="1521" priority="2004" operator="greaterThan">
      <formula>0</formula>
    </cfRule>
  </conditionalFormatting>
  <conditionalFormatting sqref="R567:S567 L567 AM567:AS567 N567:P567">
    <cfRule type="cellIs" dxfId="1520" priority="2003" operator="greaterThan">
      <formula>48</formula>
    </cfRule>
  </conditionalFormatting>
  <conditionalFormatting sqref="S567">
    <cfRule type="cellIs" dxfId="1519" priority="2000" operator="greaterThan">
      <formula>0</formula>
    </cfRule>
  </conditionalFormatting>
  <conditionalFormatting sqref="R607:S607 L607 AM607:AS607 N607:P607">
    <cfRule type="cellIs" dxfId="1518" priority="1995" operator="greaterThan">
      <formula>48</formula>
    </cfRule>
  </conditionalFormatting>
  <conditionalFormatting sqref="Q607">
    <cfRule type="cellIs" dxfId="1517" priority="1993" operator="lessThan">
      <formula>0</formula>
    </cfRule>
    <cfRule type="cellIs" dxfId="1516" priority="1994" operator="greaterThan">
      <formula>0</formula>
    </cfRule>
  </conditionalFormatting>
  <conditionalFormatting sqref="S607">
    <cfRule type="cellIs" dxfId="1515" priority="1992" operator="greaterThan">
      <formula>0</formula>
    </cfRule>
  </conditionalFormatting>
  <conditionalFormatting sqref="R606:S606 L606 AM606:AS606 N606:P606">
    <cfRule type="cellIs" dxfId="1514" priority="1991" operator="greaterThan">
      <formula>48</formula>
    </cfRule>
  </conditionalFormatting>
  <conditionalFormatting sqref="Q606">
    <cfRule type="cellIs" dxfId="1513" priority="1989" operator="lessThan">
      <formula>0</formula>
    </cfRule>
    <cfRule type="cellIs" dxfId="1512" priority="1990" operator="greaterThan">
      <formula>0</formula>
    </cfRule>
  </conditionalFormatting>
  <conditionalFormatting sqref="S606">
    <cfRule type="cellIs" dxfId="1511" priority="1988" operator="greaterThan">
      <formula>0</formula>
    </cfRule>
  </conditionalFormatting>
  <conditionalFormatting sqref="R627:S627 L627 AM627:AS627 N627:P627">
    <cfRule type="cellIs" dxfId="1510" priority="1967" operator="greaterThan">
      <formula>48</formula>
    </cfRule>
  </conditionalFormatting>
  <conditionalFormatting sqref="Q627">
    <cfRule type="cellIs" dxfId="1509" priority="1965" operator="lessThan">
      <formula>0</formula>
    </cfRule>
    <cfRule type="cellIs" dxfId="1508" priority="1966" operator="greaterThan">
      <formula>0</formula>
    </cfRule>
  </conditionalFormatting>
  <conditionalFormatting sqref="S627">
    <cfRule type="cellIs" dxfId="1507" priority="1964" operator="greaterThan">
      <formula>0</formula>
    </cfRule>
  </conditionalFormatting>
  <conditionalFormatting sqref="R618:S618 L618 AM618:AS618 N618:P618">
    <cfRule type="cellIs" dxfId="1506" priority="1959" operator="greaterThan">
      <formula>48</formula>
    </cfRule>
  </conditionalFormatting>
  <conditionalFormatting sqref="Q618">
    <cfRule type="cellIs" dxfId="1505" priority="1957" operator="lessThan">
      <formula>0</formula>
    </cfRule>
    <cfRule type="cellIs" dxfId="1504" priority="1958" operator="greaterThan">
      <formula>0</formula>
    </cfRule>
  </conditionalFormatting>
  <conditionalFormatting sqref="S618">
    <cfRule type="cellIs" dxfId="1503" priority="1956" operator="greaterThan">
      <formula>0</formula>
    </cfRule>
  </conditionalFormatting>
  <conditionalFormatting sqref="R612:S612 L612 AM612:AS612 N612:P612">
    <cfRule type="cellIs" dxfId="1502" priority="1931" operator="greaterThan">
      <formula>48</formula>
    </cfRule>
  </conditionalFormatting>
  <conditionalFormatting sqref="Q612">
    <cfRule type="cellIs" dxfId="1501" priority="1929" operator="lessThan">
      <formula>0</formula>
    </cfRule>
    <cfRule type="cellIs" dxfId="1500" priority="1930" operator="greaterThan">
      <formula>0</formula>
    </cfRule>
  </conditionalFormatting>
  <conditionalFormatting sqref="S612">
    <cfRule type="cellIs" dxfId="1499" priority="1928" operator="greaterThan">
      <formula>0</formula>
    </cfRule>
  </conditionalFormatting>
  <conditionalFormatting sqref="R608:S608 L608 AM608:AS608 N608:P608">
    <cfRule type="cellIs" dxfId="1498" priority="1951" operator="greaterThan">
      <formula>48</formula>
    </cfRule>
  </conditionalFormatting>
  <conditionalFormatting sqref="Q608">
    <cfRule type="cellIs" dxfId="1497" priority="1949" operator="lessThan">
      <formula>0</formula>
    </cfRule>
    <cfRule type="cellIs" dxfId="1496" priority="1950" operator="greaterThan">
      <formula>0</formula>
    </cfRule>
  </conditionalFormatting>
  <conditionalFormatting sqref="S608">
    <cfRule type="cellIs" dxfId="1495" priority="1948" operator="greaterThan">
      <formula>0</formula>
    </cfRule>
  </conditionalFormatting>
  <conditionalFormatting sqref="R402:S402 L402 AM402:AS402 N402:P402">
    <cfRule type="cellIs" dxfId="1494" priority="1947" operator="greaterThan">
      <formula>48</formula>
    </cfRule>
  </conditionalFormatting>
  <conditionalFormatting sqref="Q402">
    <cfRule type="cellIs" dxfId="1493" priority="1945" operator="lessThan">
      <formula>0</formula>
    </cfRule>
    <cfRule type="cellIs" dxfId="1492" priority="1946" operator="greaterThan">
      <formula>0</formula>
    </cfRule>
  </conditionalFormatting>
  <conditionalFormatting sqref="S402">
    <cfRule type="cellIs" dxfId="1491" priority="1944" operator="greaterThan">
      <formula>0</formula>
    </cfRule>
  </conditionalFormatting>
  <conditionalFormatting sqref="R615:S615 L615 AM615:AS615 N615:P615">
    <cfRule type="cellIs" dxfId="1490" priority="1943" operator="greaterThan">
      <formula>48</formula>
    </cfRule>
  </conditionalFormatting>
  <conditionalFormatting sqref="Q615">
    <cfRule type="cellIs" dxfId="1489" priority="1941" operator="lessThan">
      <formula>0</formula>
    </cfRule>
    <cfRule type="cellIs" dxfId="1488" priority="1942" operator="greaterThan">
      <formula>0</formula>
    </cfRule>
  </conditionalFormatting>
  <conditionalFormatting sqref="S615">
    <cfRule type="cellIs" dxfId="1487" priority="1940" operator="greaterThan">
      <formula>0</formula>
    </cfRule>
  </conditionalFormatting>
  <conditionalFormatting sqref="R614:S614 L614 AM614:AS614 N614:P614">
    <cfRule type="cellIs" dxfId="1486" priority="1939" operator="greaterThan">
      <formula>48</formula>
    </cfRule>
  </conditionalFormatting>
  <conditionalFormatting sqref="Q614">
    <cfRule type="cellIs" dxfId="1485" priority="1937" operator="lessThan">
      <formula>0</formula>
    </cfRule>
    <cfRule type="cellIs" dxfId="1484" priority="1938" operator="greaterThan">
      <formula>0</formula>
    </cfRule>
  </conditionalFormatting>
  <conditionalFormatting sqref="S614">
    <cfRule type="cellIs" dxfId="1483" priority="1936" operator="greaterThan">
      <formula>0</formula>
    </cfRule>
  </conditionalFormatting>
  <conditionalFormatting sqref="R613:S613 L613 AM613:AS613 N613:P613">
    <cfRule type="cellIs" dxfId="1482" priority="1935" operator="greaterThan">
      <formula>48</formula>
    </cfRule>
  </conditionalFormatting>
  <conditionalFormatting sqref="Q613">
    <cfRule type="cellIs" dxfId="1481" priority="1933" operator="lessThan">
      <formula>0</formula>
    </cfRule>
    <cfRule type="cellIs" dxfId="1480" priority="1934" operator="greaterThan">
      <formula>0</formula>
    </cfRule>
  </conditionalFormatting>
  <conditionalFormatting sqref="S613">
    <cfRule type="cellIs" dxfId="1479" priority="1932" operator="greaterThan">
      <formula>0</formula>
    </cfRule>
  </conditionalFormatting>
  <conditionalFormatting sqref="R610:S610 L610 AM610:AS610 N610:P610">
    <cfRule type="cellIs" dxfId="1478" priority="1923" operator="greaterThan">
      <formula>48</formula>
    </cfRule>
  </conditionalFormatting>
  <conditionalFormatting sqref="Q610">
    <cfRule type="cellIs" dxfId="1477" priority="1921" operator="lessThan">
      <formula>0</formula>
    </cfRule>
    <cfRule type="cellIs" dxfId="1476" priority="1922" operator="greaterThan">
      <formula>0</formula>
    </cfRule>
  </conditionalFormatting>
  <conditionalFormatting sqref="S610">
    <cfRule type="cellIs" dxfId="1475" priority="1920" operator="greaterThan">
      <formula>0</formula>
    </cfRule>
  </conditionalFormatting>
  <conditionalFormatting sqref="R611:S611 L611 AM611:AS611 N611:P611">
    <cfRule type="cellIs" dxfId="1474" priority="1927" operator="greaterThan">
      <formula>48</formula>
    </cfRule>
  </conditionalFormatting>
  <conditionalFormatting sqref="Q611">
    <cfRule type="cellIs" dxfId="1473" priority="1925" operator="lessThan">
      <formula>0</formula>
    </cfRule>
    <cfRule type="cellIs" dxfId="1472" priority="1926" operator="greaterThan">
      <formula>0</formula>
    </cfRule>
  </conditionalFormatting>
  <conditionalFormatting sqref="S611">
    <cfRule type="cellIs" dxfId="1471" priority="1924" operator="greaterThan">
      <formula>0</formula>
    </cfRule>
  </conditionalFormatting>
  <conditionalFormatting sqref="R609:S609 L609 AM609:AS609 N609:P609">
    <cfRule type="cellIs" dxfId="1470" priority="1919" operator="greaterThan">
      <formula>48</formula>
    </cfRule>
  </conditionalFormatting>
  <conditionalFormatting sqref="Q609">
    <cfRule type="cellIs" dxfId="1469" priority="1917" operator="lessThan">
      <formula>0</formula>
    </cfRule>
    <cfRule type="cellIs" dxfId="1468" priority="1918" operator="greaterThan">
      <formula>0</formula>
    </cfRule>
  </conditionalFormatting>
  <conditionalFormatting sqref="S609">
    <cfRule type="cellIs" dxfId="1467" priority="1916" operator="greaterThan">
      <formula>0</formula>
    </cfRule>
  </conditionalFormatting>
  <conditionalFormatting sqref="R617:S617 L617 AM617:AS617 N617:P617">
    <cfRule type="cellIs" dxfId="1466" priority="1911" operator="greaterThan">
      <formula>48</formula>
    </cfRule>
  </conditionalFormatting>
  <conditionalFormatting sqref="Q617">
    <cfRule type="cellIs" dxfId="1465" priority="1909" operator="lessThan">
      <formula>0</formula>
    </cfRule>
    <cfRule type="cellIs" dxfId="1464" priority="1910" operator="greaterThan">
      <formula>0</formula>
    </cfRule>
  </conditionalFormatting>
  <conditionalFormatting sqref="S617">
    <cfRule type="cellIs" dxfId="1463" priority="1908" operator="greaterThan">
      <formula>0</formula>
    </cfRule>
  </conditionalFormatting>
  <conditionalFormatting sqref="R616:S616 L616 AM616:AS616 N616:P616">
    <cfRule type="cellIs" dxfId="1462" priority="1907" operator="greaterThan">
      <formula>48</formula>
    </cfRule>
  </conditionalFormatting>
  <conditionalFormatting sqref="Q616">
    <cfRule type="cellIs" dxfId="1461" priority="1905" operator="lessThan">
      <formula>0</formula>
    </cfRule>
    <cfRule type="cellIs" dxfId="1460" priority="1906" operator="greaterThan">
      <formula>0</formula>
    </cfRule>
  </conditionalFormatting>
  <conditionalFormatting sqref="S616">
    <cfRule type="cellIs" dxfId="1459" priority="1904" operator="greaterThan">
      <formula>0</formula>
    </cfRule>
  </conditionalFormatting>
  <conditionalFormatting sqref="R629:S629 L629 AM629:AS629 N629:P629">
    <cfRule type="cellIs" dxfId="1458" priority="1871" operator="greaterThan">
      <formula>48</formula>
    </cfRule>
  </conditionalFormatting>
  <conditionalFormatting sqref="Q629">
    <cfRule type="cellIs" dxfId="1457" priority="1869" operator="lessThan">
      <formula>0</formula>
    </cfRule>
    <cfRule type="cellIs" dxfId="1456" priority="1870" operator="greaterThan">
      <formula>0</formula>
    </cfRule>
  </conditionalFormatting>
  <conditionalFormatting sqref="S629">
    <cfRule type="cellIs" dxfId="1455" priority="1868" operator="greaterThan">
      <formula>0</formula>
    </cfRule>
  </conditionalFormatting>
  <conditionalFormatting sqref="R628:S628 L628 AM628:AS628 N628:P628">
    <cfRule type="cellIs" dxfId="1454" priority="1867" operator="greaterThan">
      <formula>48</formula>
    </cfRule>
  </conditionalFormatting>
  <conditionalFormatting sqref="Q628">
    <cfRule type="cellIs" dxfId="1453" priority="1865" operator="lessThan">
      <formula>0</formula>
    </cfRule>
    <cfRule type="cellIs" dxfId="1452" priority="1866" operator="greaterThan">
      <formula>0</formula>
    </cfRule>
  </conditionalFormatting>
  <conditionalFormatting sqref="S628">
    <cfRule type="cellIs" dxfId="1451" priority="1864" operator="greaterThan">
      <formula>0</formula>
    </cfRule>
  </conditionalFormatting>
  <conditionalFormatting sqref="R973:S973 L973 AM973:AS973 N973:P973">
    <cfRule type="cellIs" dxfId="1450" priority="1859" operator="greaterThan">
      <formula>48</formula>
    </cfRule>
  </conditionalFormatting>
  <conditionalFormatting sqref="Q973">
    <cfRule type="cellIs" dxfId="1449" priority="1857" operator="lessThan">
      <formula>0</formula>
    </cfRule>
    <cfRule type="cellIs" dxfId="1448" priority="1858" operator="greaterThan">
      <formula>0</formula>
    </cfRule>
  </conditionalFormatting>
  <conditionalFormatting sqref="S973">
    <cfRule type="cellIs" dxfId="1447" priority="1856" operator="greaterThan">
      <formula>0</formula>
    </cfRule>
  </conditionalFormatting>
  <conditionalFormatting sqref="R528:S528 L528 AM528:AS528 N528:P528">
    <cfRule type="cellIs" dxfId="1446" priority="1855" operator="greaterThan">
      <formula>48</formula>
    </cfRule>
  </conditionalFormatting>
  <conditionalFormatting sqref="Q528">
    <cfRule type="cellIs" dxfId="1445" priority="1853" operator="lessThan">
      <formula>0</formula>
    </cfRule>
    <cfRule type="cellIs" dxfId="1444" priority="1854" operator="greaterThan">
      <formula>0</formula>
    </cfRule>
  </conditionalFormatting>
  <conditionalFormatting sqref="S528">
    <cfRule type="cellIs" dxfId="1443" priority="1852" operator="greaterThan">
      <formula>0</formula>
    </cfRule>
  </conditionalFormatting>
  <conditionalFormatting sqref="R621:S621 L621 AM621:AS621 N621:P621">
    <cfRule type="cellIs" dxfId="1442" priority="1827" operator="greaterThan">
      <formula>48</formula>
    </cfRule>
  </conditionalFormatting>
  <conditionalFormatting sqref="Q621">
    <cfRule type="cellIs" dxfId="1441" priority="1825" operator="lessThan">
      <formula>0</formula>
    </cfRule>
    <cfRule type="cellIs" dxfId="1440" priority="1826" operator="greaterThan">
      <formula>0</formula>
    </cfRule>
  </conditionalFormatting>
  <conditionalFormatting sqref="S621">
    <cfRule type="cellIs" dxfId="1439" priority="1824" operator="greaterThan">
      <formula>0</formula>
    </cfRule>
  </conditionalFormatting>
  <conditionalFormatting sqref="R623:S623 L623 AM623:AS623 N623:P623">
    <cfRule type="cellIs" dxfId="1438" priority="1839" operator="greaterThan">
      <formula>48</formula>
    </cfRule>
  </conditionalFormatting>
  <conditionalFormatting sqref="Q623">
    <cfRule type="cellIs" dxfId="1437" priority="1837" operator="lessThan">
      <formula>0</formula>
    </cfRule>
    <cfRule type="cellIs" dxfId="1436" priority="1838" operator="greaterThan">
      <formula>0</formula>
    </cfRule>
  </conditionalFormatting>
  <conditionalFormatting sqref="S623">
    <cfRule type="cellIs" dxfId="1435" priority="1836" operator="greaterThan">
      <formula>0</formula>
    </cfRule>
  </conditionalFormatting>
  <conditionalFormatting sqref="R619:S619 L619 AM619:AS619 N619:P619">
    <cfRule type="cellIs" dxfId="1434" priority="1835" operator="greaterThan">
      <formula>48</formula>
    </cfRule>
  </conditionalFormatting>
  <conditionalFormatting sqref="Q619">
    <cfRule type="cellIs" dxfId="1433" priority="1833" operator="lessThan">
      <formula>0</formula>
    </cfRule>
    <cfRule type="cellIs" dxfId="1432" priority="1834" operator="greaterThan">
      <formula>0</formula>
    </cfRule>
  </conditionalFormatting>
  <conditionalFormatting sqref="S619">
    <cfRule type="cellIs" dxfId="1431" priority="1832" operator="greaterThan">
      <formula>0</formula>
    </cfRule>
  </conditionalFormatting>
  <conditionalFormatting sqref="R622:S622 L622 AM622:AS622 N622:P622">
    <cfRule type="cellIs" dxfId="1430" priority="1831" operator="greaterThan">
      <formula>48</formula>
    </cfRule>
  </conditionalFormatting>
  <conditionalFormatting sqref="Q622">
    <cfRule type="cellIs" dxfId="1429" priority="1829" operator="lessThan">
      <formula>0</formula>
    </cfRule>
    <cfRule type="cellIs" dxfId="1428" priority="1830" operator="greaterThan">
      <formula>0</formula>
    </cfRule>
  </conditionalFormatting>
  <conditionalFormatting sqref="S622">
    <cfRule type="cellIs" dxfId="1427" priority="1828" operator="greaterThan">
      <formula>0</formula>
    </cfRule>
  </conditionalFormatting>
  <conditionalFormatting sqref="R620:S620 L620 AM620:AS620 N620:P620">
    <cfRule type="cellIs" dxfId="1426" priority="1819" operator="greaterThan">
      <formula>48</formula>
    </cfRule>
  </conditionalFormatting>
  <conditionalFormatting sqref="Q620">
    <cfRule type="cellIs" dxfId="1425" priority="1817" operator="lessThan">
      <formula>0</formula>
    </cfRule>
    <cfRule type="cellIs" dxfId="1424" priority="1818" operator="greaterThan">
      <formula>0</formula>
    </cfRule>
  </conditionalFormatting>
  <conditionalFormatting sqref="S620">
    <cfRule type="cellIs" dxfId="1423" priority="1816" operator="greaterThan">
      <formula>0</formula>
    </cfRule>
  </conditionalFormatting>
  <conditionalFormatting sqref="R626:S626 L626 AM626:AS626 N626:P626">
    <cfRule type="cellIs" dxfId="1422" priority="1807" operator="greaterThan">
      <formula>48</formula>
    </cfRule>
  </conditionalFormatting>
  <conditionalFormatting sqref="Q626">
    <cfRule type="cellIs" dxfId="1421" priority="1805" operator="lessThan">
      <formula>0</formula>
    </cfRule>
    <cfRule type="cellIs" dxfId="1420" priority="1806" operator="greaterThan">
      <formula>0</formula>
    </cfRule>
  </conditionalFormatting>
  <conditionalFormatting sqref="S626">
    <cfRule type="cellIs" dxfId="1419" priority="1804" operator="greaterThan">
      <formula>0</formula>
    </cfRule>
  </conditionalFormatting>
  <conditionalFormatting sqref="R625:S625 L625 AM625:AS625 N625:P625">
    <cfRule type="cellIs" dxfId="1418" priority="1803" operator="greaterThan">
      <formula>48</formula>
    </cfRule>
  </conditionalFormatting>
  <conditionalFormatting sqref="Q625">
    <cfRule type="cellIs" dxfId="1417" priority="1801" operator="lessThan">
      <formula>0</formula>
    </cfRule>
    <cfRule type="cellIs" dxfId="1416" priority="1802" operator="greaterThan">
      <formula>0</formula>
    </cfRule>
  </conditionalFormatting>
  <conditionalFormatting sqref="S625">
    <cfRule type="cellIs" dxfId="1415" priority="1800" operator="greaterThan">
      <formula>0</formula>
    </cfRule>
  </conditionalFormatting>
  <conditionalFormatting sqref="R624:S624 L624 AM624:AS624 N624:P624">
    <cfRule type="cellIs" dxfId="1414" priority="1799" operator="greaterThan">
      <formula>48</formula>
    </cfRule>
  </conditionalFormatting>
  <conditionalFormatting sqref="Q624">
    <cfRule type="cellIs" dxfId="1413" priority="1797" operator="lessThan">
      <formula>0</formula>
    </cfRule>
    <cfRule type="cellIs" dxfId="1412" priority="1798" operator="greaterThan">
      <formula>0</formula>
    </cfRule>
  </conditionalFormatting>
  <conditionalFormatting sqref="S624">
    <cfRule type="cellIs" dxfId="1411" priority="1796" operator="greaterThan">
      <formula>0</formula>
    </cfRule>
  </conditionalFormatting>
  <conditionalFormatting sqref="R393:S393 L393 AM393:AS393 N393:P393">
    <cfRule type="cellIs" dxfId="1410" priority="1795" operator="greaterThan">
      <formula>48</formula>
    </cfRule>
  </conditionalFormatting>
  <conditionalFormatting sqref="Q393">
    <cfRule type="cellIs" dxfId="1409" priority="1793" operator="lessThan">
      <formula>0</formula>
    </cfRule>
    <cfRule type="cellIs" dxfId="1408" priority="1794" operator="greaterThan">
      <formula>0</formula>
    </cfRule>
  </conditionalFormatting>
  <conditionalFormatting sqref="S393">
    <cfRule type="cellIs" dxfId="1407" priority="1792" operator="greaterThan">
      <formula>0</formula>
    </cfRule>
  </conditionalFormatting>
  <conditionalFormatting sqref="N396">
    <cfRule type="cellIs" dxfId="1406" priority="1791" operator="greaterThan">
      <formula>48</formula>
    </cfRule>
  </conditionalFormatting>
  <conditionalFormatting sqref="R396:S396 L396 AM396:AS396 O396:P396">
    <cfRule type="cellIs" dxfId="1405" priority="1790" operator="greaterThan">
      <formula>48</formula>
    </cfRule>
  </conditionalFormatting>
  <conditionalFormatting sqref="Q396">
    <cfRule type="cellIs" dxfId="1404" priority="1788" operator="lessThan">
      <formula>0</formula>
    </cfRule>
    <cfRule type="cellIs" dxfId="1403" priority="1789" operator="greaterThan">
      <formula>0</formula>
    </cfRule>
  </conditionalFormatting>
  <conditionalFormatting sqref="S396">
    <cfRule type="cellIs" dxfId="1402" priority="1787" operator="greaterThan">
      <formula>0</formula>
    </cfRule>
  </conditionalFormatting>
  <conditionalFormatting sqref="N185:P185 AM185:AS185 L185 R185:S185">
    <cfRule type="cellIs" dxfId="1401" priority="1786" operator="greaterThan">
      <formula>48</formula>
    </cfRule>
  </conditionalFormatting>
  <conditionalFormatting sqref="Q185">
    <cfRule type="cellIs" dxfId="1400" priority="1784" operator="lessThan">
      <formula>0</formula>
    </cfRule>
    <cfRule type="cellIs" dxfId="1399" priority="1785" operator="greaterThan">
      <formula>0</formula>
    </cfRule>
  </conditionalFormatting>
  <conditionalFormatting sqref="S185">
    <cfRule type="cellIs" dxfId="1398" priority="1783" operator="greaterThan">
      <formula>0</formula>
    </cfRule>
  </conditionalFormatting>
  <conditionalFormatting sqref="R630:S630 L630 AM630:AS630 N630:P630">
    <cfRule type="cellIs" dxfId="1397" priority="1778" operator="greaterThan">
      <formula>48</formula>
    </cfRule>
  </conditionalFormatting>
  <conditionalFormatting sqref="Q630">
    <cfRule type="cellIs" dxfId="1396" priority="1776" operator="lessThan">
      <formula>0</formula>
    </cfRule>
    <cfRule type="cellIs" dxfId="1395" priority="1777" operator="greaterThan">
      <formula>0</formula>
    </cfRule>
  </conditionalFormatting>
  <conditionalFormatting sqref="S630">
    <cfRule type="cellIs" dxfId="1394" priority="1775" operator="greaterThan">
      <formula>0</formula>
    </cfRule>
  </conditionalFormatting>
  <conditionalFormatting sqref="R631:S631 L631 AM631:AS631 N631:P631">
    <cfRule type="cellIs" dxfId="1393" priority="1774" operator="greaterThan">
      <formula>48</formula>
    </cfRule>
  </conditionalFormatting>
  <conditionalFormatting sqref="Q631">
    <cfRule type="cellIs" dxfId="1392" priority="1772" operator="lessThan">
      <formula>0</formula>
    </cfRule>
    <cfRule type="cellIs" dxfId="1391" priority="1773" operator="greaterThan">
      <formula>0</formula>
    </cfRule>
  </conditionalFormatting>
  <conditionalFormatting sqref="S631">
    <cfRule type="cellIs" dxfId="1390" priority="1771" operator="greaterThan">
      <formula>0</formula>
    </cfRule>
  </conditionalFormatting>
  <conditionalFormatting sqref="R633:S633 L633 AM633:AS633 N633:P633">
    <cfRule type="cellIs" dxfId="1389" priority="1762" operator="greaterThan">
      <formula>48</formula>
    </cfRule>
  </conditionalFormatting>
  <conditionalFormatting sqref="Q633">
    <cfRule type="cellIs" dxfId="1388" priority="1760" operator="lessThan">
      <formula>0</formula>
    </cfRule>
    <cfRule type="cellIs" dxfId="1387" priority="1761" operator="greaterThan">
      <formula>0</formula>
    </cfRule>
  </conditionalFormatting>
  <conditionalFormatting sqref="S633">
    <cfRule type="cellIs" dxfId="1386" priority="1759" operator="greaterThan">
      <formula>0</formula>
    </cfRule>
  </conditionalFormatting>
  <conditionalFormatting sqref="R632:S632 L632 AM632:AS632 N632:P632">
    <cfRule type="cellIs" dxfId="1385" priority="1750" operator="greaterThan">
      <formula>48</formula>
    </cfRule>
  </conditionalFormatting>
  <conditionalFormatting sqref="Q632">
    <cfRule type="cellIs" dxfId="1384" priority="1748" operator="lessThan">
      <formula>0</formula>
    </cfRule>
    <cfRule type="cellIs" dxfId="1383" priority="1749" operator="greaterThan">
      <formula>0</formula>
    </cfRule>
  </conditionalFormatting>
  <conditionalFormatting sqref="S632">
    <cfRule type="cellIs" dxfId="1382" priority="1747" operator="greaterThan">
      <formula>0</formula>
    </cfRule>
  </conditionalFormatting>
  <conditionalFormatting sqref="R651:S651 L651 AM651:AS651 N651:P651">
    <cfRule type="cellIs" dxfId="1381" priority="1718" operator="greaterThan">
      <formula>48</formula>
    </cfRule>
  </conditionalFormatting>
  <conditionalFormatting sqref="Q651">
    <cfRule type="cellIs" dxfId="1380" priority="1716" operator="lessThan">
      <formula>0</formula>
    </cfRule>
    <cfRule type="cellIs" dxfId="1379" priority="1717" operator="greaterThan">
      <formula>0</formula>
    </cfRule>
  </conditionalFormatting>
  <conditionalFormatting sqref="S651">
    <cfRule type="cellIs" dxfId="1378" priority="1715" operator="greaterThan">
      <formula>0</formula>
    </cfRule>
  </conditionalFormatting>
  <conditionalFormatting sqref="R380:S380 L380 AM380:AS380 N380:P380">
    <cfRule type="cellIs" dxfId="1377" priority="1746" operator="greaterThan">
      <formula>48</formula>
    </cfRule>
  </conditionalFormatting>
  <conditionalFormatting sqref="Q380">
    <cfRule type="cellIs" dxfId="1376" priority="1744" operator="lessThan">
      <formula>0</formula>
    </cfRule>
    <cfRule type="cellIs" dxfId="1375" priority="1745" operator="greaterThan">
      <formula>0</formula>
    </cfRule>
  </conditionalFormatting>
  <conditionalFormatting sqref="S380">
    <cfRule type="cellIs" dxfId="1374" priority="1743" operator="greaterThan">
      <formula>0</formula>
    </cfRule>
  </conditionalFormatting>
  <conditionalFormatting sqref="R649:S649 L649 AM649:AS649 N649:P649">
    <cfRule type="cellIs" dxfId="1373" priority="1710" operator="greaterThan">
      <formula>48</formula>
    </cfRule>
  </conditionalFormatting>
  <conditionalFormatting sqref="Q649">
    <cfRule type="cellIs" dxfId="1372" priority="1708" operator="lessThan">
      <formula>0</formula>
    </cfRule>
    <cfRule type="cellIs" dxfId="1371" priority="1709" operator="greaterThan">
      <formula>0</formula>
    </cfRule>
  </conditionalFormatting>
  <conditionalFormatting sqref="S649">
    <cfRule type="cellIs" dxfId="1370" priority="1707" operator="greaterThan">
      <formula>0</formula>
    </cfRule>
  </conditionalFormatting>
  <conditionalFormatting sqref="R650:S650 L650 AM650:AS650 N650:P650">
    <cfRule type="cellIs" dxfId="1369" priority="1714" operator="greaterThan">
      <formula>48</formula>
    </cfRule>
  </conditionalFormatting>
  <conditionalFormatting sqref="Q650">
    <cfRule type="cellIs" dxfId="1368" priority="1712" operator="lessThan">
      <formula>0</formula>
    </cfRule>
    <cfRule type="cellIs" dxfId="1367" priority="1713" operator="greaterThan">
      <formula>0</formula>
    </cfRule>
  </conditionalFormatting>
  <conditionalFormatting sqref="S650">
    <cfRule type="cellIs" dxfId="1366" priority="1711" operator="greaterThan">
      <formula>0</formula>
    </cfRule>
  </conditionalFormatting>
  <conditionalFormatting sqref="R648:S648 L648 AM648:AS648 N648:P648">
    <cfRule type="cellIs" dxfId="1365" priority="1702" operator="greaterThan">
      <formula>48</formula>
    </cfRule>
  </conditionalFormatting>
  <conditionalFormatting sqref="Q648">
    <cfRule type="cellIs" dxfId="1364" priority="1700" operator="lessThan">
      <formula>0</formula>
    </cfRule>
    <cfRule type="cellIs" dxfId="1363" priority="1701" operator="greaterThan">
      <formula>0</formula>
    </cfRule>
  </conditionalFormatting>
  <conditionalFormatting sqref="S648">
    <cfRule type="cellIs" dxfId="1362" priority="1699" operator="greaterThan">
      <formula>0</formula>
    </cfRule>
  </conditionalFormatting>
  <conditionalFormatting sqref="R646:S646 L646 AM646:AS646 N646:P646">
    <cfRule type="cellIs" dxfId="1361" priority="1694" operator="greaterThan">
      <formula>48</formula>
    </cfRule>
  </conditionalFormatting>
  <conditionalFormatting sqref="Q646">
    <cfRule type="cellIs" dxfId="1360" priority="1692" operator="lessThan">
      <formula>0</formula>
    </cfRule>
    <cfRule type="cellIs" dxfId="1359" priority="1693" operator="greaterThan">
      <formula>0</formula>
    </cfRule>
  </conditionalFormatting>
  <conditionalFormatting sqref="S646">
    <cfRule type="cellIs" dxfId="1358" priority="1691" operator="greaterThan">
      <formula>0</formula>
    </cfRule>
  </conditionalFormatting>
  <conditionalFormatting sqref="R647:S647 L647 AM647:AS647 N647:P647">
    <cfRule type="cellIs" dxfId="1357" priority="1698" operator="greaterThan">
      <formula>48</formula>
    </cfRule>
  </conditionalFormatting>
  <conditionalFormatting sqref="Q647">
    <cfRule type="cellIs" dxfId="1356" priority="1696" operator="lessThan">
      <formula>0</formula>
    </cfRule>
    <cfRule type="cellIs" dxfId="1355" priority="1697" operator="greaterThan">
      <formula>0</formula>
    </cfRule>
  </conditionalFormatting>
  <conditionalFormatting sqref="S647">
    <cfRule type="cellIs" dxfId="1354" priority="1695" operator="greaterThan">
      <formula>0</formula>
    </cfRule>
  </conditionalFormatting>
  <conditionalFormatting sqref="R645:S645 L645 AM645:AS645 N645:P645">
    <cfRule type="cellIs" dxfId="1353" priority="1690" operator="greaterThan">
      <formula>48</formula>
    </cfRule>
  </conditionalFormatting>
  <conditionalFormatting sqref="Q645">
    <cfRule type="cellIs" dxfId="1352" priority="1688" operator="lessThan">
      <formula>0</formula>
    </cfRule>
    <cfRule type="cellIs" dxfId="1351" priority="1689" operator="greaterThan">
      <formula>0</formula>
    </cfRule>
  </conditionalFormatting>
  <conditionalFormatting sqref="S645">
    <cfRule type="cellIs" dxfId="1350" priority="1687" operator="greaterThan">
      <formula>0</formula>
    </cfRule>
  </conditionalFormatting>
  <conditionalFormatting sqref="R644:S644 L644 AM644:AS644 N644:P644">
    <cfRule type="cellIs" dxfId="1349" priority="1682" operator="greaterThan">
      <formula>48</formula>
    </cfRule>
  </conditionalFormatting>
  <conditionalFormatting sqref="Q644">
    <cfRule type="cellIs" dxfId="1348" priority="1680" operator="lessThan">
      <formula>0</formula>
    </cfRule>
    <cfRule type="cellIs" dxfId="1347" priority="1681" operator="greaterThan">
      <formula>0</formula>
    </cfRule>
  </conditionalFormatting>
  <conditionalFormatting sqref="S644">
    <cfRule type="cellIs" dxfId="1346" priority="1679" operator="greaterThan">
      <formula>0</formula>
    </cfRule>
  </conditionalFormatting>
  <conditionalFormatting sqref="R643:S643 L643 AM643:AS643 N643:P643">
    <cfRule type="cellIs" dxfId="1345" priority="1678" operator="greaterThan">
      <formula>48</formula>
    </cfRule>
  </conditionalFormatting>
  <conditionalFormatting sqref="Q643">
    <cfRule type="cellIs" dxfId="1344" priority="1676" operator="lessThan">
      <formula>0</formula>
    </cfRule>
    <cfRule type="cellIs" dxfId="1343" priority="1677" operator="greaterThan">
      <formula>0</formula>
    </cfRule>
  </conditionalFormatting>
  <conditionalFormatting sqref="S643">
    <cfRule type="cellIs" dxfId="1342" priority="1675" operator="greaterThan">
      <formula>0</formula>
    </cfRule>
  </conditionalFormatting>
  <conditionalFormatting sqref="R642:S642 L642 AM642:AS642 N642:P642">
    <cfRule type="cellIs" dxfId="1341" priority="1674" operator="greaterThan">
      <formula>48</formula>
    </cfRule>
  </conditionalFormatting>
  <conditionalFormatting sqref="Q642">
    <cfRule type="cellIs" dxfId="1340" priority="1672" operator="lessThan">
      <formula>0</formula>
    </cfRule>
    <cfRule type="cellIs" dxfId="1339" priority="1673" operator="greaterThan">
      <formula>0</formula>
    </cfRule>
  </conditionalFormatting>
  <conditionalFormatting sqref="S642">
    <cfRule type="cellIs" dxfId="1338" priority="1671" operator="greaterThan">
      <formula>0</formula>
    </cfRule>
  </conditionalFormatting>
  <conditionalFormatting sqref="R641:S641 L641 AM641:AS641 N641:P641">
    <cfRule type="cellIs" dxfId="1337" priority="1666" operator="greaterThan">
      <formula>48</formula>
    </cfRule>
  </conditionalFormatting>
  <conditionalFormatting sqref="Q641">
    <cfRule type="cellIs" dxfId="1336" priority="1664" operator="lessThan">
      <formula>0</formula>
    </cfRule>
    <cfRule type="cellIs" dxfId="1335" priority="1665" operator="greaterThan">
      <formula>0</formula>
    </cfRule>
  </conditionalFormatting>
  <conditionalFormatting sqref="S641">
    <cfRule type="cellIs" dxfId="1334" priority="1663" operator="greaterThan">
      <formula>0</formula>
    </cfRule>
  </conditionalFormatting>
  <conditionalFormatting sqref="R640:S640 L640 AM640:AS640 N640:P640">
    <cfRule type="cellIs" dxfId="1333" priority="1662" operator="greaterThan">
      <formula>48</formula>
    </cfRule>
  </conditionalFormatting>
  <conditionalFormatting sqref="Q640">
    <cfRule type="cellIs" dxfId="1332" priority="1660" operator="lessThan">
      <formula>0</formula>
    </cfRule>
    <cfRule type="cellIs" dxfId="1331" priority="1661" operator="greaterThan">
      <formula>0</formula>
    </cfRule>
  </conditionalFormatting>
  <conditionalFormatting sqref="S640">
    <cfRule type="cellIs" dxfId="1330" priority="1659" operator="greaterThan">
      <formula>0</formula>
    </cfRule>
  </conditionalFormatting>
  <conditionalFormatting sqref="R639:S639 L639 AM639:AS639 N639:P639">
    <cfRule type="cellIs" dxfId="1329" priority="1658" operator="greaterThan">
      <formula>48</formula>
    </cfRule>
  </conditionalFormatting>
  <conditionalFormatting sqref="Q639">
    <cfRule type="cellIs" dxfId="1328" priority="1656" operator="lessThan">
      <formula>0</formula>
    </cfRule>
    <cfRule type="cellIs" dxfId="1327" priority="1657" operator="greaterThan">
      <formula>0</formula>
    </cfRule>
  </conditionalFormatting>
  <conditionalFormatting sqref="S639">
    <cfRule type="cellIs" dxfId="1326" priority="1655" operator="greaterThan">
      <formula>0</formula>
    </cfRule>
  </conditionalFormatting>
  <conditionalFormatting sqref="R638:S638 L638 AM638:AS638 N638:P638">
    <cfRule type="cellIs" dxfId="1325" priority="1642" operator="greaterThan">
      <formula>48</formula>
    </cfRule>
  </conditionalFormatting>
  <conditionalFormatting sqref="Q638">
    <cfRule type="cellIs" dxfId="1324" priority="1640" operator="lessThan">
      <formula>0</formula>
    </cfRule>
    <cfRule type="cellIs" dxfId="1323" priority="1641" operator="greaterThan">
      <formula>0</formula>
    </cfRule>
  </conditionalFormatting>
  <conditionalFormatting sqref="S638">
    <cfRule type="cellIs" dxfId="1322" priority="1639" operator="greaterThan">
      <formula>0</formula>
    </cfRule>
  </conditionalFormatting>
  <conditionalFormatting sqref="R652:S652 L652 AM652:AS652 N652:P652">
    <cfRule type="cellIs" dxfId="1321" priority="1606" operator="greaterThan">
      <formula>48</formula>
    </cfRule>
  </conditionalFormatting>
  <conditionalFormatting sqref="Q652">
    <cfRule type="cellIs" dxfId="1320" priority="1604" operator="lessThan">
      <formula>0</formula>
    </cfRule>
    <cfRule type="cellIs" dxfId="1319" priority="1605" operator="greaterThan">
      <formula>0</formula>
    </cfRule>
  </conditionalFormatting>
  <conditionalFormatting sqref="S652">
    <cfRule type="cellIs" dxfId="1318" priority="1603" operator="greaterThan">
      <formula>0</formula>
    </cfRule>
  </conditionalFormatting>
  <conditionalFormatting sqref="R637:S637 L637 AM637:AS637 N637:P637">
    <cfRule type="cellIs" dxfId="1317" priority="1626" operator="greaterThan">
      <formula>48</formula>
    </cfRule>
  </conditionalFormatting>
  <conditionalFormatting sqref="Q637">
    <cfRule type="cellIs" dxfId="1316" priority="1624" operator="lessThan">
      <formula>0</formula>
    </cfRule>
    <cfRule type="cellIs" dxfId="1315" priority="1625" operator="greaterThan">
      <formula>0</formula>
    </cfRule>
  </conditionalFormatting>
  <conditionalFormatting sqref="S637">
    <cfRule type="cellIs" dxfId="1314" priority="1623" operator="greaterThan">
      <formula>0</formula>
    </cfRule>
  </conditionalFormatting>
  <conditionalFormatting sqref="R636:S636 L636 AM636:AS636 N636:P636">
    <cfRule type="cellIs" dxfId="1313" priority="1618" operator="greaterThan">
      <formula>48</formula>
    </cfRule>
  </conditionalFormatting>
  <conditionalFormatting sqref="Q636">
    <cfRule type="cellIs" dxfId="1312" priority="1616" operator="lessThan">
      <formula>0</formula>
    </cfRule>
    <cfRule type="cellIs" dxfId="1311" priority="1617" operator="greaterThan">
      <formula>0</formula>
    </cfRule>
  </conditionalFormatting>
  <conditionalFormatting sqref="S636">
    <cfRule type="cellIs" dxfId="1310" priority="1615" operator="greaterThan">
      <formula>0</formula>
    </cfRule>
  </conditionalFormatting>
  <conditionalFormatting sqref="R635:S635 L635 AM635:AS635 N635:P635">
    <cfRule type="cellIs" dxfId="1309" priority="1614" operator="greaterThan">
      <formula>48</formula>
    </cfRule>
  </conditionalFormatting>
  <conditionalFormatting sqref="Q635">
    <cfRule type="cellIs" dxfId="1308" priority="1612" operator="lessThan">
      <formula>0</formula>
    </cfRule>
    <cfRule type="cellIs" dxfId="1307" priority="1613" operator="greaterThan">
      <formula>0</formula>
    </cfRule>
  </conditionalFormatting>
  <conditionalFormatting sqref="S635">
    <cfRule type="cellIs" dxfId="1306" priority="1611" operator="greaterThan">
      <formula>0</formula>
    </cfRule>
  </conditionalFormatting>
  <conditionalFormatting sqref="R634:S634 L634 AM634:AS634 N634:P634">
    <cfRule type="cellIs" dxfId="1305" priority="1610" operator="greaterThan">
      <formula>48</formula>
    </cfRule>
  </conditionalFormatting>
  <conditionalFormatting sqref="Q634">
    <cfRule type="cellIs" dxfId="1304" priority="1608" operator="lessThan">
      <formula>0</formula>
    </cfRule>
    <cfRule type="cellIs" dxfId="1303" priority="1609" operator="greaterThan">
      <formula>0</formula>
    </cfRule>
  </conditionalFormatting>
  <conditionalFormatting sqref="S634">
    <cfRule type="cellIs" dxfId="1302" priority="1607" operator="greaterThan">
      <formula>0</formula>
    </cfRule>
  </conditionalFormatting>
  <conditionalFormatting sqref="R667:S667 L667 AM667:AS667 N667:P667">
    <cfRule type="cellIs" dxfId="1301" priority="1586" operator="greaterThan">
      <formula>48</formula>
    </cfRule>
  </conditionalFormatting>
  <conditionalFormatting sqref="Q667">
    <cfRule type="cellIs" dxfId="1300" priority="1584" operator="lessThan">
      <formula>0</formula>
    </cfRule>
    <cfRule type="cellIs" dxfId="1299" priority="1585" operator="greaterThan">
      <formula>0</formula>
    </cfRule>
  </conditionalFormatting>
  <conditionalFormatting sqref="S667">
    <cfRule type="cellIs" dxfId="1298" priority="1583" operator="greaterThan">
      <formula>0</formula>
    </cfRule>
  </conditionalFormatting>
  <conditionalFormatting sqref="R666:S666 L666 AM666:AS666 N666:P666">
    <cfRule type="cellIs" dxfId="1297" priority="1582" operator="greaterThan">
      <formula>48</formula>
    </cfRule>
  </conditionalFormatting>
  <conditionalFormatting sqref="Q666">
    <cfRule type="cellIs" dxfId="1296" priority="1580" operator="lessThan">
      <formula>0</formula>
    </cfRule>
    <cfRule type="cellIs" dxfId="1295" priority="1581" operator="greaterThan">
      <formula>0</formula>
    </cfRule>
  </conditionalFormatting>
  <conditionalFormatting sqref="S666">
    <cfRule type="cellIs" dxfId="1294" priority="1579" operator="greaterThan">
      <formula>0</formula>
    </cfRule>
  </conditionalFormatting>
  <conditionalFormatting sqref="R659:S659 L659 AM659:AS659 N659:P659">
    <cfRule type="cellIs" dxfId="1293" priority="1546" operator="greaterThan">
      <formula>48</formula>
    </cfRule>
  </conditionalFormatting>
  <conditionalFormatting sqref="Q659">
    <cfRule type="cellIs" dxfId="1292" priority="1544" operator="lessThan">
      <formula>0</formula>
    </cfRule>
    <cfRule type="cellIs" dxfId="1291" priority="1545" operator="greaterThan">
      <formula>0</formula>
    </cfRule>
  </conditionalFormatting>
  <conditionalFormatting sqref="S659">
    <cfRule type="cellIs" dxfId="1290" priority="1543" operator="greaterThan">
      <formula>0</formula>
    </cfRule>
  </conditionalFormatting>
  <conditionalFormatting sqref="R655:S655 L655 AM655:AS655 N655:P655">
    <cfRule type="cellIs" dxfId="1289" priority="1570" operator="greaterThan">
      <formula>48</formula>
    </cfRule>
  </conditionalFormatting>
  <conditionalFormatting sqref="Q655">
    <cfRule type="cellIs" dxfId="1288" priority="1568" operator="lessThan">
      <formula>0</formula>
    </cfRule>
    <cfRule type="cellIs" dxfId="1287" priority="1569" operator="greaterThan">
      <formula>0</formula>
    </cfRule>
  </conditionalFormatting>
  <conditionalFormatting sqref="S655">
    <cfRule type="cellIs" dxfId="1286" priority="1567" operator="greaterThan">
      <formula>0</formula>
    </cfRule>
  </conditionalFormatting>
  <conditionalFormatting sqref="R654:S654 L654 AM654:AS654 N654:P654">
    <cfRule type="cellIs" dxfId="1285" priority="1566" operator="greaterThan">
      <formula>48</formula>
    </cfRule>
  </conditionalFormatting>
  <conditionalFormatting sqref="Q654">
    <cfRule type="cellIs" dxfId="1284" priority="1564" operator="lessThan">
      <formula>0</formula>
    </cfRule>
    <cfRule type="cellIs" dxfId="1283" priority="1565" operator="greaterThan">
      <formula>0</formula>
    </cfRule>
  </conditionalFormatting>
  <conditionalFormatting sqref="S654">
    <cfRule type="cellIs" dxfId="1282" priority="1563" operator="greaterThan">
      <formula>0</formula>
    </cfRule>
  </conditionalFormatting>
  <conditionalFormatting sqref="R653:S653 L653 AM653:AS653 N653:P653">
    <cfRule type="cellIs" dxfId="1281" priority="1562" operator="greaterThan">
      <formula>48</formula>
    </cfRule>
  </conditionalFormatting>
  <conditionalFormatting sqref="Q653">
    <cfRule type="cellIs" dxfId="1280" priority="1560" operator="lessThan">
      <formula>0</formula>
    </cfRule>
    <cfRule type="cellIs" dxfId="1279" priority="1561" operator="greaterThan">
      <formula>0</formula>
    </cfRule>
  </conditionalFormatting>
  <conditionalFormatting sqref="S653">
    <cfRule type="cellIs" dxfId="1278" priority="1559" operator="greaterThan">
      <formula>0</formula>
    </cfRule>
  </conditionalFormatting>
  <conditionalFormatting sqref="N212:P212 AM212:AS212 L212 R212:S212">
    <cfRule type="cellIs" dxfId="1277" priority="1558" operator="greaterThan">
      <formula>48</formula>
    </cfRule>
  </conditionalFormatting>
  <conditionalFormatting sqref="Q212">
    <cfRule type="cellIs" dxfId="1276" priority="1556" operator="lessThan">
      <formula>0</formula>
    </cfRule>
    <cfRule type="cellIs" dxfId="1275" priority="1557" operator="greaterThan">
      <formula>0</formula>
    </cfRule>
  </conditionalFormatting>
  <conditionalFormatting sqref="S212">
    <cfRule type="cellIs" dxfId="1274" priority="1555" operator="greaterThan">
      <formula>0</formula>
    </cfRule>
  </conditionalFormatting>
  <conditionalFormatting sqref="R661:S661 L661 AM661:AS661 N661:P661">
    <cfRule type="cellIs" dxfId="1273" priority="1554" operator="greaterThan">
      <formula>48</formula>
    </cfRule>
  </conditionalFormatting>
  <conditionalFormatting sqref="Q661">
    <cfRule type="cellIs" dxfId="1272" priority="1552" operator="lessThan">
      <formula>0</formula>
    </cfRule>
    <cfRule type="cellIs" dxfId="1271" priority="1553" operator="greaterThan">
      <formula>0</formula>
    </cfRule>
  </conditionalFormatting>
  <conditionalFormatting sqref="S661">
    <cfRule type="cellIs" dxfId="1270" priority="1551" operator="greaterThan">
      <formula>0</formula>
    </cfRule>
  </conditionalFormatting>
  <conditionalFormatting sqref="R660:S660 L660 AM660:AS660 N660:P660">
    <cfRule type="cellIs" dxfId="1269" priority="1550" operator="greaterThan">
      <formula>48</formula>
    </cfRule>
  </conditionalFormatting>
  <conditionalFormatting sqref="Q660">
    <cfRule type="cellIs" dxfId="1268" priority="1548" operator="lessThan">
      <formula>0</formula>
    </cfRule>
    <cfRule type="cellIs" dxfId="1267" priority="1549" operator="greaterThan">
      <formula>0</formula>
    </cfRule>
  </conditionalFormatting>
  <conditionalFormatting sqref="S660">
    <cfRule type="cellIs" dxfId="1266" priority="1547" operator="greaterThan">
      <formula>0</formula>
    </cfRule>
  </conditionalFormatting>
  <conditionalFormatting sqref="R658:S658 L658 AM658:AS658 N658:P658">
    <cfRule type="cellIs" dxfId="1265" priority="1538" operator="greaterThan">
      <formula>48</formula>
    </cfRule>
  </conditionalFormatting>
  <conditionalFormatting sqref="Q658">
    <cfRule type="cellIs" dxfId="1264" priority="1536" operator="lessThan">
      <formula>0</formula>
    </cfRule>
    <cfRule type="cellIs" dxfId="1263" priority="1537" operator="greaterThan">
      <formula>0</formula>
    </cfRule>
  </conditionalFormatting>
  <conditionalFormatting sqref="S658">
    <cfRule type="cellIs" dxfId="1262" priority="1535" operator="greaterThan">
      <formula>0</formula>
    </cfRule>
  </conditionalFormatting>
  <conditionalFormatting sqref="R657:S657 L657 AM657:AS657 N657:P657">
    <cfRule type="cellIs" dxfId="1261" priority="1530" operator="greaterThan">
      <formula>48</formula>
    </cfRule>
  </conditionalFormatting>
  <conditionalFormatting sqref="Q657">
    <cfRule type="cellIs" dxfId="1260" priority="1528" operator="lessThan">
      <formula>0</formula>
    </cfRule>
    <cfRule type="cellIs" dxfId="1259" priority="1529" operator="greaterThan">
      <formula>0</formula>
    </cfRule>
  </conditionalFormatting>
  <conditionalFormatting sqref="S657">
    <cfRule type="cellIs" dxfId="1258" priority="1527" operator="greaterThan">
      <formula>0</formula>
    </cfRule>
  </conditionalFormatting>
  <conditionalFormatting sqref="R656:S656 L656 AM656:AS656 N656:P656">
    <cfRule type="cellIs" dxfId="1257" priority="1526" operator="greaterThan">
      <formula>48</formula>
    </cfRule>
  </conditionalFormatting>
  <conditionalFormatting sqref="Q656">
    <cfRule type="cellIs" dxfId="1256" priority="1524" operator="lessThan">
      <formula>0</formula>
    </cfRule>
    <cfRule type="cellIs" dxfId="1255" priority="1525" operator="greaterThan">
      <formula>0</formula>
    </cfRule>
  </conditionalFormatting>
  <conditionalFormatting sqref="S656">
    <cfRule type="cellIs" dxfId="1254" priority="1523" operator="greaterThan">
      <formula>0</formula>
    </cfRule>
  </conditionalFormatting>
  <conditionalFormatting sqref="R665:S665 L665 AM665:AS665 N665:P665">
    <cfRule type="cellIs" dxfId="1253" priority="1518" operator="greaterThan">
      <formula>48</formula>
    </cfRule>
  </conditionalFormatting>
  <conditionalFormatting sqref="Q665">
    <cfRule type="cellIs" dxfId="1252" priority="1516" operator="lessThan">
      <formula>0</formula>
    </cfRule>
    <cfRule type="cellIs" dxfId="1251" priority="1517" operator="greaterThan">
      <formula>0</formula>
    </cfRule>
  </conditionalFormatting>
  <conditionalFormatting sqref="S665">
    <cfRule type="cellIs" dxfId="1250" priority="1515" operator="greaterThan">
      <formula>0</formula>
    </cfRule>
  </conditionalFormatting>
  <conditionalFormatting sqref="R664:S664 L664 AM664:AS664 N664:P664">
    <cfRule type="cellIs" dxfId="1249" priority="1514" operator="greaterThan">
      <formula>48</formula>
    </cfRule>
  </conditionalFormatting>
  <conditionalFormatting sqref="Q664">
    <cfRule type="cellIs" dxfId="1248" priority="1512" operator="lessThan">
      <formula>0</formula>
    </cfRule>
    <cfRule type="cellIs" dxfId="1247" priority="1513" operator="greaterThan">
      <formula>0</formula>
    </cfRule>
  </conditionalFormatting>
  <conditionalFormatting sqref="S664">
    <cfRule type="cellIs" dxfId="1246" priority="1511" operator="greaterThan">
      <formula>0</formula>
    </cfRule>
  </conditionalFormatting>
  <conditionalFormatting sqref="R663:S663 L663 AM663:AS663 N663:P663">
    <cfRule type="cellIs" dxfId="1245" priority="1510" operator="greaterThan">
      <formula>48</formula>
    </cfRule>
  </conditionalFormatting>
  <conditionalFormatting sqref="Q663">
    <cfRule type="cellIs" dxfId="1244" priority="1508" operator="lessThan">
      <formula>0</formula>
    </cfRule>
    <cfRule type="cellIs" dxfId="1243" priority="1509" operator="greaterThan">
      <formula>0</formula>
    </cfRule>
  </conditionalFormatting>
  <conditionalFormatting sqref="S663">
    <cfRule type="cellIs" dxfId="1242" priority="1507" operator="greaterThan">
      <formula>0</formula>
    </cfRule>
  </conditionalFormatting>
  <conditionalFormatting sqref="R662:S662 L662 AM662:AS662 N662:P662">
    <cfRule type="cellIs" dxfId="1241" priority="1506" operator="greaterThan">
      <formula>48</formula>
    </cfRule>
  </conditionalFormatting>
  <conditionalFormatting sqref="Q662">
    <cfRule type="cellIs" dxfId="1240" priority="1504" operator="lessThan">
      <formula>0</formula>
    </cfRule>
    <cfRule type="cellIs" dxfId="1239" priority="1505" operator="greaterThan">
      <formula>0</formula>
    </cfRule>
  </conditionalFormatting>
  <conditionalFormatting sqref="S662">
    <cfRule type="cellIs" dxfId="1238" priority="1503" operator="greaterThan">
      <formula>0</formula>
    </cfRule>
  </conditionalFormatting>
  <conditionalFormatting sqref="R430:S430 L430 AM430:AS430 N430:P430">
    <cfRule type="cellIs" dxfId="1237" priority="1494" operator="greaterThan">
      <formula>48</formula>
    </cfRule>
  </conditionalFormatting>
  <conditionalFormatting sqref="Q430">
    <cfRule type="cellIs" dxfId="1236" priority="1492" operator="lessThan">
      <formula>0</formula>
    </cfRule>
    <cfRule type="cellIs" dxfId="1235" priority="1493" operator="greaterThan">
      <formula>0</formula>
    </cfRule>
  </conditionalFormatting>
  <conditionalFormatting sqref="S430">
    <cfRule type="cellIs" dxfId="1234" priority="1491" operator="greaterThan">
      <formula>0</formula>
    </cfRule>
  </conditionalFormatting>
  <conditionalFormatting sqref="R304:S304 L304 AM304:AS304 N304:P304">
    <cfRule type="cellIs" dxfId="1233" priority="1490" operator="greaterThan">
      <formula>48</formula>
    </cfRule>
  </conditionalFormatting>
  <conditionalFormatting sqref="Q304">
    <cfRule type="cellIs" dxfId="1232" priority="1488" operator="lessThan">
      <formula>0</formula>
    </cfRule>
    <cfRule type="cellIs" dxfId="1231" priority="1489" operator="greaterThan">
      <formula>0</formula>
    </cfRule>
  </conditionalFormatting>
  <conditionalFormatting sqref="S304">
    <cfRule type="cellIs" dxfId="1230" priority="1487" operator="greaterThan">
      <formula>0</formula>
    </cfRule>
  </conditionalFormatting>
  <conditionalFormatting sqref="Q694">
    <cfRule type="cellIs" dxfId="1229" priority="1468" operator="lessThan">
      <formula>0</formula>
    </cfRule>
    <cfRule type="cellIs" dxfId="1228" priority="1469" operator="greaterThan">
      <formula>0</formula>
    </cfRule>
  </conditionalFormatting>
  <conditionalFormatting sqref="R967:S967 L967 AM967:AS967 N967:P967">
    <cfRule type="cellIs" dxfId="1227" priority="1482" operator="greaterThan">
      <formula>48</formula>
    </cfRule>
  </conditionalFormatting>
  <conditionalFormatting sqref="Q693">
    <cfRule type="cellIs" dxfId="1226" priority="1464" operator="lessThan">
      <formula>0</formula>
    </cfRule>
    <cfRule type="cellIs" dxfId="1225" priority="1465" operator="greaterThan">
      <formula>0</formula>
    </cfRule>
  </conditionalFormatting>
  <conditionalFormatting sqref="S967">
    <cfRule type="cellIs" dxfId="1224" priority="1479" operator="greaterThan">
      <formula>0</formula>
    </cfRule>
  </conditionalFormatting>
  <conditionalFormatting sqref="R694:S694 L694 AM694:AS694 N694:P694">
    <cfRule type="cellIs" dxfId="1223" priority="1470" operator="greaterThan">
      <formula>48</formula>
    </cfRule>
  </conditionalFormatting>
  <conditionalFormatting sqref="S694">
    <cfRule type="cellIs" dxfId="1222" priority="1467" operator="greaterThan">
      <formula>0</formula>
    </cfRule>
  </conditionalFormatting>
  <conditionalFormatting sqref="R693:S693 L693 AM693:AS693 N693:P693">
    <cfRule type="cellIs" dxfId="1221" priority="1466" operator="greaterThan">
      <formula>48</formula>
    </cfRule>
  </conditionalFormatting>
  <conditionalFormatting sqref="S693">
    <cfRule type="cellIs" dxfId="1220" priority="1463" operator="greaterThan">
      <formula>0</formula>
    </cfRule>
  </conditionalFormatting>
  <conditionalFormatting sqref="R692:S692 L692 AM692:AS692 N692:P692">
    <cfRule type="cellIs" dxfId="1219" priority="1462" operator="greaterThan">
      <formula>48</formula>
    </cfRule>
  </conditionalFormatting>
  <conditionalFormatting sqref="Q692">
    <cfRule type="cellIs" dxfId="1218" priority="1460" operator="lessThan">
      <formula>0</formula>
    </cfRule>
    <cfRule type="cellIs" dxfId="1217" priority="1461" operator="greaterThan">
      <formula>0</formula>
    </cfRule>
  </conditionalFormatting>
  <conditionalFormatting sqref="S692">
    <cfRule type="cellIs" dxfId="1216" priority="1459" operator="greaterThan">
      <formula>0</formula>
    </cfRule>
  </conditionalFormatting>
  <conditionalFormatting sqref="R672:S672 L672 AM672:AS672 N672:P672">
    <cfRule type="cellIs" dxfId="1215" priority="1458" operator="greaterThan">
      <formula>48</formula>
    </cfRule>
  </conditionalFormatting>
  <conditionalFormatting sqref="Q672">
    <cfRule type="cellIs" dxfId="1214" priority="1456" operator="lessThan">
      <formula>0</formula>
    </cfRule>
    <cfRule type="cellIs" dxfId="1213" priority="1457" operator="greaterThan">
      <formula>0</formula>
    </cfRule>
  </conditionalFormatting>
  <conditionalFormatting sqref="S672">
    <cfRule type="cellIs" dxfId="1212" priority="1455" operator="greaterThan">
      <formula>0</formula>
    </cfRule>
  </conditionalFormatting>
  <conditionalFormatting sqref="R671:S671 L671 AM671:AS671 N671:P671">
    <cfRule type="cellIs" dxfId="1211" priority="1454" operator="greaterThan">
      <formula>48</formula>
    </cfRule>
  </conditionalFormatting>
  <conditionalFormatting sqref="Q671">
    <cfRule type="cellIs" dxfId="1210" priority="1452" operator="lessThan">
      <formula>0</formula>
    </cfRule>
    <cfRule type="cellIs" dxfId="1209" priority="1453" operator="greaterThan">
      <formula>0</formula>
    </cfRule>
  </conditionalFormatting>
  <conditionalFormatting sqref="S671">
    <cfRule type="cellIs" dxfId="1208" priority="1451" operator="greaterThan">
      <formula>0</formula>
    </cfRule>
  </conditionalFormatting>
  <conditionalFormatting sqref="R670:S670 L670 AM670:AS670 N670:P670">
    <cfRule type="cellIs" dxfId="1207" priority="1450" operator="greaterThan">
      <formula>48</formula>
    </cfRule>
  </conditionalFormatting>
  <conditionalFormatting sqref="Q670">
    <cfRule type="cellIs" dxfId="1206" priority="1448" operator="lessThan">
      <formula>0</formula>
    </cfRule>
    <cfRule type="cellIs" dxfId="1205" priority="1449" operator="greaterThan">
      <formula>0</formula>
    </cfRule>
  </conditionalFormatting>
  <conditionalFormatting sqref="S670">
    <cfRule type="cellIs" dxfId="1204" priority="1447" operator="greaterThan">
      <formula>0</formula>
    </cfRule>
  </conditionalFormatting>
  <conditionalFormatting sqref="R669:S669 L669 AM669:AS669 N669:P669">
    <cfRule type="cellIs" dxfId="1203" priority="1446" operator="greaterThan">
      <formula>48</formula>
    </cfRule>
  </conditionalFormatting>
  <conditionalFormatting sqref="Q669">
    <cfRule type="cellIs" dxfId="1202" priority="1444" operator="lessThan">
      <formula>0</formula>
    </cfRule>
    <cfRule type="cellIs" dxfId="1201" priority="1445" operator="greaterThan">
      <formula>0</formula>
    </cfRule>
  </conditionalFormatting>
  <conditionalFormatting sqref="S669">
    <cfRule type="cellIs" dxfId="1200" priority="1443" operator="greaterThan">
      <formula>0</formula>
    </cfRule>
  </conditionalFormatting>
  <conditionalFormatting sqref="R668:S668 L668 AM668:AS668 N668:P668">
    <cfRule type="cellIs" dxfId="1199" priority="1442" operator="greaterThan">
      <formula>48</formula>
    </cfRule>
  </conditionalFormatting>
  <conditionalFormatting sqref="Q668">
    <cfRule type="cellIs" dxfId="1198" priority="1440" operator="lessThan">
      <formula>0</formula>
    </cfRule>
    <cfRule type="cellIs" dxfId="1197" priority="1441" operator="greaterThan">
      <formula>0</formula>
    </cfRule>
  </conditionalFormatting>
  <conditionalFormatting sqref="S668">
    <cfRule type="cellIs" dxfId="1196" priority="1439" operator="greaterThan">
      <formula>0</formula>
    </cfRule>
  </conditionalFormatting>
  <conditionalFormatting sqref="R691:S691 L691 AM691:AS691 N691:P691">
    <cfRule type="cellIs" dxfId="1195" priority="1438" operator="greaterThan">
      <formula>48</formula>
    </cfRule>
  </conditionalFormatting>
  <conditionalFormatting sqref="Q691">
    <cfRule type="cellIs" dxfId="1194" priority="1436" operator="lessThan">
      <formula>0</formula>
    </cfRule>
    <cfRule type="cellIs" dxfId="1193" priority="1437" operator="greaterThan">
      <formula>0</formula>
    </cfRule>
  </conditionalFormatting>
  <conditionalFormatting sqref="S691">
    <cfRule type="cellIs" dxfId="1192" priority="1435" operator="greaterThan">
      <formula>0</formula>
    </cfRule>
  </conditionalFormatting>
  <conditionalFormatting sqref="R690:S690 L690 AM690:AS690 N690:P690">
    <cfRule type="cellIs" dxfId="1191" priority="1434" operator="greaterThan">
      <formula>48</formula>
    </cfRule>
  </conditionalFormatting>
  <conditionalFormatting sqref="Q690">
    <cfRule type="cellIs" dxfId="1190" priority="1432" operator="lessThan">
      <formula>0</formula>
    </cfRule>
    <cfRule type="cellIs" dxfId="1189" priority="1433" operator="greaterThan">
      <formula>0</formula>
    </cfRule>
  </conditionalFormatting>
  <conditionalFormatting sqref="S690">
    <cfRule type="cellIs" dxfId="1188" priority="1431" operator="greaterThan">
      <formula>0</formula>
    </cfRule>
  </conditionalFormatting>
  <conditionalFormatting sqref="R689:S689 L689 AM689:AS689 N689:P689">
    <cfRule type="cellIs" dxfId="1187" priority="1430" operator="greaterThan">
      <formula>48</formula>
    </cfRule>
  </conditionalFormatting>
  <conditionalFormatting sqref="Q689">
    <cfRule type="cellIs" dxfId="1186" priority="1428" operator="lessThan">
      <formula>0</formula>
    </cfRule>
    <cfRule type="cellIs" dxfId="1185" priority="1429" operator="greaterThan">
      <formula>0</formula>
    </cfRule>
  </conditionalFormatting>
  <conditionalFormatting sqref="S689">
    <cfRule type="cellIs" dxfId="1184" priority="1427" operator="greaterThan">
      <formula>0</formula>
    </cfRule>
  </conditionalFormatting>
  <conditionalFormatting sqref="R688:S688 L688 AM688:AS688 N688:P688">
    <cfRule type="cellIs" dxfId="1183" priority="1426" operator="greaterThan">
      <formula>48</formula>
    </cfRule>
  </conditionalFormatting>
  <conditionalFormatting sqref="Q688">
    <cfRule type="cellIs" dxfId="1182" priority="1424" operator="lessThan">
      <formula>0</formula>
    </cfRule>
    <cfRule type="cellIs" dxfId="1181" priority="1425" operator="greaterThan">
      <formula>0</formula>
    </cfRule>
  </conditionalFormatting>
  <conditionalFormatting sqref="S688">
    <cfRule type="cellIs" dxfId="1180" priority="1423" operator="greaterThan">
      <formula>0</formula>
    </cfRule>
  </conditionalFormatting>
  <conditionalFormatting sqref="R687:S687 L687 AM687:AS687 N687:P687">
    <cfRule type="cellIs" dxfId="1179" priority="1422" operator="greaterThan">
      <formula>48</formula>
    </cfRule>
  </conditionalFormatting>
  <conditionalFormatting sqref="Q687">
    <cfRule type="cellIs" dxfId="1178" priority="1420" operator="lessThan">
      <formula>0</formula>
    </cfRule>
    <cfRule type="cellIs" dxfId="1177" priority="1421" operator="greaterThan">
      <formula>0</formula>
    </cfRule>
  </conditionalFormatting>
  <conditionalFormatting sqref="S687">
    <cfRule type="cellIs" dxfId="1176" priority="1419" operator="greaterThan">
      <formula>0</formula>
    </cfRule>
  </conditionalFormatting>
  <conditionalFormatting sqref="R963:S963 L963 AM963:AS963 N963:P963">
    <cfRule type="cellIs" dxfId="1175" priority="1410" operator="greaterThan">
      <formula>48</formula>
    </cfRule>
  </conditionalFormatting>
  <conditionalFormatting sqref="S963">
    <cfRule type="cellIs" dxfId="1174" priority="1407" operator="greaterThan">
      <formula>0</formula>
    </cfRule>
  </conditionalFormatting>
  <conditionalFormatting sqref="R964:S964 L964 AM964:AS964 N964:P964">
    <cfRule type="cellIs" dxfId="1173" priority="1406" operator="greaterThan">
      <formula>48</formula>
    </cfRule>
  </conditionalFormatting>
  <conditionalFormatting sqref="Q678">
    <cfRule type="cellIs" dxfId="1172" priority="1388" operator="lessThan">
      <formula>0</formula>
    </cfRule>
    <cfRule type="cellIs" dxfId="1171" priority="1389" operator="greaterThan">
      <formula>0</formula>
    </cfRule>
  </conditionalFormatting>
  <conditionalFormatting sqref="S964">
    <cfRule type="cellIs" dxfId="1170" priority="1403" operator="greaterThan">
      <formula>0</formula>
    </cfRule>
  </conditionalFormatting>
  <conditionalFormatting sqref="R679:S679 L679 AM679:AS679 N679:P679">
    <cfRule type="cellIs" dxfId="1169" priority="1402" operator="greaterThan">
      <formula>48</formula>
    </cfRule>
  </conditionalFormatting>
  <conditionalFormatting sqref="Q679">
    <cfRule type="cellIs" dxfId="1168" priority="1400" operator="lessThan">
      <formula>0</formula>
    </cfRule>
    <cfRule type="cellIs" dxfId="1167" priority="1401" operator="greaterThan">
      <formula>0</formula>
    </cfRule>
  </conditionalFormatting>
  <conditionalFormatting sqref="S679">
    <cfRule type="cellIs" dxfId="1166" priority="1399" operator="greaterThan">
      <formula>0</formula>
    </cfRule>
  </conditionalFormatting>
  <conditionalFormatting sqref="R673:S673 L673 AM673:AS673 N673:P673">
    <cfRule type="cellIs" dxfId="1165" priority="1366" operator="greaterThan">
      <formula>48</formula>
    </cfRule>
  </conditionalFormatting>
  <conditionalFormatting sqref="Q673">
    <cfRule type="cellIs" dxfId="1164" priority="1364" operator="lessThan">
      <formula>0</formula>
    </cfRule>
    <cfRule type="cellIs" dxfId="1163" priority="1365" operator="greaterThan">
      <formula>0</formula>
    </cfRule>
  </conditionalFormatting>
  <conditionalFormatting sqref="S673">
    <cfRule type="cellIs" dxfId="1162" priority="1363" operator="greaterThan">
      <formula>0</formula>
    </cfRule>
  </conditionalFormatting>
  <conditionalFormatting sqref="R678:S678 L678 AM678:AS678 N678:P678">
    <cfRule type="cellIs" dxfId="1161" priority="1390" operator="greaterThan">
      <formula>48</formula>
    </cfRule>
  </conditionalFormatting>
  <conditionalFormatting sqref="S678">
    <cfRule type="cellIs" dxfId="1160" priority="1387" operator="greaterThan">
      <formula>0</formula>
    </cfRule>
  </conditionalFormatting>
  <conditionalFormatting sqref="R677:S677 L677 AM677:AS677 N677:P677">
    <cfRule type="cellIs" dxfId="1159" priority="1386" operator="greaterThan">
      <formula>48</formula>
    </cfRule>
  </conditionalFormatting>
  <conditionalFormatting sqref="Q677">
    <cfRule type="cellIs" dxfId="1158" priority="1384" operator="lessThan">
      <formula>0</formula>
    </cfRule>
    <cfRule type="cellIs" dxfId="1157" priority="1385" operator="greaterThan">
      <formula>0</formula>
    </cfRule>
  </conditionalFormatting>
  <conditionalFormatting sqref="S677">
    <cfRule type="cellIs" dxfId="1156" priority="1383" operator="greaterThan">
      <formula>0</formula>
    </cfRule>
  </conditionalFormatting>
  <conditionalFormatting sqref="R676:S676 L676 AM676:AS676 N676:P676">
    <cfRule type="cellIs" dxfId="1155" priority="1382" operator="greaterThan">
      <formula>48</formula>
    </cfRule>
  </conditionalFormatting>
  <conditionalFormatting sqref="Q676">
    <cfRule type="cellIs" dxfId="1154" priority="1380" operator="lessThan">
      <formula>0</formula>
    </cfRule>
    <cfRule type="cellIs" dxfId="1153" priority="1381" operator="greaterThan">
      <formula>0</formula>
    </cfRule>
  </conditionalFormatting>
  <conditionalFormatting sqref="S676">
    <cfRule type="cellIs" dxfId="1152" priority="1379" operator="greaterThan">
      <formula>0</formula>
    </cfRule>
  </conditionalFormatting>
  <conditionalFormatting sqref="R675:S675 L675 AM675:AS675 N675:P675">
    <cfRule type="cellIs" dxfId="1151" priority="1378" operator="greaterThan">
      <formula>48</formula>
    </cfRule>
  </conditionalFormatting>
  <conditionalFormatting sqref="Q675">
    <cfRule type="cellIs" dxfId="1150" priority="1376" operator="lessThan">
      <formula>0</formula>
    </cfRule>
    <cfRule type="cellIs" dxfId="1149" priority="1377" operator="greaterThan">
      <formula>0</formula>
    </cfRule>
  </conditionalFormatting>
  <conditionalFormatting sqref="S675">
    <cfRule type="cellIs" dxfId="1148" priority="1375" operator="greaterThan">
      <formula>0</formula>
    </cfRule>
  </conditionalFormatting>
  <conditionalFormatting sqref="R674:S674 L674 AM674:AS674 N674:P674">
    <cfRule type="cellIs" dxfId="1147" priority="1374" operator="greaterThan">
      <formula>48</formula>
    </cfRule>
  </conditionalFormatting>
  <conditionalFormatting sqref="Q674">
    <cfRule type="cellIs" dxfId="1146" priority="1372" operator="lessThan">
      <formula>0</formula>
    </cfRule>
    <cfRule type="cellIs" dxfId="1145" priority="1373" operator="greaterThan">
      <formula>0</formula>
    </cfRule>
  </conditionalFormatting>
  <conditionalFormatting sqref="S674">
    <cfRule type="cellIs" dxfId="1144" priority="1371" operator="greaterThan">
      <formula>0</formula>
    </cfRule>
  </conditionalFormatting>
  <conditionalFormatting sqref="R685:S685 L685 AM685:AS685 N685:P685">
    <cfRule type="cellIs" dxfId="1143" priority="1358" operator="greaterThan">
      <formula>48</formula>
    </cfRule>
  </conditionalFormatting>
  <conditionalFormatting sqref="Q685">
    <cfRule type="cellIs" dxfId="1142" priority="1356" operator="lessThan">
      <formula>0</formula>
    </cfRule>
    <cfRule type="cellIs" dxfId="1141" priority="1357" operator="greaterThan">
      <formula>0</formula>
    </cfRule>
  </conditionalFormatting>
  <conditionalFormatting sqref="S685">
    <cfRule type="cellIs" dxfId="1140" priority="1355" operator="greaterThan">
      <formula>0</formula>
    </cfRule>
  </conditionalFormatting>
  <conditionalFormatting sqref="R686:S686 L686 AM686:AS686 N686:P686">
    <cfRule type="cellIs" dxfId="1139" priority="1362" operator="greaterThan">
      <formula>48</formula>
    </cfRule>
  </conditionalFormatting>
  <conditionalFormatting sqref="Q686">
    <cfRule type="cellIs" dxfId="1138" priority="1360" operator="lessThan">
      <formula>0</formula>
    </cfRule>
    <cfRule type="cellIs" dxfId="1137" priority="1361" operator="greaterThan">
      <formula>0</formula>
    </cfRule>
  </conditionalFormatting>
  <conditionalFormatting sqref="S686">
    <cfRule type="cellIs" dxfId="1136" priority="1359" operator="greaterThan">
      <formula>0</formula>
    </cfRule>
  </conditionalFormatting>
  <conditionalFormatting sqref="R684:S684 L684 AM684:AS684 N684:P684">
    <cfRule type="cellIs" dxfId="1135" priority="1354" operator="greaterThan">
      <formula>48</formula>
    </cfRule>
  </conditionalFormatting>
  <conditionalFormatting sqref="Q684">
    <cfRule type="cellIs" dxfId="1134" priority="1352" operator="lessThan">
      <formula>0</formula>
    </cfRule>
    <cfRule type="cellIs" dxfId="1133" priority="1353" operator="greaterThan">
      <formula>0</formula>
    </cfRule>
  </conditionalFormatting>
  <conditionalFormatting sqref="S684">
    <cfRule type="cellIs" dxfId="1132" priority="1351" operator="greaterThan">
      <formula>0</formula>
    </cfRule>
  </conditionalFormatting>
  <conditionalFormatting sqref="R683:S683 L683 AM683:AS683 N683:P683">
    <cfRule type="cellIs" dxfId="1131" priority="1350" operator="greaterThan">
      <formula>48</formula>
    </cfRule>
  </conditionalFormatting>
  <conditionalFormatting sqref="Q683">
    <cfRule type="cellIs" dxfId="1130" priority="1348" operator="lessThan">
      <formula>0</formula>
    </cfRule>
    <cfRule type="cellIs" dxfId="1129" priority="1349" operator="greaterThan">
      <formula>0</formula>
    </cfRule>
  </conditionalFormatting>
  <conditionalFormatting sqref="S683">
    <cfRule type="cellIs" dxfId="1128" priority="1347" operator="greaterThan">
      <formula>0</formula>
    </cfRule>
  </conditionalFormatting>
  <conditionalFormatting sqref="R682:S682 L682 AM682:AS682 N682:P682">
    <cfRule type="cellIs" dxfId="1127" priority="1346" operator="greaterThan">
      <formula>48</formula>
    </cfRule>
  </conditionalFormatting>
  <conditionalFormatting sqref="Q682">
    <cfRule type="cellIs" dxfId="1126" priority="1344" operator="lessThan">
      <formula>0</formula>
    </cfRule>
    <cfRule type="cellIs" dxfId="1125" priority="1345" operator="greaterThan">
      <formula>0</formula>
    </cfRule>
  </conditionalFormatting>
  <conditionalFormatting sqref="S682">
    <cfRule type="cellIs" dxfId="1124" priority="1343" operator="greaterThan">
      <formula>0</formula>
    </cfRule>
  </conditionalFormatting>
  <conditionalFormatting sqref="R681:S681 L681 AM681:AS681 N681:P681">
    <cfRule type="cellIs" dxfId="1123" priority="1342" operator="greaterThan">
      <formula>48</formula>
    </cfRule>
  </conditionalFormatting>
  <conditionalFormatting sqref="Q681">
    <cfRule type="cellIs" dxfId="1122" priority="1340" operator="lessThan">
      <formula>0</formula>
    </cfRule>
    <cfRule type="cellIs" dxfId="1121" priority="1341" operator="greaterThan">
      <formula>0</formula>
    </cfRule>
  </conditionalFormatting>
  <conditionalFormatting sqref="S681">
    <cfRule type="cellIs" dxfId="1120" priority="1339" operator="greaterThan">
      <formula>0</formula>
    </cfRule>
  </conditionalFormatting>
  <conditionalFormatting sqref="R680:S680 L680 AM680:AS680 N680:P680">
    <cfRule type="cellIs" dxfId="1119" priority="1338" operator="greaterThan">
      <formula>48</formula>
    </cfRule>
  </conditionalFormatting>
  <conditionalFormatting sqref="Q680">
    <cfRule type="cellIs" dxfId="1118" priority="1336" operator="lessThan">
      <formula>0</formula>
    </cfRule>
    <cfRule type="cellIs" dxfId="1117" priority="1337" operator="greaterThan">
      <formula>0</formula>
    </cfRule>
  </conditionalFormatting>
  <conditionalFormatting sqref="S680">
    <cfRule type="cellIs" dxfId="1116" priority="1335" operator="greaterThan">
      <formula>0</formula>
    </cfRule>
  </conditionalFormatting>
  <conditionalFormatting sqref="R730:S730 L730 AM730:AS730 N730:P730">
    <cfRule type="cellIs" dxfId="1115" priority="1322" operator="greaterThan">
      <formula>48</formula>
    </cfRule>
  </conditionalFormatting>
  <conditionalFormatting sqref="Q730">
    <cfRule type="cellIs" dxfId="1114" priority="1320" operator="lessThan">
      <formula>0</formula>
    </cfRule>
    <cfRule type="cellIs" dxfId="1113" priority="1321" operator="greaterThan">
      <formula>0</formula>
    </cfRule>
  </conditionalFormatting>
  <conditionalFormatting sqref="S730">
    <cfRule type="cellIs" dxfId="1112" priority="1319" operator="greaterThan">
      <formula>0</formula>
    </cfRule>
  </conditionalFormatting>
  <conditionalFormatting sqref="R711:S711 L711 AM711:AS711 N711:P711">
    <cfRule type="cellIs" dxfId="1111" priority="1318" operator="greaterThan">
      <formula>48</formula>
    </cfRule>
  </conditionalFormatting>
  <conditionalFormatting sqref="Q711">
    <cfRule type="cellIs" dxfId="1110" priority="1316" operator="lessThan">
      <formula>0</formula>
    </cfRule>
    <cfRule type="cellIs" dxfId="1109" priority="1317" operator="greaterThan">
      <formula>0</formula>
    </cfRule>
  </conditionalFormatting>
  <conditionalFormatting sqref="S711">
    <cfRule type="cellIs" dxfId="1108" priority="1315" operator="greaterThan">
      <formula>0</formula>
    </cfRule>
  </conditionalFormatting>
  <conditionalFormatting sqref="R710:S710 L710 AM710:AS710 N710:P710">
    <cfRule type="cellIs" dxfId="1107" priority="1314" operator="greaterThan">
      <formula>48</formula>
    </cfRule>
  </conditionalFormatting>
  <conditionalFormatting sqref="Q710">
    <cfRule type="cellIs" dxfId="1106" priority="1312" operator="lessThan">
      <formula>0</formula>
    </cfRule>
    <cfRule type="cellIs" dxfId="1105" priority="1313" operator="greaterThan">
      <formula>0</formula>
    </cfRule>
  </conditionalFormatting>
  <conditionalFormatting sqref="S710">
    <cfRule type="cellIs" dxfId="1104" priority="1311" operator="greaterThan">
      <formula>0</formula>
    </cfRule>
  </conditionalFormatting>
  <conditionalFormatting sqref="R709:S709 L709 AM709:AS709 N709:P709">
    <cfRule type="cellIs" dxfId="1103" priority="1310" operator="greaterThan">
      <formula>48</formula>
    </cfRule>
  </conditionalFormatting>
  <conditionalFormatting sqref="Q709">
    <cfRule type="cellIs" dxfId="1102" priority="1308" operator="lessThan">
      <formula>0</formula>
    </cfRule>
    <cfRule type="cellIs" dxfId="1101" priority="1309" operator="greaterThan">
      <formula>0</formula>
    </cfRule>
  </conditionalFormatting>
  <conditionalFormatting sqref="S709">
    <cfRule type="cellIs" dxfId="1100" priority="1307" operator="greaterThan">
      <formula>0</formula>
    </cfRule>
  </conditionalFormatting>
  <conditionalFormatting sqref="R699:S699 L699 AM699:AS699 N699:P699">
    <cfRule type="cellIs" dxfId="1099" priority="1302" operator="greaterThan">
      <formula>48</formula>
    </cfRule>
  </conditionalFormatting>
  <conditionalFormatting sqref="Q699">
    <cfRule type="cellIs" dxfId="1098" priority="1300" operator="lessThan">
      <formula>0</formula>
    </cfRule>
    <cfRule type="cellIs" dxfId="1097" priority="1301" operator="greaterThan">
      <formula>0</formula>
    </cfRule>
  </conditionalFormatting>
  <conditionalFormatting sqref="S699">
    <cfRule type="cellIs" dxfId="1096" priority="1299" operator="greaterThan">
      <formula>0</formula>
    </cfRule>
  </conditionalFormatting>
  <conditionalFormatting sqref="R698:S698 L698 AM698:AS698 N698:P698">
    <cfRule type="cellIs" dxfId="1095" priority="1298" operator="greaterThan">
      <formula>48</formula>
    </cfRule>
  </conditionalFormatting>
  <conditionalFormatting sqref="Q698">
    <cfRule type="cellIs" dxfId="1094" priority="1296" operator="lessThan">
      <formula>0</formula>
    </cfRule>
    <cfRule type="cellIs" dxfId="1093" priority="1297" operator="greaterThan">
      <formula>0</formula>
    </cfRule>
  </conditionalFormatting>
  <conditionalFormatting sqref="S698">
    <cfRule type="cellIs" dxfId="1092" priority="1295" operator="greaterThan">
      <formula>0</formula>
    </cfRule>
  </conditionalFormatting>
  <conditionalFormatting sqref="R701:S701 L701 AM701:AS701 N701:P701">
    <cfRule type="cellIs" dxfId="1091" priority="1214" operator="greaterThan">
      <formula>48</formula>
    </cfRule>
  </conditionalFormatting>
  <conditionalFormatting sqref="Q701">
    <cfRule type="cellIs" dxfId="1090" priority="1212" operator="lessThan">
      <formula>0</formula>
    </cfRule>
    <cfRule type="cellIs" dxfId="1089" priority="1213" operator="greaterThan">
      <formula>0</formula>
    </cfRule>
  </conditionalFormatting>
  <conditionalFormatting sqref="S701">
    <cfRule type="cellIs" dxfId="1088" priority="1211" operator="greaterThan">
      <formula>0</formula>
    </cfRule>
  </conditionalFormatting>
  <conditionalFormatting sqref="R273:S273 L273 AM273:AS273 N273:P273">
    <cfRule type="cellIs" dxfId="1087" priority="1254" operator="greaterThan">
      <formula>48</formula>
    </cfRule>
  </conditionalFormatting>
  <conditionalFormatting sqref="Q273">
    <cfRule type="cellIs" dxfId="1086" priority="1252" operator="lessThan">
      <formula>0</formula>
    </cfRule>
    <cfRule type="cellIs" dxfId="1085" priority="1253" operator="greaterThan">
      <formula>0</formula>
    </cfRule>
  </conditionalFormatting>
  <conditionalFormatting sqref="S273">
    <cfRule type="cellIs" dxfId="1084" priority="1251" operator="greaterThan">
      <formula>0</formula>
    </cfRule>
  </conditionalFormatting>
  <conditionalFormatting sqref="R697:S697 L697 AM697:AS697 N697:P697">
    <cfRule type="cellIs" dxfId="1083" priority="1286" operator="greaterThan">
      <formula>48</formula>
    </cfRule>
  </conditionalFormatting>
  <conditionalFormatting sqref="Q697">
    <cfRule type="cellIs" dxfId="1082" priority="1284" operator="lessThan">
      <formula>0</formula>
    </cfRule>
    <cfRule type="cellIs" dxfId="1081" priority="1285" operator="greaterThan">
      <formula>0</formula>
    </cfRule>
  </conditionalFormatting>
  <conditionalFormatting sqref="S697">
    <cfRule type="cellIs" dxfId="1080" priority="1283" operator="greaterThan">
      <formula>0</formula>
    </cfRule>
  </conditionalFormatting>
  <conditionalFormatting sqref="R729:S729 L729 AM729:AS729 N729:P729">
    <cfRule type="cellIs" dxfId="1079" priority="1250" operator="greaterThan">
      <formula>48</formula>
    </cfRule>
  </conditionalFormatting>
  <conditionalFormatting sqref="Q729">
    <cfRule type="cellIs" dxfId="1078" priority="1248" operator="lessThan">
      <formula>0</formula>
    </cfRule>
    <cfRule type="cellIs" dxfId="1077" priority="1249" operator="greaterThan">
      <formula>0</formula>
    </cfRule>
  </conditionalFormatting>
  <conditionalFormatting sqref="S729">
    <cfRule type="cellIs" dxfId="1076" priority="1247" operator="greaterThan">
      <formula>0</formula>
    </cfRule>
  </conditionalFormatting>
  <conditionalFormatting sqref="R696:S696 L696 AM696:AS696 N696:P696">
    <cfRule type="cellIs" dxfId="1075" priority="1282" operator="greaterThan">
      <formula>48</formula>
    </cfRule>
  </conditionalFormatting>
  <conditionalFormatting sqref="Q696">
    <cfRule type="cellIs" dxfId="1074" priority="1280" operator="lessThan">
      <formula>0</formula>
    </cfRule>
    <cfRule type="cellIs" dxfId="1073" priority="1281" operator="greaterThan">
      <formula>0</formula>
    </cfRule>
  </conditionalFormatting>
  <conditionalFormatting sqref="S696">
    <cfRule type="cellIs" dxfId="1072" priority="1279" operator="greaterThan">
      <formula>0</formula>
    </cfRule>
  </conditionalFormatting>
  <conditionalFormatting sqref="R695:S695 L695 AM695:AS695 N695:P695">
    <cfRule type="cellIs" dxfId="1071" priority="1278" operator="greaterThan">
      <formula>48</formula>
    </cfRule>
  </conditionalFormatting>
  <conditionalFormatting sqref="Q695">
    <cfRule type="cellIs" dxfId="1070" priority="1276" operator="lessThan">
      <formula>0</formula>
    </cfRule>
    <cfRule type="cellIs" dxfId="1069" priority="1277" operator="greaterThan">
      <formula>0</formula>
    </cfRule>
  </conditionalFormatting>
  <conditionalFormatting sqref="S695">
    <cfRule type="cellIs" dxfId="1068" priority="1275" operator="greaterThan">
      <formula>0</formula>
    </cfRule>
  </conditionalFormatting>
  <conditionalFormatting sqref="R401:S401 L401 AM401:AS401 N401:P401">
    <cfRule type="cellIs" dxfId="1067" priority="1266" operator="greaterThan">
      <formula>48</formula>
    </cfRule>
  </conditionalFormatting>
  <conditionalFormatting sqref="Q401">
    <cfRule type="cellIs" dxfId="1066" priority="1264" operator="lessThan">
      <formula>0</formula>
    </cfRule>
    <cfRule type="cellIs" dxfId="1065" priority="1265" operator="greaterThan">
      <formula>0</formula>
    </cfRule>
  </conditionalFormatting>
  <conditionalFormatting sqref="S401">
    <cfRule type="cellIs" dxfId="1064" priority="1263" operator="greaterThan">
      <formula>0</formula>
    </cfRule>
  </conditionalFormatting>
  <conditionalFormatting sqref="R712:S712 L712 AM712:AS712 N712:P712">
    <cfRule type="cellIs" dxfId="1063" priority="1242" operator="greaterThan">
      <formula>48</formula>
    </cfRule>
  </conditionalFormatting>
  <conditionalFormatting sqref="Q712">
    <cfRule type="cellIs" dxfId="1062" priority="1240" operator="lessThan">
      <formula>0</formula>
    </cfRule>
    <cfRule type="cellIs" dxfId="1061" priority="1241" operator="greaterThan">
      <formula>0</formula>
    </cfRule>
  </conditionalFormatting>
  <conditionalFormatting sqref="S712">
    <cfRule type="cellIs" dxfId="1060" priority="1239" operator="greaterThan">
      <formula>0</formula>
    </cfRule>
  </conditionalFormatting>
  <conditionalFormatting sqref="R728:S728 L728 AM728:AS728 N728:P728">
    <cfRule type="cellIs" dxfId="1059" priority="1238" operator="greaterThan">
      <formula>48</formula>
    </cfRule>
  </conditionalFormatting>
  <conditionalFormatting sqref="Q728">
    <cfRule type="cellIs" dxfId="1058" priority="1236" operator="lessThan">
      <formula>0</formula>
    </cfRule>
    <cfRule type="cellIs" dxfId="1057" priority="1237" operator="greaterThan">
      <formula>0</formula>
    </cfRule>
  </conditionalFormatting>
  <conditionalFormatting sqref="S728">
    <cfRule type="cellIs" dxfId="1056" priority="1235" operator="greaterThan">
      <formula>0</formula>
    </cfRule>
  </conditionalFormatting>
  <conditionalFormatting sqref="R531:S531 L531 AM531:AS531 N531:P531">
    <cfRule type="cellIs" dxfId="1055" priority="1234" operator="greaterThan">
      <formula>48</formula>
    </cfRule>
  </conditionalFormatting>
  <conditionalFormatting sqref="Q531">
    <cfRule type="cellIs" dxfId="1054" priority="1232" operator="lessThan">
      <formula>0</formula>
    </cfRule>
    <cfRule type="cellIs" dxfId="1053" priority="1233" operator="greaterThan">
      <formula>0</formula>
    </cfRule>
  </conditionalFormatting>
  <conditionalFormatting sqref="S531">
    <cfRule type="cellIs" dxfId="1052" priority="1231" operator="greaterThan">
      <formula>0</formula>
    </cfRule>
  </conditionalFormatting>
  <conditionalFormatting sqref="R517:S517 L517 AM517:AS517 N517:P517">
    <cfRule type="cellIs" dxfId="1051" priority="1230" operator="greaterThan">
      <formula>48</formula>
    </cfRule>
  </conditionalFormatting>
  <conditionalFormatting sqref="Q517">
    <cfRule type="cellIs" dxfId="1050" priority="1228" operator="lessThan">
      <formula>0</formula>
    </cfRule>
    <cfRule type="cellIs" dxfId="1049" priority="1229" operator="greaterThan">
      <formula>0</formula>
    </cfRule>
  </conditionalFormatting>
  <conditionalFormatting sqref="S517">
    <cfRule type="cellIs" dxfId="1048" priority="1227" operator="greaterThan">
      <formula>0</formula>
    </cfRule>
  </conditionalFormatting>
  <conditionalFormatting sqref="R703:S703 L703 AM703:AS703 N703:P703">
    <cfRule type="cellIs" dxfId="1047" priority="1222" operator="greaterThan">
      <formula>48</formula>
    </cfRule>
  </conditionalFormatting>
  <conditionalFormatting sqref="Q703">
    <cfRule type="cellIs" dxfId="1046" priority="1220" operator="lessThan">
      <formula>0</formula>
    </cfRule>
    <cfRule type="cellIs" dxfId="1045" priority="1221" operator="greaterThan">
      <formula>0</formula>
    </cfRule>
  </conditionalFormatting>
  <conditionalFormatting sqref="S703">
    <cfRule type="cellIs" dxfId="1044" priority="1219" operator="greaterThan">
      <formula>0</formula>
    </cfRule>
  </conditionalFormatting>
  <conditionalFormatting sqref="R702:S702 L702 AM702:AS702 N702:P702">
    <cfRule type="cellIs" dxfId="1043" priority="1218" operator="greaterThan">
      <formula>48</formula>
    </cfRule>
  </conditionalFormatting>
  <conditionalFormatting sqref="Q702">
    <cfRule type="cellIs" dxfId="1042" priority="1216" operator="lessThan">
      <formula>0</formula>
    </cfRule>
    <cfRule type="cellIs" dxfId="1041" priority="1217" operator="greaterThan">
      <formula>0</formula>
    </cfRule>
  </conditionalFormatting>
  <conditionalFormatting sqref="S702">
    <cfRule type="cellIs" dxfId="1040" priority="1215" operator="greaterThan">
      <formula>0</formula>
    </cfRule>
  </conditionalFormatting>
  <conditionalFormatting sqref="R704:S704 L704 AM704:AS704 N704:P704">
    <cfRule type="cellIs" dxfId="1039" priority="1194" operator="greaterThan">
      <formula>48</formula>
    </cfRule>
  </conditionalFormatting>
  <conditionalFormatting sqref="Q704">
    <cfRule type="cellIs" dxfId="1038" priority="1192" operator="lessThan">
      <formula>0</formula>
    </cfRule>
    <cfRule type="cellIs" dxfId="1037" priority="1193" operator="greaterThan">
      <formula>0</formula>
    </cfRule>
  </conditionalFormatting>
  <conditionalFormatting sqref="S704">
    <cfRule type="cellIs" dxfId="1036" priority="1191" operator="greaterThan">
      <formula>0</formula>
    </cfRule>
  </conditionalFormatting>
  <conditionalFormatting sqref="R700:S700 L700 AM700:AS700 N700:P700">
    <cfRule type="cellIs" dxfId="1035" priority="1210" operator="greaterThan">
      <formula>48</formula>
    </cfRule>
  </conditionalFormatting>
  <conditionalFormatting sqref="Q700">
    <cfRule type="cellIs" dxfId="1034" priority="1208" operator="lessThan">
      <formula>0</formula>
    </cfRule>
    <cfRule type="cellIs" dxfId="1033" priority="1209" operator="greaterThan">
      <formula>0</formula>
    </cfRule>
  </conditionalFormatting>
  <conditionalFormatting sqref="S700">
    <cfRule type="cellIs" dxfId="1032" priority="1207" operator="greaterThan">
      <formula>0</formula>
    </cfRule>
  </conditionalFormatting>
  <conditionalFormatting sqref="R708:S708 L708 AM708:AS708 N708:P708">
    <cfRule type="cellIs" dxfId="1031" priority="1202" operator="greaterThan">
      <formula>48</formula>
    </cfRule>
  </conditionalFormatting>
  <conditionalFormatting sqref="Q708">
    <cfRule type="cellIs" dxfId="1030" priority="1200" operator="lessThan">
      <formula>0</formula>
    </cfRule>
    <cfRule type="cellIs" dxfId="1029" priority="1201" operator="greaterThan">
      <formula>0</formula>
    </cfRule>
  </conditionalFormatting>
  <conditionalFormatting sqref="S708">
    <cfRule type="cellIs" dxfId="1028" priority="1199" operator="greaterThan">
      <formula>0</formula>
    </cfRule>
  </conditionalFormatting>
  <conditionalFormatting sqref="R707:S707 L707 AM707:AS707 N707:P707">
    <cfRule type="cellIs" dxfId="1027" priority="1198" operator="greaterThan">
      <formula>48</formula>
    </cfRule>
  </conditionalFormatting>
  <conditionalFormatting sqref="Q707">
    <cfRule type="cellIs" dxfId="1026" priority="1196" operator="lessThan">
      <formula>0</formula>
    </cfRule>
    <cfRule type="cellIs" dxfId="1025" priority="1197" operator="greaterThan">
      <formula>0</formula>
    </cfRule>
  </conditionalFormatting>
  <conditionalFormatting sqref="S707">
    <cfRule type="cellIs" dxfId="1024" priority="1195" operator="greaterThan">
      <formula>0</formula>
    </cfRule>
  </conditionalFormatting>
  <conditionalFormatting sqref="R768:S768 L768 AM768:AS768 N768:P768">
    <cfRule type="cellIs" dxfId="1023" priority="1174" operator="greaterThan">
      <formula>48</formula>
    </cfRule>
  </conditionalFormatting>
  <conditionalFormatting sqref="Q768">
    <cfRule type="cellIs" dxfId="1022" priority="1172" operator="lessThan">
      <formula>0</formula>
    </cfRule>
    <cfRule type="cellIs" dxfId="1021" priority="1173" operator="greaterThan">
      <formula>0</formula>
    </cfRule>
  </conditionalFormatting>
  <conditionalFormatting sqref="S768">
    <cfRule type="cellIs" dxfId="1020" priority="1171" operator="greaterThan">
      <formula>0</formula>
    </cfRule>
  </conditionalFormatting>
  <conditionalFormatting sqref="R705:S705 L705 AM705:AS705 N705:P705">
    <cfRule type="cellIs" dxfId="1019" priority="1190" operator="greaterThan">
      <formula>48</formula>
    </cfRule>
  </conditionalFormatting>
  <conditionalFormatting sqref="Q705">
    <cfRule type="cellIs" dxfId="1018" priority="1188" operator="lessThan">
      <formula>0</formula>
    </cfRule>
    <cfRule type="cellIs" dxfId="1017" priority="1189" operator="greaterThan">
      <formula>0</formula>
    </cfRule>
  </conditionalFormatting>
  <conditionalFormatting sqref="S705">
    <cfRule type="cellIs" dxfId="1016" priority="1187" operator="greaterThan">
      <formula>0</formula>
    </cfRule>
  </conditionalFormatting>
  <conditionalFormatting sqref="R770:S770 L770 AM770:AS770 N770:P770">
    <cfRule type="cellIs" dxfId="1015" priority="1182" operator="greaterThan">
      <formula>48</formula>
    </cfRule>
  </conditionalFormatting>
  <conditionalFormatting sqref="Q770">
    <cfRule type="cellIs" dxfId="1014" priority="1180" operator="lessThan">
      <formula>0</formula>
    </cfRule>
    <cfRule type="cellIs" dxfId="1013" priority="1181" operator="greaterThan">
      <formula>0</formula>
    </cfRule>
  </conditionalFormatting>
  <conditionalFormatting sqref="S770">
    <cfRule type="cellIs" dxfId="1012" priority="1179" operator="greaterThan">
      <formula>0</formula>
    </cfRule>
  </conditionalFormatting>
  <conditionalFormatting sqref="R769:S769 L769 AM769:AS769 N769:P769">
    <cfRule type="cellIs" dxfId="1011" priority="1170" operator="greaterThan">
      <formula>48</formula>
    </cfRule>
  </conditionalFormatting>
  <conditionalFormatting sqref="Q769">
    <cfRule type="cellIs" dxfId="1010" priority="1168" operator="lessThan">
      <formula>0</formula>
    </cfRule>
    <cfRule type="cellIs" dxfId="1009" priority="1169" operator="greaterThan">
      <formula>0</formula>
    </cfRule>
  </conditionalFormatting>
  <conditionalFormatting sqref="S769">
    <cfRule type="cellIs" dxfId="1008" priority="1167" operator="greaterThan">
      <formula>0</formula>
    </cfRule>
  </conditionalFormatting>
  <conditionalFormatting sqref="R732:S732 L732 AM732:AS732 N732:P732">
    <cfRule type="cellIs" dxfId="1007" priority="1162" operator="greaterThan">
      <formula>48</formula>
    </cfRule>
  </conditionalFormatting>
  <conditionalFormatting sqref="Q732">
    <cfRule type="cellIs" dxfId="1006" priority="1160" operator="lessThan">
      <formula>0</formula>
    </cfRule>
    <cfRule type="cellIs" dxfId="1005" priority="1161" operator="greaterThan">
      <formula>0</formula>
    </cfRule>
  </conditionalFormatting>
  <conditionalFormatting sqref="S732">
    <cfRule type="cellIs" dxfId="1004" priority="1159" operator="greaterThan">
      <formula>0</formula>
    </cfRule>
  </conditionalFormatting>
  <conditionalFormatting sqref="R731:S731 L731 AM731:AS731 N731:P731">
    <cfRule type="cellIs" dxfId="1003" priority="1166" operator="greaterThan">
      <formula>48</formula>
    </cfRule>
  </conditionalFormatting>
  <conditionalFormatting sqref="Q731">
    <cfRule type="cellIs" dxfId="1002" priority="1164" operator="lessThan">
      <formula>0</formula>
    </cfRule>
    <cfRule type="cellIs" dxfId="1001" priority="1165" operator="greaterThan">
      <formula>0</formula>
    </cfRule>
  </conditionalFormatting>
  <conditionalFormatting sqref="S731">
    <cfRule type="cellIs" dxfId="1000" priority="1163" operator="greaterThan">
      <formula>0</formula>
    </cfRule>
  </conditionalFormatting>
  <conditionalFormatting sqref="R514:S514 L514 AM514:AS514 N514:P514">
    <cfRule type="cellIs" dxfId="999" priority="1158" operator="greaterThan">
      <formula>48</formula>
    </cfRule>
  </conditionalFormatting>
  <conditionalFormatting sqref="Q514">
    <cfRule type="cellIs" dxfId="998" priority="1156" operator="lessThan">
      <formula>0</formula>
    </cfRule>
    <cfRule type="cellIs" dxfId="997" priority="1157" operator="greaterThan">
      <formula>0</formula>
    </cfRule>
  </conditionalFormatting>
  <conditionalFormatting sqref="S514">
    <cfRule type="cellIs" dxfId="996" priority="1155" operator="greaterThan">
      <formula>0</formula>
    </cfRule>
  </conditionalFormatting>
  <conditionalFormatting sqref="R715:S715 L715 AM715:AS715 N715:P715">
    <cfRule type="cellIs" dxfId="995" priority="1146" operator="greaterThan">
      <formula>48</formula>
    </cfRule>
  </conditionalFormatting>
  <conditionalFormatting sqref="Q715">
    <cfRule type="cellIs" dxfId="994" priority="1144" operator="lessThan">
      <formula>0</formula>
    </cfRule>
    <cfRule type="cellIs" dxfId="993" priority="1145" operator="greaterThan">
      <formula>0</formula>
    </cfRule>
  </conditionalFormatting>
  <conditionalFormatting sqref="S715">
    <cfRule type="cellIs" dxfId="992" priority="1143" operator="greaterThan">
      <formula>0</formula>
    </cfRule>
  </conditionalFormatting>
  <conditionalFormatting sqref="R724:S724 L724 AM724:AS724 N724:P724">
    <cfRule type="cellIs" dxfId="991" priority="1142" operator="greaterThan">
      <formula>48</formula>
    </cfRule>
  </conditionalFormatting>
  <conditionalFormatting sqref="Q724">
    <cfRule type="cellIs" dxfId="990" priority="1140" operator="lessThan">
      <formula>0</formula>
    </cfRule>
    <cfRule type="cellIs" dxfId="989" priority="1141" operator="greaterThan">
      <formula>0</formula>
    </cfRule>
  </conditionalFormatting>
  <conditionalFormatting sqref="S724">
    <cfRule type="cellIs" dxfId="988" priority="1139" operator="greaterThan">
      <formula>0</formula>
    </cfRule>
  </conditionalFormatting>
  <conditionalFormatting sqref="R714:S714 L714 AM714:AS714 N714:P714">
    <cfRule type="cellIs" dxfId="987" priority="1138" operator="greaterThan">
      <formula>48</formula>
    </cfRule>
  </conditionalFormatting>
  <conditionalFormatting sqref="Q714">
    <cfRule type="cellIs" dxfId="986" priority="1136" operator="lessThan">
      <formula>0</formula>
    </cfRule>
    <cfRule type="cellIs" dxfId="985" priority="1137" operator="greaterThan">
      <formula>0</formula>
    </cfRule>
  </conditionalFormatting>
  <conditionalFormatting sqref="S714">
    <cfRule type="cellIs" dxfId="984" priority="1135" operator="greaterThan">
      <formula>0</formula>
    </cfRule>
  </conditionalFormatting>
  <conditionalFormatting sqref="R713:S713 L713 AM713:AS713 N713:P713">
    <cfRule type="cellIs" dxfId="983" priority="1134" operator="greaterThan">
      <formula>48</formula>
    </cfRule>
  </conditionalFormatting>
  <conditionalFormatting sqref="Q713">
    <cfRule type="cellIs" dxfId="982" priority="1132" operator="lessThan">
      <formula>0</formula>
    </cfRule>
    <cfRule type="cellIs" dxfId="981" priority="1133" operator="greaterThan">
      <formula>0</formula>
    </cfRule>
  </conditionalFormatting>
  <conditionalFormatting sqref="S713">
    <cfRule type="cellIs" dxfId="980" priority="1131" operator="greaterThan">
      <formula>0</formula>
    </cfRule>
  </conditionalFormatting>
  <conditionalFormatting sqref="R720:S720 L720 AM720:AS720 N720:P720">
    <cfRule type="cellIs" dxfId="979" priority="1130" operator="greaterThan">
      <formula>48</formula>
    </cfRule>
  </conditionalFormatting>
  <conditionalFormatting sqref="Q720">
    <cfRule type="cellIs" dxfId="978" priority="1128" operator="lessThan">
      <formula>0</formula>
    </cfRule>
    <cfRule type="cellIs" dxfId="977" priority="1129" operator="greaterThan">
      <formula>0</formula>
    </cfRule>
  </conditionalFormatting>
  <conditionalFormatting sqref="S720">
    <cfRule type="cellIs" dxfId="976" priority="1127" operator="greaterThan">
      <formula>0</formula>
    </cfRule>
  </conditionalFormatting>
  <conditionalFormatting sqref="R723:S723 L723 AM723:AS723 N723:P723">
    <cfRule type="cellIs" dxfId="975" priority="1126" operator="greaterThan">
      <formula>48</formula>
    </cfRule>
  </conditionalFormatting>
  <conditionalFormatting sqref="Q723">
    <cfRule type="cellIs" dxfId="974" priority="1124" operator="lessThan">
      <formula>0</formula>
    </cfRule>
    <cfRule type="cellIs" dxfId="973" priority="1125" operator="greaterThan">
      <formula>0</formula>
    </cfRule>
  </conditionalFormatting>
  <conditionalFormatting sqref="S723">
    <cfRule type="cellIs" dxfId="972" priority="1123" operator="greaterThan">
      <formula>0</formula>
    </cfRule>
  </conditionalFormatting>
  <conditionalFormatting sqref="R718:S718 L718 AM718:AS718 N718:P718">
    <cfRule type="cellIs" dxfId="971" priority="1122" operator="greaterThan">
      <formula>48</formula>
    </cfRule>
  </conditionalFormatting>
  <conditionalFormatting sqref="Q718">
    <cfRule type="cellIs" dxfId="970" priority="1120" operator="lessThan">
      <formula>0</formula>
    </cfRule>
    <cfRule type="cellIs" dxfId="969" priority="1121" operator="greaterThan">
      <formula>0</formula>
    </cfRule>
  </conditionalFormatting>
  <conditionalFormatting sqref="S718">
    <cfRule type="cellIs" dxfId="968" priority="1119" operator="greaterThan">
      <formula>0</formula>
    </cfRule>
  </conditionalFormatting>
  <conditionalFormatting sqref="R719:S719 L719 AM719:AS719 N719:P719">
    <cfRule type="cellIs" dxfId="967" priority="1118" operator="greaterThan">
      <formula>48</formula>
    </cfRule>
  </conditionalFormatting>
  <conditionalFormatting sqref="Q719">
    <cfRule type="cellIs" dxfId="966" priority="1116" operator="lessThan">
      <formula>0</formula>
    </cfRule>
    <cfRule type="cellIs" dxfId="965" priority="1117" operator="greaterThan">
      <formula>0</formula>
    </cfRule>
  </conditionalFormatting>
  <conditionalFormatting sqref="S719">
    <cfRule type="cellIs" dxfId="964" priority="1115" operator="greaterThan">
      <formula>0</formula>
    </cfRule>
  </conditionalFormatting>
  <conditionalFormatting sqref="R716:S716 L716 AM716:AS716 N716:P716">
    <cfRule type="cellIs" dxfId="963" priority="1114" operator="greaterThan">
      <formula>48</formula>
    </cfRule>
  </conditionalFormatting>
  <conditionalFormatting sqref="Q716">
    <cfRule type="cellIs" dxfId="962" priority="1112" operator="lessThan">
      <formula>0</formula>
    </cfRule>
    <cfRule type="cellIs" dxfId="961" priority="1113" operator="greaterThan">
      <formula>0</formula>
    </cfRule>
  </conditionalFormatting>
  <conditionalFormatting sqref="S716">
    <cfRule type="cellIs" dxfId="960" priority="1111" operator="greaterThan">
      <formula>0</formula>
    </cfRule>
  </conditionalFormatting>
  <conditionalFormatting sqref="R717:S717 L717 AM717:AS717 N717:P717">
    <cfRule type="cellIs" dxfId="959" priority="1110" operator="greaterThan">
      <formula>48</formula>
    </cfRule>
  </conditionalFormatting>
  <conditionalFormatting sqref="Q717">
    <cfRule type="cellIs" dxfId="958" priority="1108" operator="lessThan">
      <formula>0</formula>
    </cfRule>
    <cfRule type="cellIs" dxfId="957" priority="1109" operator="greaterThan">
      <formula>0</formula>
    </cfRule>
  </conditionalFormatting>
  <conditionalFormatting sqref="S717">
    <cfRule type="cellIs" dxfId="956" priority="1107" operator="greaterThan">
      <formula>0</formula>
    </cfRule>
  </conditionalFormatting>
  <conditionalFormatting sqref="R722:S722 L722 AM722:AS722 N722:P722">
    <cfRule type="cellIs" dxfId="955" priority="1106" operator="greaterThan">
      <formula>48</formula>
    </cfRule>
  </conditionalFormatting>
  <conditionalFormatting sqref="Q722">
    <cfRule type="cellIs" dxfId="954" priority="1104" operator="lessThan">
      <formula>0</formula>
    </cfRule>
    <cfRule type="cellIs" dxfId="953" priority="1105" operator="greaterThan">
      <formula>0</formula>
    </cfRule>
  </conditionalFormatting>
  <conditionalFormatting sqref="S722">
    <cfRule type="cellIs" dxfId="952" priority="1103" operator="greaterThan">
      <formula>0</formula>
    </cfRule>
  </conditionalFormatting>
  <conditionalFormatting sqref="R721:S721 L721 AM721:AS721 N721:P721">
    <cfRule type="cellIs" dxfId="951" priority="1102" operator="greaterThan">
      <formula>48</formula>
    </cfRule>
  </conditionalFormatting>
  <conditionalFormatting sqref="Q721">
    <cfRule type="cellIs" dxfId="950" priority="1100" operator="lessThan">
      <formula>0</formula>
    </cfRule>
    <cfRule type="cellIs" dxfId="949" priority="1101" operator="greaterThan">
      <formula>0</formula>
    </cfRule>
  </conditionalFormatting>
  <conditionalFormatting sqref="S721">
    <cfRule type="cellIs" dxfId="948" priority="1099" operator="greaterThan">
      <formula>0</formula>
    </cfRule>
  </conditionalFormatting>
  <conditionalFormatting sqref="R727:S727 L727 AM727:AS727 N727:P727">
    <cfRule type="cellIs" dxfId="947" priority="1098" operator="greaterThan">
      <formula>48</formula>
    </cfRule>
  </conditionalFormatting>
  <conditionalFormatting sqref="Q727">
    <cfRule type="cellIs" dxfId="946" priority="1096" operator="lessThan">
      <formula>0</formula>
    </cfRule>
    <cfRule type="cellIs" dxfId="945" priority="1097" operator="greaterThan">
      <formula>0</formula>
    </cfRule>
  </conditionalFormatting>
  <conditionalFormatting sqref="S727">
    <cfRule type="cellIs" dxfId="944" priority="1095" operator="greaterThan">
      <formula>0</formula>
    </cfRule>
  </conditionalFormatting>
  <conditionalFormatting sqref="R726:S726 L726 AM726:AS726 N726:P726">
    <cfRule type="cellIs" dxfId="943" priority="1094" operator="greaterThan">
      <formula>48</formula>
    </cfRule>
  </conditionalFormatting>
  <conditionalFormatting sqref="Q726">
    <cfRule type="cellIs" dxfId="942" priority="1092" operator="lessThan">
      <formula>0</formula>
    </cfRule>
    <cfRule type="cellIs" dxfId="941" priority="1093" operator="greaterThan">
      <formula>0</formula>
    </cfRule>
  </conditionalFormatting>
  <conditionalFormatting sqref="S726">
    <cfRule type="cellIs" dxfId="940" priority="1091" operator="greaterThan">
      <formula>0</formula>
    </cfRule>
  </conditionalFormatting>
  <conditionalFormatting sqref="R725:S725 L725 AM725:AS725 N725:P725">
    <cfRule type="cellIs" dxfId="939" priority="1090" operator="greaterThan">
      <formula>48</formula>
    </cfRule>
  </conditionalFormatting>
  <conditionalFormatting sqref="Q725">
    <cfRule type="cellIs" dxfId="938" priority="1088" operator="lessThan">
      <formula>0</formula>
    </cfRule>
    <cfRule type="cellIs" dxfId="937" priority="1089" operator="greaterThan">
      <formula>0</formula>
    </cfRule>
  </conditionalFormatting>
  <conditionalFormatting sqref="S725">
    <cfRule type="cellIs" dxfId="936" priority="1087" operator="greaterThan">
      <formula>0</formula>
    </cfRule>
  </conditionalFormatting>
  <conditionalFormatting sqref="R321:S321 L321 AM321:AS321 N321:P321">
    <cfRule type="cellIs" dxfId="935" priority="1086" operator="greaterThan">
      <formula>48</formula>
    </cfRule>
  </conditionalFormatting>
  <conditionalFormatting sqref="Q321">
    <cfRule type="cellIs" dxfId="934" priority="1084" operator="lessThan">
      <formula>0</formula>
    </cfRule>
    <cfRule type="cellIs" dxfId="933" priority="1085" operator="greaterThan">
      <formula>0</formula>
    </cfRule>
  </conditionalFormatting>
  <conditionalFormatting sqref="S321">
    <cfRule type="cellIs" dxfId="932" priority="1083" operator="greaterThan">
      <formula>0</formula>
    </cfRule>
  </conditionalFormatting>
  <conditionalFormatting sqref="R757:S757 L757 AM757:AS757 N757:P757">
    <cfRule type="cellIs" dxfId="931" priority="1078" operator="greaterThan">
      <formula>48</formula>
    </cfRule>
  </conditionalFormatting>
  <conditionalFormatting sqref="Q757">
    <cfRule type="cellIs" dxfId="930" priority="1076" operator="lessThan">
      <formula>0</formula>
    </cfRule>
    <cfRule type="cellIs" dxfId="929" priority="1077" operator="greaterThan">
      <formula>0</formula>
    </cfRule>
  </conditionalFormatting>
  <conditionalFormatting sqref="S757">
    <cfRule type="cellIs" dxfId="928" priority="1075" operator="greaterThan">
      <formula>0</formula>
    </cfRule>
  </conditionalFormatting>
  <conditionalFormatting sqref="R735:S735 L735 AM735:AS735 N735:P735">
    <cfRule type="cellIs" dxfId="927" priority="1074" operator="greaterThan">
      <formula>48</formula>
    </cfRule>
  </conditionalFormatting>
  <conditionalFormatting sqref="Q735">
    <cfRule type="cellIs" dxfId="926" priority="1072" operator="lessThan">
      <formula>0</formula>
    </cfRule>
    <cfRule type="cellIs" dxfId="925" priority="1073" operator="greaterThan">
      <formula>0</formula>
    </cfRule>
  </conditionalFormatting>
  <conditionalFormatting sqref="S735">
    <cfRule type="cellIs" dxfId="924" priority="1071" operator="greaterThan">
      <formula>0</formula>
    </cfRule>
  </conditionalFormatting>
  <conditionalFormatting sqref="R756:S756 L756 AM756:AS756 N756:P756">
    <cfRule type="cellIs" dxfId="923" priority="1070" operator="greaterThan">
      <formula>48</formula>
    </cfRule>
  </conditionalFormatting>
  <conditionalFormatting sqref="Q756">
    <cfRule type="cellIs" dxfId="922" priority="1068" operator="lessThan">
      <formula>0</formula>
    </cfRule>
    <cfRule type="cellIs" dxfId="921" priority="1069" operator="greaterThan">
      <formula>0</formula>
    </cfRule>
  </conditionalFormatting>
  <conditionalFormatting sqref="S756">
    <cfRule type="cellIs" dxfId="920" priority="1067" operator="greaterThan">
      <formula>0</formula>
    </cfRule>
  </conditionalFormatting>
  <conditionalFormatting sqref="R733:S733 L733 AM733:AS733 N733:P733">
    <cfRule type="cellIs" dxfId="919" priority="1066" operator="greaterThan">
      <formula>48</formula>
    </cfRule>
  </conditionalFormatting>
  <conditionalFormatting sqref="Q733">
    <cfRule type="cellIs" dxfId="918" priority="1064" operator="lessThan">
      <formula>0</formula>
    </cfRule>
    <cfRule type="cellIs" dxfId="917" priority="1065" operator="greaterThan">
      <formula>0</formula>
    </cfRule>
  </conditionalFormatting>
  <conditionalFormatting sqref="S733">
    <cfRule type="cellIs" dxfId="916" priority="1063" operator="greaterThan">
      <formula>0</formula>
    </cfRule>
  </conditionalFormatting>
  <conditionalFormatting sqref="R734:S734 L734 AM734:AS734 N734:P734">
    <cfRule type="cellIs" dxfId="915" priority="1062" operator="greaterThan">
      <formula>48</formula>
    </cfRule>
  </conditionalFormatting>
  <conditionalFormatting sqref="Q734">
    <cfRule type="cellIs" dxfId="914" priority="1060" operator="lessThan">
      <formula>0</formula>
    </cfRule>
    <cfRule type="cellIs" dxfId="913" priority="1061" operator="greaterThan">
      <formula>0</formula>
    </cfRule>
  </conditionalFormatting>
  <conditionalFormatting sqref="S734">
    <cfRule type="cellIs" dxfId="912" priority="1059" operator="greaterThan">
      <formula>0</formula>
    </cfRule>
  </conditionalFormatting>
  <conditionalFormatting sqref="R755:S755 L755 AM755:AS755 N755:P755">
    <cfRule type="cellIs" dxfId="911" priority="1058" operator="greaterThan">
      <formula>48</formula>
    </cfRule>
  </conditionalFormatting>
  <conditionalFormatting sqref="Q755">
    <cfRule type="cellIs" dxfId="910" priority="1056" operator="lessThan">
      <formula>0</formula>
    </cfRule>
    <cfRule type="cellIs" dxfId="909" priority="1057" operator="greaterThan">
      <formula>0</formula>
    </cfRule>
  </conditionalFormatting>
  <conditionalFormatting sqref="S755">
    <cfRule type="cellIs" dxfId="908" priority="1055" operator="greaterThan">
      <formula>0</formula>
    </cfRule>
  </conditionalFormatting>
  <conditionalFormatting sqref="R754:S754 L754 AM754:AS754 N754:P754">
    <cfRule type="cellIs" dxfId="907" priority="1054" operator="greaterThan">
      <formula>48</formula>
    </cfRule>
  </conditionalFormatting>
  <conditionalFormatting sqref="Q754">
    <cfRule type="cellIs" dxfId="906" priority="1052" operator="lessThan">
      <formula>0</formula>
    </cfRule>
    <cfRule type="cellIs" dxfId="905" priority="1053" operator="greaterThan">
      <formula>0</formula>
    </cfRule>
  </conditionalFormatting>
  <conditionalFormatting sqref="S754">
    <cfRule type="cellIs" dxfId="904" priority="1051" operator="greaterThan">
      <formula>0</formula>
    </cfRule>
  </conditionalFormatting>
  <conditionalFormatting sqref="R968:S968 L968 AM968:AS968 N968:P968">
    <cfRule type="cellIs" dxfId="903" priority="1046" operator="greaterThan">
      <formula>48</formula>
    </cfRule>
  </conditionalFormatting>
  <conditionalFormatting sqref="Q968">
    <cfRule type="cellIs" dxfId="902" priority="1044" operator="lessThan">
      <formula>0</formula>
    </cfRule>
    <cfRule type="cellIs" dxfId="901" priority="1045" operator="greaterThan">
      <formula>0</formula>
    </cfRule>
  </conditionalFormatting>
  <conditionalFormatting sqref="S968">
    <cfRule type="cellIs" dxfId="900" priority="1043" operator="greaterThan">
      <formula>0</formula>
    </cfRule>
  </conditionalFormatting>
  <conditionalFormatting sqref="R741:S741 L741 AM741:AS741 N741:P741">
    <cfRule type="cellIs" dxfId="899" priority="1018" operator="greaterThan">
      <formula>48</formula>
    </cfRule>
  </conditionalFormatting>
  <conditionalFormatting sqref="Q741">
    <cfRule type="cellIs" dxfId="898" priority="1016" operator="lessThan">
      <formula>0</formula>
    </cfRule>
    <cfRule type="cellIs" dxfId="897" priority="1017" operator="greaterThan">
      <formula>0</formula>
    </cfRule>
  </conditionalFormatting>
  <conditionalFormatting sqref="S741">
    <cfRule type="cellIs" dxfId="896" priority="1015" operator="greaterThan">
      <formula>0</formula>
    </cfRule>
  </conditionalFormatting>
  <conditionalFormatting sqref="R485:S485 L485 AM485:AS485 N485:P485">
    <cfRule type="cellIs" dxfId="895" priority="1038" operator="greaterThan">
      <formula>48</formula>
    </cfRule>
  </conditionalFormatting>
  <conditionalFormatting sqref="Q485">
    <cfRule type="cellIs" dxfId="894" priority="1036" operator="lessThan">
      <formula>0</formula>
    </cfRule>
    <cfRule type="cellIs" dxfId="893" priority="1037" operator="greaterThan">
      <formula>0</formula>
    </cfRule>
  </conditionalFormatting>
  <conditionalFormatting sqref="S485">
    <cfRule type="cellIs" dxfId="892" priority="1035" operator="greaterThan">
      <formula>0</formula>
    </cfRule>
  </conditionalFormatting>
  <conditionalFormatting sqref="R739:S739 L739 AM739:AS739 N739:P739">
    <cfRule type="cellIs" dxfId="891" priority="1010" operator="greaterThan">
      <formula>48</formula>
    </cfRule>
  </conditionalFormatting>
  <conditionalFormatting sqref="Q739">
    <cfRule type="cellIs" dxfId="890" priority="1008" operator="lessThan">
      <formula>0</formula>
    </cfRule>
    <cfRule type="cellIs" dxfId="889" priority="1009" operator="greaterThan">
      <formula>0</formula>
    </cfRule>
  </conditionalFormatting>
  <conditionalFormatting sqref="S739">
    <cfRule type="cellIs" dxfId="888" priority="1007" operator="greaterThan">
      <formula>0</formula>
    </cfRule>
  </conditionalFormatting>
  <conditionalFormatting sqref="R969:S969 L969 AM969:AS969 N969:P969">
    <cfRule type="cellIs" dxfId="887" priority="1034" operator="greaterThan">
      <formula>48</formula>
    </cfRule>
  </conditionalFormatting>
  <conditionalFormatting sqref="Q969">
    <cfRule type="cellIs" dxfId="886" priority="1032" operator="lessThan">
      <formula>0</formula>
    </cfRule>
    <cfRule type="cellIs" dxfId="885" priority="1033" operator="greaterThan">
      <formula>0</formula>
    </cfRule>
  </conditionalFormatting>
  <conditionalFormatting sqref="S969">
    <cfRule type="cellIs" dxfId="884" priority="1031" operator="greaterThan">
      <formula>0</formula>
    </cfRule>
  </conditionalFormatting>
  <conditionalFormatting sqref="R777:S777 L777 AM777:AS777 N777:P777">
    <cfRule type="cellIs" dxfId="883" priority="1030" operator="greaterThan">
      <formula>48</formula>
    </cfRule>
  </conditionalFormatting>
  <conditionalFormatting sqref="Q777">
    <cfRule type="cellIs" dxfId="882" priority="1028" operator="lessThan">
      <formula>0</formula>
    </cfRule>
    <cfRule type="cellIs" dxfId="881" priority="1029" operator="greaterThan">
      <formula>0</formula>
    </cfRule>
  </conditionalFormatting>
  <conditionalFormatting sqref="S777">
    <cfRule type="cellIs" dxfId="880" priority="1027" operator="greaterThan">
      <formula>0</formula>
    </cfRule>
  </conditionalFormatting>
  <conditionalFormatting sqref="R742:S742 L742 AM742:AS742 N742:P742">
    <cfRule type="cellIs" dxfId="879" priority="1026" operator="greaterThan">
      <formula>48</formula>
    </cfRule>
  </conditionalFormatting>
  <conditionalFormatting sqref="Q742">
    <cfRule type="cellIs" dxfId="878" priority="1024" operator="lessThan">
      <formula>0</formula>
    </cfRule>
    <cfRule type="cellIs" dxfId="877" priority="1025" operator="greaterThan">
      <formula>0</formula>
    </cfRule>
  </conditionalFormatting>
  <conditionalFormatting sqref="S742">
    <cfRule type="cellIs" dxfId="876" priority="1023" operator="greaterThan">
      <formula>0</formula>
    </cfRule>
  </conditionalFormatting>
  <conditionalFormatting sqref="R740:S740 L740 AM740:AS740 N740:P740">
    <cfRule type="cellIs" dxfId="875" priority="1022" operator="greaterThan">
      <formula>48</formula>
    </cfRule>
  </conditionalFormatting>
  <conditionalFormatting sqref="Q740">
    <cfRule type="cellIs" dxfId="874" priority="1020" operator="lessThan">
      <formula>0</formula>
    </cfRule>
    <cfRule type="cellIs" dxfId="873" priority="1021" operator="greaterThan">
      <formula>0</formula>
    </cfRule>
  </conditionalFormatting>
  <conditionalFormatting sqref="S740">
    <cfRule type="cellIs" dxfId="872" priority="1019" operator="greaterThan">
      <formula>0</formula>
    </cfRule>
  </conditionalFormatting>
  <conditionalFormatting sqref="R753:S753 L753 AM753:AS753 N753:P753">
    <cfRule type="cellIs" dxfId="871" priority="1014" operator="greaterThan">
      <formula>48</formula>
    </cfRule>
  </conditionalFormatting>
  <conditionalFormatting sqref="Q753">
    <cfRule type="cellIs" dxfId="870" priority="1012" operator="lessThan">
      <formula>0</formula>
    </cfRule>
    <cfRule type="cellIs" dxfId="869" priority="1013" operator="greaterThan">
      <formula>0</formula>
    </cfRule>
  </conditionalFormatting>
  <conditionalFormatting sqref="S753">
    <cfRule type="cellIs" dxfId="868" priority="1011" operator="greaterThan">
      <formula>0</formula>
    </cfRule>
  </conditionalFormatting>
  <conditionalFormatting sqref="R737:S737 L737 AM737:AS737 N737:P737">
    <cfRule type="cellIs" dxfId="867" priority="1006" operator="greaterThan">
      <formula>48</formula>
    </cfRule>
  </conditionalFormatting>
  <conditionalFormatting sqref="Q737">
    <cfRule type="cellIs" dxfId="866" priority="1004" operator="lessThan">
      <formula>0</formula>
    </cfRule>
    <cfRule type="cellIs" dxfId="865" priority="1005" operator="greaterThan">
      <formula>0</formula>
    </cfRule>
  </conditionalFormatting>
  <conditionalFormatting sqref="S737">
    <cfRule type="cellIs" dxfId="864" priority="1003" operator="greaterThan">
      <formula>0</formula>
    </cfRule>
  </conditionalFormatting>
  <conditionalFormatting sqref="R736:S736 L736 AM736:AS736 N736:P736">
    <cfRule type="cellIs" dxfId="863" priority="998" operator="greaterThan">
      <formula>48</formula>
    </cfRule>
  </conditionalFormatting>
  <conditionalFormatting sqref="Q736">
    <cfRule type="cellIs" dxfId="862" priority="996" operator="lessThan">
      <formula>0</formula>
    </cfRule>
    <cfRule type="cellIs" dxfId="861" priority="997" operator="greaterThan">
      <formula>0</formula>
    </cfRule>
  </conditionalFormatting>
  <conditionalFormatting sqref="S736">
    <cfRule type="cellIs" dxfId="860" priority="995" operator="greaterThan">
      <formula>0</formula>
    </cfRule>
  </conditionalFormatting>
  <conditionalFormatting sqref="R738:S738 L738 AM738:AS738 N738:P738">
    <cfRule type="cellIs" dxfId="859" priority="994" operator="greaterThan">
      <formula>48</formula>
    </cfRule>
  </conditionalFormatting>
  <conditionalFormatting sqref="Q738">
    <cfRule type="cellIs" dxfId="858" priority="992" operator="lessThan">
      <formula>0</formula>
    </cfRule>
    <cfRule type="cellIs" dxfId="857" priority="993" operator="greaterThan">
      <formula>0</formula>
    </cfRule>
  </conditionalFormatting>
  <conditionalFormatting sqref="S738">
    <cfRule type="cellIs" dxfId="856" priority="991" operator="greaterThan">
      <formula>0</formula>
    </cfRule>
  </conditionalFormatting>
  <conditionalFormatting sqref="R750:S750 L750 AM750:AS750 N750:P750">
    <cfRule type="cellIs" dxfId="855" priority="986" operator="greaterThan">
      <formula>48</formula>
    </cfRule>
  </conditionalFormatting>
  <conditionalFormatting sqref="Q750">
    <cfRule type="cellIs" dxfId="854" priority="984" operator="lessThan">
      <formula>0</formula>
    </cfRule>
    <cfRule type="cellIs" dxfId="853" priority="985" operator="greaterThan">
      <formula>0</formula>
    </cfRule>
  </conditionalFormatting>
  <conditionalFormatting sqref="S750">
    <cfRule type="cellIs" dxfId="852" priority="983" operator="greaterThan">
      <formula>0</formula>
    </cfRule>
  </conditionalFormatting>
  <conditionalFormatting sqref="R748:S748 L748 AM748:AS748 N748:P748">
    <cfRule type="cellIs" dxfId="851" priority="982" operator="greaterThan">
      <formula>48</formula>
    </cfRule>
  </conditionalFormatting>
  <conditionalFormatting sqref="Q748">
    <cfRule type="cellIs" dxfId="850" priority="980" operator="lessThan">
      <formula>0</formula>
    </cfRule>
    <cfRule type="cellIs" dxfId="849" priority="981" operator="greaterThan">
      <formula>0</formula>
    </cfRule>
  </conditionalFormatting>
  <conditionalFormatting sqref="S748">
    <cfRule type="cellIs" dxfId="848" priority="979" operator="greaterThan">
      <formula>0</formula>
    </cfRule>
  </conditionalFormatting>
  <conditionalFormatting sqref="R749:S749 L749 AM749:AS749 N749:P749">
    <cfRule type="cellIs" dxfId="847" priority="978" operator="greaterThan">
      <formula>48</formula>
    </cfRule>
  </conditionalFormatting>
  <conditionalFormatting sqref="Q749">
    <cfRule type="cellIs" dxfId="846" priority="976" operator="lessThan">
      <formula>0</formula>
    </cfRule>
    <cfRule type="cellIs" dxfId="845" priority="977" operator="greaterThan">
      <formula>0</formula>
    </cfRule>
  </conditionalFormatting>
  <conditionalFormatting sqref="S749">
    <cfRule type="cellIs" dxfId="844" priority="975" operator="greaterThan">
      <formula>0</formula>
    </cfRule>
  </conditionalFormatting>
  <conditionalFormatting sqref="R752:S752 L752 AM752:AS752 N752:P752">
    <cfRule type="cellIs" dxfId="843" priority="974" operator="greaterThan">
      <formula>48</formula>
    </cfRule>
  </conditionalFormatting>
  <conditionalFormatting sqref="Q752">
    <cfRule type="cellIs" dxfId="842" priority="972" operator="lessThan">
      <formula>0</formula>
    </cfRule>
    <cfRule type="cellIs" dxfId="841" priority="973" operator="greaterThan">
      <formula>0</formula>
    </cfRule>
  </conditionalFormatting>
  <conditionalFormatting sqref="S752">
    <cfRule type="cellIs" dxfId="840" priority="971" operator="greaterThan">
      <formula>0</formula>
    </cfRule>
  </conditionalFormatting>
  <conditionalFormatting sqref="R747:S747 L747 AM747:AS747 N747:P747">
    <cfRule type="cellIs" dxfId="839" priority="970" operator="greaterThan">
      <formula>48</formula>
    </cfRule>
  </conditionalFormatting>
  <conditionalFormatting sqref="Q747">
    <cfRule type="cellIs" dxfId="838" priority="968" operator="lessThan">
      <formula>0</formula>
    </cfRule>
    <cfRule type="cellIs" dxfId="837" priority="969" operator="greaterThan">
      <formula>0</formula>
    </cfRule>
  </conditionalFormatting>
  <conditionalFormatting sqref="S747">
    <cfRule type="cellIs" dxfId="836" priority="967" operator="greaterThan">
      <formula>0</formula>
    </cfRule>
  </conditionalFormatting>
  <conditionalFormatting sqref="R745:S745 L745 AM745:AS745 N745:P745">
    <cfRule type="cellIs" dxfId="835" priority="966" operator="greaterThan">
      <formula>48</formula>
    </cfRule>
  </conditionalFormatting>
  <conditionalFormatting sqref="Q745">
    <cfRule type="cellIs" dxfId="834" priority="964" operator="lessThan">
      <formula>0</formula>
    </cfRule>
    <cfRule type="cellIs" dxfId="833" priority="965" operator="greaterThan">
      <formula>0</formula>
    </cfRule>
  </conditionalFormatting>
  <conditionalFormatting sqref="S745">
    <cfRule type="cellIs" dxfId="832" priority="963" operator="greaterThan">
      <formula>0</formula>
    </cfRule>
  </conditionalFormatting>
  <conditionalFormatting sqref="R744:S744 L744 AM744:AS744 N744:P744">
    <cfRule type="cellIs" dxfId="831" priority="962" operator="greaterThan">
      <formula>48</formula>
    </cfRule>
  </conditionalFormatting>
  <conditionalFormatting sqref="Q744">
    <cfRule type="cellIs" dxfId="830" priority="960" operator="lessThan">
      <formula>0</formula>
    </cfRule>
    <cfRule type="cellIs" dxfId="829" priority="961" operator="greaterThan">
      <formula>0</formula>
    </cfRule>
  </conditionalFormatting>
  <conditionalFormatting sqref="S744">
    <cfRule type="cellIs" dxfId="828" priority="959" operator="greaterThan">
      <formula>0</formula>
    </cfRule>
  </conditionalFormatting>
  <conditionalFormatting sqref="R743:S743 L743 AM743:AS743 N743:P743">
    <cfRule type="cellIs" dxfId="827" priority="958" operator="greaterThan">
      <formula>48</formula>
    </cfRule>
  </conditionalFormatting>
  <conditionalFormatting sqref="Q743">
    <cfRule type="cellIs" dxfId="826" priority="956" operator="lessThan">
      <formula>0</formula>
    </cfRule>
    <cfRule type="cellIs" dxfId="825" priority="957" operator="greaterThan">
      <formula>0</formula>
    </cfRule>
  </conditionalFormatting>
  <conditionalFormatting sqref="S743">
    <cfRule type="cellIs" dxfId="824" priority="955" operator="greaterThan">
      <formula>0</formula>
    </cfRule>
  </conditionalFormatting>
  <conditionalFormatting sqref="R746:S746 L746 AM746:AS746 N746:P746">
    <cfRule type="cellIs" dxfId="823" priority="954" operator="greaterThan">
      <formula>48</formula>
    </cfRule>
  </conditionalFormatting>
  <conditionalFormatting sqref="Q746">
    <cfRule type="cellIs" dxfId="822" priority="952" operator="lessThan">
      <formula>0</formula>
    </cfRule>
    <cfRule type="cellIs" dxfId="821" priority="953" operator="greaterThan">
      <formula>0</formula>
    </cfRule>
  </conditionalFormatting>
  <conditionalFormatting sqref="S746">
    <cfRule type="cellIs" dxfId="820" priority="951" operator="greaterThan">
      <formula>0</formula>
    </cfRule>
  </conditionalFormatting>
  <conditionalFormatting sqref="R751:S751 L751 AM751:AS751 N751:P751">
    <cfRule type="cellIs" dxfId="819" priority="950" operator="greaterThan">
      <formula>48</formula>
    </cfRule>
  </conditionalFormatting>
  <conditionalFormatting sqref="Q751">
    <cfRule type="cellIs" dxfId="818" priority="948" operator="lessThan">
      <formula>0</formula>
    </cfRule>
    <cfRule type="cellIs" dxfId="817" priority="949" operator="greaterThan">
      <formula>0</formula>
    </cfRule>
  </conditionalFormatting>
  <conditionalFormatting sqref="S751">
    <cfRule type="cellIs" dxfId="816" priority="947" operator="greaterThan">
      <formula>0</formula>
    </cfRule>
  </conditionalFormatting>
  <conditionalFormatting sqref="R760:S760 L760 AM760:AS760 N760:P760">
    <cfRule type="cellIs" dxfId="815" priority="942" operator="greaterThan">
      <formula>48</formula>
    </cfRule>
  </conditionalFormatting>
  <conditionalFormatting sqref="Q760">
    <cfRule type="cellIs" dxfId="814" priority="940" operator="lessThan">
      <formula>0</formula>
    </cfRule>
    <cfRule type="cellIs" dxfId="813" priority="941" operator="greaterThan">
      <formula>0</formula>
    </cfRule>
  </conditionalFormatting>
  <conditionalFormatting sqref="S760">
    <cfRule type="cellIs" dxfId="812" priority="939" operator="greaterThan">
      <formula>0</formula>
    </cfRule>
  </conditionalFormatting>
  <conditionalFormatting sqref="R758:S758 L758 AM758:AS758 N758:P758">
    <cfRule type="cellIs" dxfId="811" priority="938" operator="greaterThan">
      <formula>48</formula>
    </cfRule>
  </conditionalFormatting>
  <conditionalFormatting sqref="Q758">
    <cfRule type="cellIs" dxfId="810" priority="936" operator="lessThan">
      <formula>0</formula>
    </cfRule>
    <cfRule type="cellIs" dxfId="809" priority="937" operator="greaterThan">
      <formula>0</formula>
    </cfRule>
  </conditionalFormatting>
  <conditionalFormatting sqref="S758">
    <cfRule type="cellIs" dxfId="808" priority="935" operator="greaterThan">
      <formula>0</formula>
    </cfRule>
  </conditionalFormatting>
  <conditionalFormatting sqref="R759:S759 L759 AM759:AS759 N759:P759">
    <cfRule type="cellIs" dxfId="807" priority="934" operator="greaterThan">
      <formula>48</formula>
    </cfRule>
  </conditionalFormatting>
  <conditionalFormatting sqref="Q759">
    <cfRule type="cellIs" dxfId="806" priority="932" operator="lessThan">
      <formula>0</formula>
    </cfRule>
    <cfRule type="cellIs" dxfId="805" priority="933" operator="greaterThan">
      <formula>0</formula>
    </cfRule>
  </conditionalFormatting>
  <conditionalFormatting sqref="S759">
    <cfRule type="cellIs" dxfId="804" priority="931" operator="greaterThan">
      <formula>0</formula>
    </cfRule>
  </conditionalFormatting>
  <conditionalFormatting sqref="R762:S762 L762 AM762:AS762 N762:P762">
    <cfRule type="cellIs" dxfId="803" priority="930" operator="greaterThan">
      <formula>48</formula>
    </cfRule>
  </conditionalFormatting>
  <conditionalFormatting sqref="Q762">
    <cfRule type="cellIs" dxfId="802" priority="928" operator="lessThan">
      <formula>0</formula>
    </cfRule>
    <cfRule type="cellIs" dxfId="801" priority="929" operator="greaterThan">
      <formula>0</formula>
    </cfRule>
  </conditionalFormatting>
  <conditionalFormatting sqref="S762">
    <cfRule type="cellIs" dxfId="800" priority="927" operator="greaterThan">
      <formula>0</formula>
    </cfRule>
  </conditionalFormatting>
  <conditionalFormatting sqref="R761:S761 L761 AM761:AS761 N761:P761">
    <cfRule type="cellIs" dxfId="799" priority="926" operator="greaterThan">
      <formula>48</formula>
    </cfRule>
  </conditionalFormatting>
  <conditionalFormatting sqref="Q761">
    <cfRule type="cellIs" dxfId="798" priority="924" operator="lessThan">
      <formula>0</formula>
    </cfRule>
    <cfRule type="cellIs" dxfId="797" priority="925" operator="greaterThan">
      <formula>0</formula>
    </cfRule>
  </conditionalFormatting>
  <conditionalFormatting sqref="S761">
    <cfRule type="cellIs" dxfId="796" priority="923" operator="greaterThan">
      <formula>0</formula>
    </cfRule>
  </conditionalFormatting>
  <conditionalFormatting sqref="R763:S763 L763 AM763:AS763 N763:P763">
    <cfRule type="cellIs" dxfId="795" priority="918" operator="greaterThan">
      <formula>48</formula>
    </cfRule>
  </conditionalFormatting>
  <conditionalFormatting sqref="Q763">
    <cfRule type="cellIs" dxfId="794" priority="916" operator="lessThan">
      <formula>0</formula>
    </cfRule>
    <cfRule type="cellIs" dxfId="793" priority="917" operator="greaterThan">
      <formula>0</formula>
    </cfRule>
  </conditionalFormatting>
  <conditionalFormatting sqref="S763">
    <cfRule type="cellIs" dxfId="792" priority="915" operator="greaterThan">
      <formula>0</formula>
    </cfRule>
  </conditionalFormatting>
  <conditionalFormatting sqref="R764:S764 L764 AM764:AS764 N764:P764">
    <cfRule type="cellIs" dxfId="791" priority="914" operator="greaterThan">
      <formula>48</formula>
    </cfRule>
  </conditionalFormatting>
  <conditionalFormatting sqref="Q764">
    <cfRule type="cellIs" dxfId="790" priority="912" operator="lessThan">
      <formula>0</formula>
    </cfRule>
    <cfRule type="cellIs" dxfId="789" priority="913" operator="greaterThan">
      <formula>0</formula>
    </cfRule>
  </conditionalFormatting>
  <conditionalFormatting sqref="S764">
    <cfRule type="cellIs" dxfId="788" priority="911" operator="greaterThan">
      <formula>0</formula>
    </cfRule>
  </conditionalFormatting>
  <conditionalFormatting sqref="R767:S767 L767 AM767:AS767 N767:P767">
    <cfRule type="cellIs" dxfId="787" priority="910" operator="greaterThan">
      <formula>48</formula>
    </cfRule>
  </conditionalFormatting>
  <conditionalFormatting sqref="Q767">
    <cfRule type="cellIs" dxfId="786" priority="908" operator="lessThan">
      <formula>0</formula>
    </cfRule>
    <cfRule type="cellIs" dxfId="785" priority="909" operator="greaterThan">
      <formula>0</formula>
    </cfRule>
  </conditionalFormatting>
  <conditionalFormatting sqref="S767">
    <cfRule type="cellIs" dxfId="784" priority="907" operator="greaterThan">
      <formula>0</formula>
    </cfRule>
  </conditionalFormatting>
  <conditionalFormatting sqref="R766:S766 L766 AM766:AS766 N766:P766">
    <cfRule type="cellIs" dxfId="783" priority="906" operator="greaterThan">
      <formula>48</formula>
    </cfRule>
  </conditionalFormatting>
  <conditionalFormatting sqref="Q766">
    <cfRule type="cellIs" dxfId="782" priority="904" operator="lessThan">
      <formula>0</formula>
    </cfRule>
    <cfRule type="cellIs" dxfId="781" priority="905" operator="greaterThan">
      <formula>0</formula>
    </cfRule>
  </conditionalFormatting>
  <conditionalFormatting sqref="S766">
    <cfRule type="cellIs" dxfId="780" priority="903" operator="greaterThan">
      <formula>0</formula>
    </cfRule>
  </conditionalFormatting>
  <conditionalFormatting sqref="R780:S780 L780 AM780:AS780 N780:P780">
    <cfRule type="cellIs" dxfId="779" priority="890" operator="greaterThan">
      <formula>48</formula>
    </cfRule>
  </conditionalFormatting>
  <conditionalFormatting sqref="Q780">
    <cfRule type="cellIs" dxfId="778" priority="888" operator="lessThan">
      <formula>0</formula>
    </cfRule>
    <cfRule type="cellIs" dxfId="777" priority="889" operator="greaterThan">
      <formula>0</formula>
    </cfRule>
  </conditionalFormatting>
  <conditionalFormatting sqref="S780">
    <cfRule type="cellIs" dxfId="776" priority="887" operator="greaterThan">
      <formula>0</formula>
    </cfRule>
  </conditionalFormatting>
  <conditionalFormatting sqref="R779:S779 L779 AM779:AS779 N779:P779">
    <cfRule type="cellIs" dxfId="775" priority="886" operator="greaterThan">
      <formula>48</formula>
    </cfRule>
  </conditionalFormatting>
  <conditionalFormatting sqref="Q779">
    <cfRule type="cellIs" dxfId="774" priority="884" operator="lessThan">
      <formula>0</formula>
    </cfRule>
    <cfRule type="cellIs" dxfId="773" priority="885" operator="greaterThan">
      <formula>0</formula>
    </cfRule>
  </conditionalFormatting>
  <conditionalFormatting sqref="S779">
    <cfRule type="cellIs" dxfId="772" priority="883" operator="greaterThan">
      <formula>0</formula>
    </cfRule>
  </conditionalFormatting>
  <conditionalFormatting sqref="R778:S778 L778 AM778:AS778 N778:P778">
    <cfRule type="cellIs" dxfId="771" priority="882" operator="greaterThan">
      <formula>48</formula>
    </cfRule>
  </conditionalFormatting>
  <conditionalFormatting sqref="Q778">
    <cfRule type="cellIs" dxfId="770" priority="880" operator="lessThan">
      <formula>0</formula>
    </cfRule>
    <cfRule type="cellIs" dxfId="769" priority="881" operator="greaterThan">
      <formula>0</formula>
    </cfRule>
  </conditionalFormatting>
  <conditionalFormatting sqref="S778">
    <cfRule type="cellIs" dxfId="768" priority="879" operator="greaterThan">
      <formula>0</formula>
    </cfRule>
  </conditionalFormatting>
  <conditionalFormatting sqref="R469:S469 L469 AM469:AS469 N469:P469">
    <cfRule type="cellIs" dxfId="767" priority="878" operator="greaterThan">
      <formula>48</formula>
    </cfRule>
  </conditionalFormatting>
  <conditionalFormatting sqref="Q469">
    <cfRule type="cellIs" dxfId="766" priority="876" operator="lessThan">
      <formula>0</formula>
    </cfRule>
    <cfRule type="cellIs" dxfId="765" priority="877" operator="greaterThan">
      <formula>0</formula>
    </cfRule>
  </conditionalFormatting>
  <conditionalFormatting sqref="S469">
    <cfRule type="cellIs" dxfId="764" priority="875" operator="greaterThan">
      <formula>0</formula>
    </cfRule>
  </conditionalFormatting>
  <conditionalFormatting sqref="R557:S557 L557 AM557:AS557 N557:P557">
    <cfRule type="cellIs" dxfId="763" priority="874" operator="greaterThan">
      <formula>48</formula>
    </cfRule>
  </conditionalFormatting>
  <conditionalFormatting sqref="Q557">
    <cfRule type="cellIs" dxfId="762" priority="872" operator="lessThan">
      <formula>0</formula>
    </cfRule>
    <cfRule type="cellIs" dxfId="761" priority="873" operator="greaterThan">
      <formula>0</formula>
    </cfRule>
  </conditionalFormatting>
  <conditionalFormatting sqref="S557">
    <cfRule type="cellIs" dxfId="760" priority="871" operator="greaterThan">
      <formula>0</formula>
    </cfRule>
  </conditionalFormatting>
  <conditionalFormatting sqref="N289:P289 AM289:AS289 R289:S289">
    <cfRule type="cellIs" dxfId="759" priority="870" operator="greaterThan">
      <formula>48</formula>
    </cfRule>
  </conditionalFormatting>
  <conditionalFormatting sqref="Q289">
    <cfRule type="cellIs" dxfId="758" priority="868" operator="lessThan">
      <formula>0</formula>
    </cfRule>
    <cfRule type="cellIs" dxfId="757" priority="869" operator="greaterThan">
      <formula>0</formula>
    </cfRule>
  </conditionalFormatting>
  <conditionalFormatting sqref="S289">
    <cfRule type="cellIs" dxfId="756" priority="867" operator="greaterThan">
      <formula>0</formula>
    </cfRule>
  </conditionalFormatting>
  <conditionalFormatting sqref="R706:S706 L706 AM706:AS706 N706:P706">
    <cfRule type="cellIs" dxfId="755" priority="866" operator="greaterThan">
      <formula>48</formula>
    </cfRule>
  </conditionalFormatting>
  <conditionalFormatting sqref="Q706">
    <cfRule type="cellIs" dxfId="754" priority="864" operator="lessThan">
      <formula>0</formula>
    </cfRule>
    <cfRule type="cellIs" dxfId="753" priority="865" operator="greaterThan">
      <formula>0</formula>
    </cfRule>
  </conditionalFormatting>
  <conditionalFormatting sqref="S706">
    <cfRule type="cellIs" dxfId="752" priority="863" operator="greaterThan">
      <formula>0</formula>
    </cfRule>
  </conditionalFormatting>
  <conditionalFormatting sqref="R537:S537 L537 AM537:AS537 N537:P537">
    <cfRule type="cellIs" dxfId="751" priority="858" operator="greaterThan">
      <formula>48</formula>
    </cfRule>
  </conditionalFormatting>
  <conditionalFormatting sqref="Q537">
    <cfRule type="cellIs" dxfId="750" priority="856" operator="lessThan">
      <formula>0</formula>
    </cfRule>
    <cfRule type="cellIs" dxfId="749" priority="857" operator="greaterThan">
      <formula>0</formula>
    </cfRule>
  </conditionalFormatting>
  <conditionalFormatting sqref="S537">
    <cfRule type="cellIs" dxfId="748" priority="855" operator="greaterThan">
      <formula>0</formula>
    </cfRule>
  </conditionalFormatting>
  <conditionalFormatting sqref="R771:S771 L771 AM771:AS771 N771:P771">
    <cfRule type="cellIs" dxfId="747" priority="854" operator="greaterThan">
      <formula>48</formula>
    </cfRule>
  </conditionalFormatting>
  <conditionalFormatting sqref="Q771">
    <cfRule type="cellIs" dxfId="746" priority="852" operator="lessThan">
      <formula>0</formula>
    </cfRule>
    <cfRule type="cellIs" dxfId="745" priority="853" operator="greaterThan">
      <formula>0</formula>
    </cfRule>
  </conditionalFormatting>
  <conditionalFormatting sqref="S771">
    <cfRule type="cellIs" dxfId="744" priority="851" operator="greaterThan">
      <formula>0</formula>
    </cfRule>
  </conditionalFormatting>
  <conditionalFormatting sqref="R775:S775 L775 AM775:AS775 N775:P775">
    <cfRule type="cellIs" dxfId="743" priority="850" operator="greaterThan">
      <formula>48</formula>
    </cfRule>
  </conditionalFormatting>
  <conditionalFormatting sqref="Q775">
    <cfRule type="cellIs" dxfId="742" priority="848" operator="lessThan">
      <formula>0</formula>
    </cfRule>
    <cfRule type="cellIs" dxfId="741" priority="849" operator="greaterThan">
      <formula>0</formula>
    </cfRule>
  </conditionalFormatting>
  <conditionalFormatting sqref="S775">
    <cfRule type="cellIs" dxfId="740" priority="847" operator="greaterThan">
      <formula>0</formula>
    </cfRule>
  </conditionalFormatting>
  <conditionalFormatting sqref="R774:S774 L774 AM774:AS774 N774:P774">
    <cfRule type="cellIs" dxfId="739" priority="846" operator="greaterThan">
      <formula>48</formula>
    </cfRule>
  </conditionalFormatting>
  <conditionalFormatting sqref="Q774">
    <cfRule type="cellIs" dxfId="738" priority="844" operator="lessThan">
      <formula>0</formula>
    </cfRule>
    <cfRule type="cellIs" dxfId="737" priority="845" operator="greaterThan">
      <formula>0</formula>
    </cfRule>
  </conditionalFormatting>
  <conditionalFormatting sqref="S774">
    <cfRule type="cellIs" dxfId="736" priority="843" operator="greaterThan">
      <formula>0</formula>
    </cfRule>
  </conditionalFormatting>
  <conditionalFormatting sqref="R773:S773 L773 AM773:AS773 N773:P773">
    <cfRule type="cellIs" dxfId="735" priority="842" operator="greaterThan">
      <formula>48</formula>
    </cfRule>
  </conditionalFormatting>
  <conditionalFormatting sqref="Q773">
    <cfRule type="cellIs" dxfId="734" priority="840" operator="lessThan">
      <formula>0</formula>
    </cfRule>
    <cfRule type="cellIs" dxfId="733" priority="841" operator="greaterThan">
      <formula>0</formula>
    </cfRule>
  </conditionalFormatting>
  <conditionalFormatting sqref="S773">
    <cfRule type="cellIs" dxfId="732" priority="839" operator="greaterThan">
      <formula>0</formula>
    </cfRule>
  </conditionalFormatting>
  <conditionalFormatting sqref="R772:S772 L772 AM772:AS772 N772:P772">
    <cfRule type="cellIs" dxfId="731" priority="838" operator="greaterThan">
      <formula>48</formula>
    </cfRule>
  </conditionalFormatting>
  <conditionalFormatting sqref="Q772">
    <cfRule type="cellIs" dxfId="730" priority="836" operator="lessThan">
      <formula>0</formula>
    </cfRule>
    <cfRule type="cellIs" dxfId="729" priority="837" operator="greaterThan">
      <formula>0</formula>
    </cfRule>
  </conditionalFormatting>
  <conditionalFormatting sqref="S772">
    <cfRule type="cellIs" dxfId="728" priority="835" operator="greaterThan">
      <formula>0</formula>
    </cfRule>
  </conditionalFormatting>
  <conditionalFormatting sqref="R776:S776 L776 AM776:AS776 N776:P776">
    <cfRule type="cellIs" dxfId="727" priority="834" operator="greaterThan">
      <formula>48</formula>
    </cfRule>
  </conditionalFormatting>
  <conditionalFormatting sqref="Q776">
    <cfRule type="cellIs" dxfId="726" priority="832" operator="lessThan">
      <formula>0</formula>
    </cfRule>
    <cfRule type="cellIs" dxfId="725" priority="833" operator="greaterThan">
      <formula>0</formula>
    </cfRule>
  </conditionalFormatting>
  <conditionalFormatting sqref="S776">
    <cfRule type="cellIs" dxfId="724" priority="831" operator="greaterThan">
      <formula>0</formula>
    </cfRule>
  </conditionalFormatting>
  <conditionalFormatting sqref="R848:S848 L848 AM848:AS848 N848:P848">
    <cfRule type="cellIs" dxfId="723" priority="814" operator="greaterThan">
      <formula>48</formula>
    </cfRule>
  </conditionalFormatting>
  <conditionalFormatting sqref="Q848">
    <cfRule type="cellIs" dxfId="722" priority="812" operator="lessThan">
      <formula>0</formula>
    </cfRule>
    <cfRule type="cellIs" dxfId="721" priority="813" operator="greaterThan">
      <formula>0</formula>
    </cfRule>
  </conditionalFormatting>
  <conditionalFormatting sqref="S848">
    <cfRule type="cellIs" dxfId="720" priority="811" operator="greaterThan">
      <formula>0</formula>
    </cfRule>
  </conditionalFormatting>
  <conditionalFormatting sqref="R849:S849 L849 AM849:AS849 N849:P849">
    <cfRule type="cellIs" dxfId="719" priority="810" operator="greaterThan">
      <formula>48</formula>
    </cfRule>
  </conditionalFormatting>
  <conditionalFormatting sqref="Q849">
    <cfRule type="cellIs" dxfId="718" priority="808" operator="lessThan">
      <formula>0</formula>
    </cfRule>
    <cfRule type="cellIs" dxfId="717" priority="809" operator="greaterThan">
      <formula>0</formula>
    </cfRule>
  </conditionalFormatting>
  <conditionalFormatting sqref="S849">
    <cfRule type="cellIs" dxfId="716" priority="807" operator="greaterThan">
      <formula>0</formula>
    </cfRule>
  </conditionalFormatting>
  <conditionalFormatting sqref="R783:S783 L783 AM783:AS783 N783:P783">
    <cfRule type="cellIs" dxfId="715" priority="806" operator="greaterThan">
      <formula>48</formula>
    </cfRule>
  </conditionalFormatting>
  <conditionalFormatting sqref="Q783">
    <cfRule type="cellIs" dxfId="714" priority="804" operator="lessThan">
      <formula>0</formula>
    </cfRule>
    <cfRule type="cellIs" dxfId="713" priority="805" operator="greaterThan">
      <formula>0</formula>
    </cfRule>
  </conditionalFormatting>
  <conditionalFormatting sqref="S783">
    <cfRule type="cellIs" dxfId="712" priority="803" operator="greaterThan">
      <formula>0</formula>
    </cfRule>
  </conditionalFormatting>
  <conditionalFormatting sqref="R784:S784 L784 AM784:AS784 N784:P784">
    <cfRule type="cellIs" dxfId="711" priority="802" operator="greaterThan">
      <formula>48</formula>
    </cfRule>
  </conditionalFormatting>
  <conditionalFormatting sqref="Q784">
    <cfRule type="cellIs" dxfId="710" priority="800" operator="lessThan">
      <formula>0</formula>
    </cfRule>
    <cfRule type="cellIs" dxfId="709" priority="801" operator="greaterThan">
      <formula>0</formula>
    </cfRule>
  </conditionalFormatting>
  <conditionalFormatting sqref="S784">
    <cfRule type="cellIs" dxfId="708" priority="799" operator="greaterThan">
      <formula>0</formula>
    </cfRule>
  </conditionalFormatting>
  <conditionalFormatting sqref="R781:S781 L781 AM781:AS781 N781:P781">
    <cfRule type="cellIs" dxfId="707" priority="798" operator="greaterThan">
      <formula>48</formula>
    </cfRule>
  </conditionalFormatting>
  <conditionalFormatting sqref="Q781">
    <cfRule type="cellIs" dxfId="706" priority="796" operator="lessThan">
      <formula>0</formula>
    </cfRule>
    <cfRule type="cellIs" dxfId="705" priority="797" operator="greaterThan">
      <formula>0</formula>
    </cfRule>
  </conditionalFormatting>
  <conditionalFormatting sqref="S781">
    <cfRule type="cellIs" dxfId="704" priority="795" operator="greaterThan">
      <formula>0</formula>
    </cfRule>
  </conditionalFormatting>
  <conditionalFormatting sqref="R782:S782 L782 AM782:AS782 N782:P782">
    <cfRule type="cellIs" dxfId="703" priority="794" operator="greaterThan">
      <formula>48</formula>
    </cfRule>
  </conditionalFormatting>
  <conditionalFormatting sqref="Q782">
    <cfRule type="cellIs" dxfId="702" priority="792" operator="lessThan">
      <formula>0</formula>
    </cfRule>
    <cfRule type="cellIs" dxfId="701" priority="793" operator="greaterThan">
      <formula>0</formula>
    </cfRule>
  </conditionalFormatting>
  <conditionalFormatting sqref="S782">
    <cfRule type="cellIs" dxfId="700" priority="791" operator="greaterThan">
      <formula>0</formula>
    </cfRule>
  </conditionalFormatting>
  <conditionalFormatting sqref="R850:S850 L850 AM850:AS850 N850:P850">
    <cfRule type="cellIs" dxfId="699" priority="790" operator="greaterThan">
      <formula>48</formula>
    </cfRule>
  </conditionalFormatting>
  <conditionalFormatting sqref="Q850">
    <cfRule type="cellIs" dxfId="698" priority="788" operator="lessThan">
      <formula>0</formula>
    </cfRule>
    <cfRule type="cellIs" dxfId="697" priority="789" operator="greaterThan">
      <formula>0</formula>
    </cfRule>
  </conditionalFormatting>
  <conditionalFormatting sqref="S850">
    <cfRule type="cellIs" dxfId="696" priority="787" operator="greaterThan">
      <formula>0</formula>
    </cfRule>
  </conditionalFormatting>
  <conditionalFormatting sqref="R873:S873 L873 AM873:AS873 N873:P873">
    <cfRule type="cellIs" dxfId="695" priority="786" operator="greaterThan">
      <formula>48</formula>
    </cfRule>
  </conditionalFormatting>
  <conditionalFormatting sqref="Q873">
    <cfRule type="cellIs" dxfId="694" priority="784" operator="lessThan">
      <formula>0</formula>
    </cfRule>
    <cfRule type="cellIs" dxfId="693" priority="785" operator="greaterThan">
      <formula>0</formula>
    </cfRule>
  </conditionalFormatting>
  <conditionalFormatting sqref="S873">
    <cfRule type="cellIs" dxfId="692" priority="783" operator="greaterThan">
      <formula>0</formula>
    </cfRule>
  </conditionalFormatting>
  <conditionalFormatting sqref="R458:S458 L458 AM458:AS458 N458:P458">
    <cfRule type="cellIs" dxfId="691" priority="782" operator="greaterThan">
      <formula>48</formula>
    </cfRule>
  </conditionalFormatting>
  <conditionalFormatting sqref="Q458">
    <cfRule type="cellIs" dxfId="690" priority="780" operator="lessThan">
      <formula>0</formula>
    </cfRule>
    <cfRule type="cellIs" dxfId="689" priority="781" operator="greaterThan">
      <formula>0</formula>
    </cfRule>
  </conditionalFormatting>
  <conditionalFormatting sqref="S458">
    <cfRule type="cellIs" dxfId="688" priority="779" operator="greaterThan">
      <formula>0</formula>
    </cfRule>
  </conditionalFormatting>
  <conditionalFormatting sqref="R845:S845 L845 AM845:AS845 N845:P845">
    <cfRule type="cellIs" dxfId="687" priority="774" operator="greaterThan">
      <formula>48</formula>
    </cfRule>
  </conditionalFormatting>
  <conditionalFormatting sqref="Q845">
    <cfRule type="cellIs" dxfId="686" priority="772" operator="lessThan">
      <formula>0</formula>
    </cfRule>
    <cfRule type="cellIs" dxfId="685" priority="773" operator="greaterThan">
      <formula>0</formula>
    </cfRule>
  </conditionalFormatting>
  <conditionalFormatting sqref="S845">
    <cfRule type="cellIs" dxfId="684" priority="771" operator="greaterThan">
      <formula>0</formula>
    </cfRule>
  </conditionalFormatting>
  <conditionalFormatting sqref="R847:S847 L847 AM847:AS847 N847:P847">
    <cfRule type="cellIs" dxfId="683" priority="770" operator="greaterThan">
      <formula>48</formula>
    </cfRule>
  </conditionalFormatting>
  <conditionalFormatting sqref="Q847">
    <cfRule type="cellIs" dxfId="682" priority="768" operator="lessThan">
      <formula>0</formula>
    </cfRule>
    <cfRule type="cellIs" dxfId="681" priority="769" operator="greaterThan">
      <formula>0</formula>
    </cfRule>
  </conditionalFormatting>
  <conditionalFormatting sqref="S847">
    <cfRule type="cellIs" dxfId="680" priority="767" operator="greaterThan">
      <formula>0</formula>
    </cfRule>
  </conditionalFormatting>
  <conditionalFormatting sqref="R785:S785 L785 AM785:AS785 N785:P785">
    <cfRule type="cellIs" dxfId="679" priority="766" operator="greaterThan">
      <formula>48</formula>
    </cfRule>
  </conditionalFormatting>
  <conditionalFormatting sqref="Q785">
    <cfRule type="cellIs" dxfId="678" priority="764" operator="lessThan">
      <formula>0</formula>
    </cfRule>
    <cfRule type="cellIs" dxfId="677" priority="765" operator="greaterThan">
      <formula>0</formula>
    </cfRule>
  </conditionalFormatting>
  <conditionalFormatting sqref="S785">
    <cfRule type="cellIs" dxfId="676" priority="763" operator="greaterThan">
      <formula>0</formula>
    </cfRule>
  </conditionalFormatting>
  <conditionalFormatting sqref="R786:S786 L786 AM786:AS786 N786:P786">
    <cfRule type="cellIs" dxfId="675" priority="762" operator="greaterThan">
      <formula>48</formula>
    </cfRule>
  </conditionalFormatting>
  <conditionalFormatting sqref="Q786">
    <cfRule type="cellIs" dxfId="674" priority="760" operator="lessThan">
      <formula>0</formula>
    </cfRule>
    <cfRule type="cellIs" dxfId="673" priority="761" operator="greaterThan">
      <formula>0</formula>
    </cfRule>
  </conditionalFormatting>
  <conditionalFormatting sqref="S786">
    <cfRule type="cellIs" dxfId="672" priority="759" operator="greaterThan">
      <formula>0</formula>
    </cfRule>
  </conditionalFormatting>
  <conditionalFormatting sqref="R843:S843 L843 AM843:AS843 N843:P843">
    <cfRule type="cellIs" dxfId="671" priority="758" operator="greaterThan">
      <formula>48</formula>
    </cfRule>
  </conditionalFormatting>
  <conditionalFormatting sqref="Q843">
    <cfRule type="cellIs" dxfId="670" priority="756" operator="lessThan">
      <formula>0</formula>
    </cfRule>
    <cfRule type="cellIs" dxfId="669" priority="757" operator="greaterThan">
      <formula>0</formula>
    </cfRule>
  </conditionalFormatting>
  <conditionalFormatting sqref="S843">
    <cfRule type="cellIs" dxfId="668" priority="755" operator="greaterThan">
      <formula>0</formula>
    </cfRule>
  </conditionalFormatting>
  <conditionalFormatting sqref="R844:S844 L844 AM844:AS844 N844:P844">
    <cfRule type="cellIs" dxfId="667" priority="754" operator="greaterThan">
      <formula>48</formula>
    </cfRule>
  </conditionalFormatting>
  <conditionalFormatting sqref="Q844">
    <cfRule type="cellIs" dxfId="666" priority="752" operator="lessThan">
      <formula>0</formula>
    </cfRule>
    <cfRule type="cellIs" dxfId="665" priority="753" operator="greaterThan">
      <formula>0</formula>
    </cfRule>
  </conditionalFormatting>
  <conditionalFormatting sqref="S844">
    <cfRule type="cellIs" dxfId="664" priority="751" operator="greaterThan">
      <formula>0</formula>
    </cfRule>
  </conditionalFormatting>
  <conditionalFormatting sqref="R846:S846 L846 AM846:AS846 N846:P846">
    <cfRule type="cellIs" dxfId="663" priority="750" operator="greaterThan">
      <formula>48</formula>
    </cfRule>
  </conditionalFormatting>
  <conditionalFormatting sqref="Q846">
    <cfRule type="cellIs" dxfId="662" priority="748" operator="lessThan">
      <formula>0</formula>
    </cfRule>
    <cfRule type="cellIs" dxfId="661" priority="749" operator="greaterThan">
      <formula>0</formula>
    </cfRule>
  </conditionalFormatting>
  <conditionalFormatting sqref="S846">
    <cfRule type="cellIs" dxfId="660" priority="747" operator="greaterThan">
      <formula>0</formula>
    </cfRule>
  </conditionalFormatting>
  <conditionalFormatting sqref="R560:S560 L560 AM560:AS560 N560:P560">
    <cfRule type="cellIs" dxfId="659" priority="738" operator="greaterThan">
      <formula>48</formula>
    </cfRule>
  </conditionalFormatting>
  <conditionalFormatting sqref="Q560">
    <cfRule type="cellIs" dxfId="658" priority="736" operator="lessThan">
      <formula>0</formula>
    </cfRule>
    <cfRule type="cellIs" dxfId="657" priority="737" operator="greaterThan">
      <formula>0</formula>
    </cfRule>
  </conditionalFormatting>
  <conditionalFormatting sqref="S560">
    <cfRule type="cellIs" dxfId="656" priority="735" operator="greaterThan">
      <formula>0</formula>
    </cfRule>
  </conditionalFormatting>
  <conditionalFormatting sqref="R513:S513 L513 AM513:AS513 N513:P513">
    <cfRule type="cellIs" dxfId="655" priority="734" operator="greaterThan">
      <formula>48</formula>
    </cfRule>
  </conditionalFormatting>
  <conditionalFormatting sqref="Q513">
    <cfRule type="cellIs" dxfId="654" priority="732" operator="lessThan">
      <formula>0</formula>
    </cfRule>
    <cfRule type="cellIs" dxfId="653" priority="733" operator="greaterThan">
      <formula>0</formula>
    </cfRule>
  </conditionalFormatting>
  <conditionalFormatting sqref="S513">
    <cfRule type="cellIs" dxfId="652" priority="731" operator="greaterThan">
      <formula>0</formula>
    </cfRule>
  </conditionalFormatting>
  <conditionalFormatting sqref="R431:S431 L431 AM431:AS431 N431:P431">
    <cfRule type="cellIs" dxfId="651" priority="726" operator="greaterThan">
      <formula>48</formula>
    </cfRule>
  </conditionalFormatting>
  <conditionalFormatting sqref="Q431">
    <cfRule type="cellIs" dxfId="650" priority="724" operator="lessThan">
      <formula>0</formula>
    </cfRule>
    <cfRule type="cellIs" dxfId="649" priority="725" operator="greaterThan">
      <formula>0</formula>
    </cfRule>
  </conditionalFormatting>
  <conditionalFormatting sqref="S431">
    <cfRule type="cellIs" dxfId="648" priority="723" operator="greaterThan">
      <formula>0</formula>
    </cfRule>
  </conditionalFormatting>
  <conditionalFormatting sqref="AM153:AS153 L153 R153:S153 N153:P153">
    <cfRule type="cellIs" dxfId="647" priority="730" operator="greaterThan">
      <formula>48</formula>
    </cfRule>
  </conditionalFormatting>
  <conditionalFormatting sqref="Q153">
    <cfRule type="cellIs" dxfId="646" priority="728" operator="lessThan">
      <formula>0</formula>
    </cfRule>
    <cfRule type="cellIs" dxfId="645" priority="729" operator="greaterThan">
      <formula>0</formula>
    </cfRule>
  </conditionalFormatting>
  <conditionalFormatting sqref="S153">
    <cfRule type="cellIs" dxfId="644" priority="727" operator="greaterThan">
      <formula>0</formula>
    </cfRule>
  </conditionalFormatting>
  <conditionalFormatting sqref="N329:P329 AM329:AS329 L329 R329:S329">
    <cfRule type="cellIs" dxfId="643" priority="722" operator="greaterThan">
      <formula>48</formula>
    </cfRule>
  </conditionalFormatting>
  <conditionalFormatting sqref="Q329">
    <cfRule type="cellIs" dxfId="642" priority="720" operator="lessThan">
      <formula>0</formula>
    </cfRule>
    <cfRule type="cellIs" dxfId="641" priority="721" operator="greaterThan">
      <formula>0</formula>
    </cfRule>
  </conditionalFormatting>
  <conditionalFormatting sqref="S329">
    <cfRule type="cellIs" dxfId="640" priority="719" operator="greaterThan">
      <formula>0</formula>
    </cfRule>
  </conditionalFormatting>
  <conditionalFormatting sqref="R545:S545 L545 AM545:AS545 N545:P545">
    <cfRule type="cellIs" dxfId="639" priority="718" operator="greaterThan">
      <formula>48</formula>
    </cfRule>
  </conditionalFormatting>
  <conditionalFormatting sqref="Q545">
    <cfRule type="cellIs" dxfId="638" priority="716" operator="lessThan">
      <formula>0</formula>
    </cfRule>
    <cfRule type="cellIs" dxfId="637" priority="717" operator="greaterThan">
      <formula>0</formula>
    </cfRule>
  </conditionalFormatting>
  <conditionalFormatting sqref="S545">
    <cfRule type="cellIs" dxfId="636" priority="715" operator="greaterThan">
      <formula>0</formula>
    </cfRule>
  </conditionalFormatting>
  <conditionalFormatting sqref="R841:S841 L841 AM841:AS841 N841:P841">
    <cfRule type="cellIs" dxfId="635" priority="714" operator="greaterThan">
      <formula>48</formula>
    </cfRule>
  </conditionalFormatting>
  <conditionalFormatting sqref="Q841">
    <cfRule type="cellIs" dxfId="634" priority="712" operator="lessThan">
      <formula>0</formula>
    </cfRule>
    <cfRule type="cellIs" dxfId="633" priority="713" operator="greaterThan">
      <formula>0</formula>
    </cfRule>
  </conditionalFormatting>
  <conditionalFormatting sqref="S841">
    <cfRule type="cellIs" dxfId="632" priority="711" operator="greaterThan">
      <formula>0</formula>
    </cfRule>
  </conditionalFormatting>
  <conditionalFormatting sqref="R792:S792 L792 AM792:AS792 N792:P792">
    <cfRule type="cellIs" dxfId="631" priority="710" operator="greaterThan">
      <formula>48</formula>
    </cfRule>
  </conditionalFormatting>
  <conditionalFormatting sqref="Q792">
    <cfRule type="cellIs" dxfId="630" priority="708" operator="lessThan">
      <formula>0</formula>
    </cfRule>
    <cfRule type="cellIs" dxfId="629" priority="709" operator="greaterThan">
      <formula>0</formula>
    </cfRule>
  </conditionalFormatting>
  <conditionalFormatting sqref="S792">
    <cfRule type="cellIs" dxfId="628" priority="707" operator="greaterThan">
      <formula>0</formula>
    </cfRule>
  </conditionalFormatting>
  <conditionalFormatting sqref="R793:S793 L793 AM793:AS793 N793:P793">
    <cfRule type="cellIs" dxfId="627" priority="706" operator="greaterThan">
      <formula>48</formula>
    </cfRule>
  </conditionalFormatting>
  <conditionalFormatting sqref="Q793">
    <cfRule type="cellIs" dxfId="626" priority="704" operator="lessThan">
      <formula>0</formula>
    </cfRule>
    <cfRule type="cellIs" dxfId="625" priority="705" operator="greaterThan">
      <formula>0</formula>
    </cfRule>
  </conditionalFormatting>
  <conditionalFormatting sqref="S793">
    <cfRule type="cellIs" dxfId="624" priority="703" operator="greaterThan">
      <formula>0</formula>
    </cfRule>
  </conditionalFormatting>
  <conditionalFormatting sqref="R794:S794 L794 AM794:AS794 N794:P794">
    <cfRule type="cellIs" dxfId="623" priority="702" operator="greaterThan">
      <formula>48</formula>
    </cfRule>
  </conditionalFormatting>
  <conditionalFormatting sqref="Q794">
    <cfRule type="cellIs" dxfId="622" priority="700" operator="lessThan">
      <formula>0</formula>
    </cfRule>
    <cfRule type="cellIs" dxfId="621" priority="701" operator="greaterThan">
      <formula>0</formula>
    </cfRule>
  </conditionalFormatting>
  <conditionalFormatting sqref="S794">
    <cfRule type="cellIs" dxfId="620" priority="699" operator="greaterThan">
      <formula>0</formula>
    </cfRule>
  </conditionalFormatting>
  <conditionalFormatting sqref="R795:S795 L795 AM795:AS795 N795:P795">
    <cfRule type="cellIs" dxfId="619" priority="698" operator="greaterThan">
      <formula>48</formula>
    </cfRule>
  </conditionalFormatting>
  <conditionalFormatting sqref="Q795">
    <cfRule type="cellIs" dxfId="618" priority="696" operator="lessThan">
      <formula>0</formula>
    </cfRule>
    <cfRule type="cellIs" dxfId="617" priority="697" operator="greaterThan">
      <formula>0</formula>
    </cfRule>
  </conditionalFormatting>
  <conditionalFormatting sqref="S795">
    <cfRule type="cellIs" dxfId="616" priority="695" operator="greaterThan">
      <formula>0</formula>
    </cfRule>
  </conditionalFormatting>
  <conditionalFormatting sqref="R789:S789 L789 AM789:AS789 N789:P789">
    <cfRule type="cellIs" dxfId="615" priority="694" operator="greaterThan">
      <formula>48</formula>
    </cfRule>
  </conditionalFormatting>
  <conditionalFormatting sqref="Q789">
    <cfRule type="cellIs" dxfId="614" priority="692" operator="lessThan">
      <formula>0</formula>
    </cfRule>
    <cfRule type="cellIs" dxfId="613" priority="693" operator="greaterThan">
      <formula>0</formula>
    </cfRule>
  </conditionalFormatting>
  <conditionalFormatting sqref="S789">
    <cfRule type="cellIs" dxfId="612" priority="691" operator="greaterThan">
      <formula>0</formula>
    </cfRule>
  </conditionalFormatting>
  <conditionalFormatting sqref="R791:S791 L791 AM791:AS791 N791:P791">
    <cfRule type="cellIs" dxfId="611" priority="690" operator="greaterThan">
      <formula>48</formula>
    </cfRule>
  </conditionalFormatting>
  <conditionalFormatting sqref="Q791">
    <cfRule type="cellIs" dxfId="610" priority="688" operator="lessThan">
      <formula>0</formula>
    </cfRule>
    <cfRule type="cellIs" dxfId="609" priority="689" operator="greaterThan">
      <formula>0</formula>
    </cfRule>
  </conditionalFormatting>
  <conditionalFormatting sqref="S791">
    <cfRule type="cellIs" dxfId="608" priority="687" operator="greaterThan">
      <formula>0</formula>
    </cfRule>
  </conditionalFormatting>
  <conditionalFormatting sqref="R787:S787 L787 AM787:AS787 N787:P787">
    <cfRule type="cellIs" dxfId="607" priority="686" operator="greaterThan">
      <formula>48</formula>
    </cfRule>
  </conditionalFormatting>
  <conditionalFormatting sqref="Q787">
    <cfRule type="cellIs" dxfId="606" priority="684" operator="lessThan">
      <formula>0</formula>
    </cfRule>
    <cfRule type="cellIs" dxfId="605" priority="685" operator="greaterThan">
      <formula>0</formula>
    </cfRule>
  </conditionalFormatting>
  <conditionalFormatting sqref="S787">
    <cfRule type="cellIs" dxfId="604" priority="683" operator="greaterThan">
      <formula>0</formula>
    </cfRule>
  </conditionalFormatting>
  <conditionalFormatting sqref="R788:S788 L788 AM788:AS788 N788:P788">
    <cfRule type="cellIs" dxfId="603" priority="682" operator="greaterThan">
      <formula>48</formula>
    </cfRule>
  </conditionalFormatting>
  <conditionalFormatting sqref="Q788">
    <cfRule type="cellIs" dxfId="602" priority="680" operator="lessThan">
      <formula>0</formula>
    </cfRule>
    <cfRule type="cellIs" dxfId="601" priority="681" operator="greaterThan">
      <formula>0</formula>
    </cfRule>
  </conditionalFormatting>
  <conditionalFormatting sqref="S788">
    <cfRule type="cellIs" dxfId="600" priority="679" operator="greaterThan">
      <formula>0</formula>
    </cfRule>
  </conditionalFormatting>
  <conditionalFormatting sqref="R790:S790 L790 AM790:AS790 N790:P790">
    <cfRule type="cellIs" dxfId="599" priority="678" operator="greaterThan">
      <formula>48</formula>
    </cfRule>
  </conditionalFormatting>
  <conditionalFormatting sqref="Q790">
    <cfRule type="cellIs" dxfId="598" priority="676" operator="lessThan">
      <formula>0</formula>
    </cfRule>
    <cfRule type="cellIs" dxfId="597" priority="677" operator="greaterThan">
      <formula>0</formula>
    </cfRule>
  </conditionalFormatting>
  <conditionalFormatting sqref="S790">
    <cfRule type="cellIs" dxfId="596" priority="675" operator="greaterThan">
      <formula>0</formula>
    </cfRule>
  </conditionalFormatting>
  <conditionalFormatting sqref="R842:S842 L842 AM842:AS842 N842:P842">
    <cfRule type="cellIs" dxfId="595" priority="674" operator="greaterThan">
      <formula>48</formula>
    </cfRule>
  </conditionalFormatting>
  <conditionalFormatting sqref="Q842">
    <cfRule type="cellIs" dxfId="594" priority="672" operator="lessThan">
      <formula>0</formula>
    </cfRule>
    <cfRule type="cellIs" dxfId="593" priority="673" operator="greaterThan">
      <formula>0</formula>
    </cfRule>
  </conditionalFormatting>
  <conditionalFormatting sqref="S842">
    <cfRule type="cellIs" dxfId="592" priority="671" operator="greaterThan">
      <formula>0</formula>
    </cfRule>
  </conditionalFormatting>
  <conditionalFormatting sqref="R807:S807 L807 AM807:AS807 N807:P807">
    <cfRule type="cellIs" dxfId="591" priority="670" operator="greaterThan">
      <formula>48</formula>
    </cfRule>
  </conditionalFormatting>
  <conditionalFormatting sqref="Q807">
    <cfRule type="cellIs" dxfId="590" priority="668" operator="lessThan">
      <formula>0</formula>
    </cfRule>
    <cfRule type="cellIs" dxfId="589" priority="669" operator="greaterThan">
      <formula>0</formula>
    </cfRule>
  </conditionalFormatting>
  <conditionalFormatting sqref="S807">
    <cfRule type="cellIs" dxfId="588" priority="667" operator="greaterThan">
      <formula>0</formula>
    </cfRule>
  </conditionalFormatting>
  <conditionalFormatting sqref="R803:S803 L803 AM803:AS803 N803:P803">
    <cfRule type="cellIs" dxfId="587" priority="666" operator="greaterThan">
      <formula>48</formula>
    </cfRule>
  </conditionalFormatting>
  <conditionalFormatting sqref="Q803">
    <cfRule type="cellIs" dxfId="586" priority="664" operator="lessThan">
      <formula>0</formula>
    </cfRule>
    <cfRule type="cellIs" dxfId="585" priority="665" operator="greaterThan">
      <formula>0</formula>
    </cfRule>
  </conditionalFormatting>
  <conditionalFormatting sqref="S803">
    <cfRule type="cellIs" dxfId="584" priority="663" operator="greaterThan">
      <formula>0</formula>
    </cfRule>
  </conditionalFormatting>
  <conditionalFormatting sqref="R804:S804 L804 AM804:AS804 N804:P804">
    <cfRule type="cellIs" dxfId="583" priority="662" operator="greaterThan">
      <formula>48</formula>
    </cfRule>
  </conditionalFormatting>
  <conditionalFormatting sqref="Q804">
    <cfRule type="cellIs" dxfId="582" priority="660" operator="lessThan">
      <formula>0</formula>
    </cfRule>
    <cfRule type="cellIs" dxfId="581" priority="661" operator="greaterThan">
      <formula>0</formula>
    </cfRule>
  </conditionalFormatting>
  <conditionalFormatting sqref="S804">
    <cfRule type="cellIs" dxfId="580" priority="659" operator="greaterThan">
      <formula>0</formula>
    </cfRule>
  </conditionalFormatting>
  <conditionalFormatting sqref="R805:S805 L805 AM805:AS805 N805:P805">
    <cfRule type="cellIs" dxfId="579" priority="658" operator="greaterThan">
      <formula>48</formula>
    </cfRule>
  </conditionalFormatting>
  <conditionalFormatting sqref="Q805">
    <cfRule type="cellIs" dxfId="578" priority="656" operator="lessThan">
      <formula>0</formula>
    </cfRule>
    <cfRule type="cellIs" dxfId="577" priority="657" operator="greaterThan">
      <formula>0</formula>
    </cfRule>
  </conditionalFormatting>
  <conditionalFormatting sqref="S805">
    <cfRule type="cellIs" dxfId="576" priority="655" operator="greaterThan">
      <formula>0</formula>
    </cfRule>
  </conditionalFormatting>
  <conditionalFormatting sqref="R806:S806 L806 AM806:AS806 N806:P806">
    <cfRule type="cellIs" dxfId="575" priority="654" operator="greaterThan">
      <formula>48</formula>
    </cfRule>
  </conditionalFormatting>
  <conditionalFormatting sqref="Q806">
    <cfRule type="cellIs" dxfId="574" priority="652" operator="lessThan">
      <formula>0</formula>
    </cfRule>
    <cfRule type="cellIs" dxfId="573" priority="653" operator="greaterThan">
      <formula>0</formula>
    </cfRule>
  </conditionalFormatting>
  <conditionalFormatting sqref="S806">
    <cfRule type="cellIs" dxfId="572" priority="651" operator="greaterThan">
      <formula>0</formula>
    </cfRule>
  </conditionalFormatting>
  <conditionalFormatting sqref="R800:S800 L800 AM800:AS800 N800:P800">
    <cfRule type="cellIs" dxfId="571" priority="650" operator="greaterThan">
      <formula>48</formula>
    </cfRule>
  </conditionalFormatting>
  <conditionalFormatting sqref="Q800">
    <cfRule type="cellIs" dxfId="570" priority="648" operator="lessThan">
      <formula>0</formula>
    </cfRule>
    <cfRule type="cellIs" dxfId="569" priority="649" operator="greaterThan">
      <formula>0</formula>
    </cfRule>
  </conditionalFormatting>
  <conditionalFormatting sqref="S800">
    <cfRule type="cellIs" dxfId="568" priority="647" operator="greaterThan">
      <formula>0</formula>
    </cfRule>
  </conditionalFormatting>
  <conditionalFormatting sqref="R802:S802 L802 AM802:AS802 N802:P802">
    <cfRule type="cellIs" dxfId="567" priority="646" operator="greaterThan">
      <formula>48</formula>
    </cfRule>
  </conditionalFormatting>
  <conditionalFormatting sqref="Q802">
    <cfRule type="cellIs" dxfId="566" priority="644" operator="lessThan">
      <formula>0</formula>
    </cfRule>
    <cfRule type="cellIs" dxfId="565" priority="645" operator="greaterThan">
      <formula>0</formula>
    </cfRule>
  </conditionalFormatting>
  <conditionalFormatting sqref="S802">
    <cfRule type="cellIs" dxfId="564" priority="643" operator="greaterThan">
      <formula>0</formula>
    </cfRule>
  </conditionalFormatting>
  <conditionalFormatting sqref="R798:S798 L798 AM798:AS798 N798:P798">
    <cfRule type="cellIs" dxfId="563" priority="642" operator="greaterThan">
      <formula>48</formula>
    </cfRule>
  </conditionalFormatting>
  <conditionalFormatting sqref="Q798">
    <cfRule type="cellIs" dxfId="562" priority="640" operator="lessThan">
      <formula>0</formula>
    </cfRule>
    <cfRule type="cellIs" dxfId="561" priority="641" operator="greaterThan">
      <formula>0</formula>
    </cfRule>
  </conditionalFormatting>
  <conditionalFormatting sqref="S798">
    <cfRule type="cellIs" dxfId="560" priority="639" operator="greaterThan">
      <formula>0</formula>
    </cfRule>
  </conditionalFormatting>
  <conditionalFormatting sqref="R799:S799 L799 AM799:AS799 N799:P799">
    <cfRule type="cellIs" dxfId="559" priority="638" operator="greaterThan">
      <formula>48</formula>
    </cfRule>
  </conditionalFormatting>
  <conditionalFormatting sqref="Q799">
    <cfRule type="cellIs" dxfId="558" priority="636" operator="lessThan">
      <formula>0</formula>
    </cfRule>
    <cfRule type="cellIs" dxfId="557" priority="637" operator="greaterThan">
      <formula>0</formula>
    </cfRule>
  </conditionalFormatting>
  <conditionalFormatting sqref="S799">
    <cfRule type="cellIs" dxfId="556" priority="635" operator="greaterThan">
      <formula>0</formula>
    </cfRule>
  </conditionalFormatting>
  <conditionalFormatting sqref="R801:S801 L801 AM801:AS801 N801:P801">
    <cfRule type="cellIs" dxfId="555" priority="634" operator="greaterThan">
      <formula>48</formula>
    </cfRule>
  </conditionalFormatting>
  <conditionalFormatting sqref="Q801">
    <cfRule type="cellIs" dxfId="554" priority="632" operator="lessThan">
      <formula>0</formula>
    </cfRule>
    <cfRule type="cellIs" dxfId="553" priority="633" operator="greaterThan">
      <formula>0</formula>
    </cfRule>
  </conditionalFormatting>
  <conditionalFormatting sqref="S801">
    <cfRule type="cellIs" dxfId="552" priority="631" operator="greaterThan">
      <formula>0</formula>
    </cfRule>
  </conditionalFormatting>
  <conditionalFormatting sqref="R808:S808 L808 AM808:AS808 N808:P808">
    <cfRule type="cellIs" dxfId="551" priority="630" operator="greaterThan">
      <formula>48</formula>
    </cfRule>
  </conditionalFormatting>
  <conditionalFormatting sqref="Q808">
    <cfRule type="cellIs" dxfId="550" priority="628" operator="lessThan">
      <formula>0</formula>
    </cfRule>
    <cfRule type="cellIs" dxfId="549" priority="629" operator="greaterThan">
      <formula>0</formula>
    </cfRule>
  </conditionalFormatting>
  <conditionalFormatting sqref="S808">
    <cfRule type="cellIs" dxfId="548" priority="627" operator="greaterThan">
      <formula>0</formula>
    </cfRule>
  </conditionalFormatting>
  <conditionalFormatting sqref="R796:S796 L796 AM796:AS796 N796:P796">
    <cfRule type="cellIs" dxfId="547" priority="626" operator="greaterThan">
      <formula>48</formula>
    </cfRule>
  </conditionalFormatting>
  <conditionalFormatting sqref="Q796">
    <cfRule type="cellIs" dxfId="546" priority="624" operator="lessThan">
      <formula>0</formula>
    </cfRule>
    <cfRule type="cellIs" dxfId="545" priority="625" operator="greaterThan">
      <formula>0</formula>
    </cfRule>
  </conditionalFormatting>
  <conditionalFormatting sqref="S796">
    <cfRule type="cellIs" dxfId="544" priority="623" operator="greaterThan">
      <formula>0</formula>
    </cfRule>
  </conditionalFormatting>
  <conditionalFormatting sqref="R797:S797 L797 AM797:AS797 N797:P797">
    <cfRule type="cellIs" dxfId="543" priority="622" operator="greaterThan">
      <formula>48</formula>
    </cfRule>
  </conditionalFormatting>
  <conditionalFormatting sqref="Q797">
    <cfRule type="cellIs" dxfId="542" priority="620" operator="lessThan">
      <formula>0</formula>
    </cfRule>
    <cfRule type="cellIs" dxfId="541" priority="621" operator="greaterThan">
      <formula>0</formula>
    </cfRule>
  </conditionalFormatting>
  <conditionalFormatting sqref="S797">
    <cfRule type="cellIs" dxfId="540" priority="619" operator="greaterThan">
      <formula>0</formula>
    </cfRule>
  </conditionalFormatting>
  <conditionalFormatting sqref="R840:S840 L840 AM840:AS840 N840:P840">
    <cfRule type="cellIs" dxfId="539" priority="618" operator="greaterThan">
      <formula>48</formula>
    </cfRule>
  </conditionalFormatting>
  <conditionalFormatting sqref="Q840">
    <cfRule type="cellIs" dxfId="538" priority="616" operator="lessThan">
      <formula>0</formula>
    </cfRule>
    <cfRule type="cellIs" dxfId="537" priority="617" operator="greaterThan">
      <formula>0</formula>
    </cfRule>
  </conditionalFormatting>
  <conditionalFormatting sqref="S840">
    <cfRule type="cellIs" dxfId="536" priority="615" operator="greaterThan">
      <formula>0</formula>
    </cfRule>
  </conditionalFormatting>
  <conditionalFormatting sqref="R816:S816 L816 AM816:AS816 N816:P816">
    <cfRule type="cellIs" dxfId="535" priority="614" operator="greaterThan">
      <formula>48</formula>
    </cfRule>
  </conditionalFormatting>
  <conditionalFormatting sqref="Q816">
    <cfRule type="cellIs" dxfId="534" priority="612" operator="lessThan">
      <formula>0</formula>
    </cfRule>
    <cfRule type="cellIs" dxfId="533" priority="613" operator="greaterThan">
      <formula>0</formula>
    </cfRule>
  </conditionalFormatting>
  <conditionalFormatting sqref="S816">
    <cfRule type="cellIs" dxfId="532" priority="611" operator="greaterThan">
      <formula>0</formula>
    </cfRule>
  </conditionalFormatting>
  <conditionalFormatting sqref="R817:S817 L817 AM817:AS817 N817:P817">
    <cfRule type="cellIs" dxfId="531" priority="610" operator="greaterThan">
      <formula>48</formula>
    </cfRule>
  </conditionalFormatting>
  <conditionalFormatting sqref="Q817">
    <cfRule type="cellIs" dxfId="530" priority="608" operator="lessThan">
      <formula>0</formula>
    </cfRule>
    <cfRule type="cellIs" dxfId="529" priority="609" operator="greaterThan">
      <formula>0</formula>
    </cfRule>
  </conditionalFormatting>
  <conditionalFormatting sqref="S817">
    <cfRule type="cellIs" dxfId="528" priority="607" operator="greaterThan">
      <formula>0</formula>
    </cfRule>
  </conditionalFormatting>
  <conditionalFormatting sqref="R818:S818 L818 AM818:AS818 N818:P818">
    <cfRule type="cellIs" dxfId="527" priority="606" operator="greaterThan">
      <formula>48</formula>
    </cfRule>
  </conditionalFormatting>
  <conditionalFormatting sqref="Q818">
    <cfRule type="cellIs" dxfId="526" priority="604" operator="lessThan">
      <formula>0</formula>
    </cfRule>
    <cfRule type="cellIs" dxfId="525" priority="605" operator="greaterThan">
      <formula>0</formula>
    </cfRule>
  </conditionalFormatting>
  <conditionalFormatting sqref="S818">
    <cfRule type="cellIs" dxfId="524" priority="603" operator="greaterThan">
      <formula>0</formula>
    </cfRule>
  </conditionalFormatting>
  <conditionalFormatting sqref="R819:S819 L819 AM819:AS819 N819:P819">
    <cfRule type="cellIs" dxfId="523" priority="602" operator="greaterThan">
      <formula>48</formula>
    </cfRule>
  </conditionalFormatting>
  <conditionalFormatting sqref="Q819">
    <cfRule type="cellIs" dxfId="522" priority="600" operator="lessThan">
      <formula>0</formula>
    </cfRule>
    <cfRule type="cellIs" dxfId="521" priority="601" operator="greaterThan">
      <formula>0</formula>
    </cfRule>
  </conditionalFormatting>
  <conditionalFormatting sqref="S819">
    <cfRule type="cellIs" dxfId="520" priority="599" operator="greaterThan">
      <formula>0</formula>
    </cfRule>
  </conditionalFormatting>
  <conditionalFormatting sqref="R813:S813 L813 AM813:AS813 N813:P813">
    <cfRule type="cellIs" dxfId="519" priority="598" operator="greaterThan">
      <formula>48</formula>
    </cfRule>
  </conditionalFormatting>
  <conditionalFormatting sqref="Q813">
    <cfRule type="cellIs" dxfId="518" priority="596" operator="lessThan">
      <formula>0</formula>
    </cfRule>
    <cfRule type="cellIs" dxfId="517" priority="597" operator="greaterThan">
      <formula>0</formula>
    </cfRule>
  </conditionalFormatting>
  <conditionalFormatting sqref="S813">
    <cfRule type="cellIs" dxfId="516" priority="595" operator="greaterThan">
      <formula>0</formula>
    </cfRule>
  </conditionalFormatting>
  <conditionalFormatting sqref="R815:S815 L815 AM815:AS815 N815:P815">
    <cfRule type="cellIs" dxfId="515" priority="594" operator="greaterThan">
      <formula>48</formula>
    </cfRule>
  </conditionalFormatting>
  <conditionalFormatting sqref="Q815">
    <cfRule type="cellIs" dxfId="514" priority="592" operator="lessThan">
      <formula>0</formula>
    </cfRule>
    <cfRule type="cellIs" dxfId="513" priority="593" operator="greaterThan">
      <formula>0</formula>
    </cfRule>
  </conditionalFormatting>
  <conditionalFormatting sqref="S815">
    <cfRule type="cellIs" dxfId="512" priority="591" operator="greaterThan">
      <formula>0</formula>
    </cfRule>
  </conditionalFormatting>
  <conditionalFormatting sqref="R811:S811 L811 AM811:AS811 N811:P811">
    <cfRule type="cellIs" dxfId="511" priority="590" operator="greaterThan">
      <formula>48</formula>
    </cfRule>
  </conditionalFormatting>
  <conditionalFormatting sqref="Q811">
    <cfRule type="cellIs" dxfId="510" priority="588" operator="lessThan">
      <formula>0</formula>
    </cfRule>
    <cfRule type="cellIs" dxfId="509" priority="589" operator="greaterThan">
      <formula>0</formula>
    </cfRule>
  </conditionalFormatting>
  <conditionalFormatting sqref="S811">
    <cfRule type="cellIs" dxfId="508" priority="587" operator="greaterThan">
      <formula>0</formula>
    </cfRule>
  </conditionalFormatting>
  <conditionalFormatting sqref="R812:S812 L812 AM812:AS812 N812:P812">
    <cfRule type="cellIs" dxfId="507" priority="586" operator="greaterThan">
      <formula>48</formula>
    </cfRule>
  </conditionalFormatting>
  <conditionalFormatting sqref="Q812">
    <cfRule type="cellIs" dxfId="506" priority="584" operator="lessThan">
      <formula>0</formula>
    </cfRule>
    <cfRule type="cellIs" dxfId="505" priority="585" operator="greaterThan">
      <formula>0</formula>
    </cfRule>
  </conditionalFormatting>
  <conditionalFormatting sqref="S812">
    <cfRule type="cellIs" dxfId="504" priority="583" operator="greaterThan">
      <formula>0</formula>
    </cfRule>
  </conditionalFormatting>
  <conditionalFormatting sqref="R814:S814 L814 AM814:AS814 N814:P814">
    <cfRule type="cellIs" dxfId="503" priority="582" operator="greaterThan">
      <formula>48</formula>
    </cfRule>
  </conditionalFormatting>
  <conditionalFormatting sqref="Q814">
    <cfRule type="cellIs" dxfId="502" priority="580" operator="lessThan">
      <formula>0</formula>
    </cfRule>
    <cfRule type="cellIs" dxfId="501" priority="581" operator="greaterThan">
      <formula>0</formula>
    </cfRule>
  </conditionalFormatting>
  <conditionalFormatting sqref="S814">
    <cfRule type="cellIs" dxfId="500" priority="579" operator="greaterThan">
      <formula>0</formula>
    </cfRule>
  </conditionalFormatting>
  <conditionalFormatting sqref="R809:S809 L809 AM809:AS809 N809:P809">
    <cfRule type="cellIs" dxfId="499" priority="578" operator="greaterThan">
      <formula>48</formula>
    </cfRule>
  </conditionalFormatting>
  <conditionalFormatting sqref="Q809">
    <cfRule type="cellIs" dxfId="498" priority="576" operator="lessThan">
      <formula>0</formula>
    </cfRule>
    <cfRule type="cellIs" dxfId="497" priority="577" operator="greaterThan">
      <formula>0</formula>
    </cfRule>
  </conditionalFormatting>
  <conditionalFormatting sqref="S809">
    <cfRule type="cellIs" dxfId="496" priority="575" operator="greaterThan">
      <formula>0</formula>
    </cfRule>
  </conditionalFormatting>
  <conditionalFormatting sqref="R810:S810 L810 AM810:AS810 N810:P810">
    <cfRule type="cellIs" dxfId="495" priority="574" operator="greaterThan">
      <formula>48</formula>
    </cfRule>
  </conditionalFormatting>
  <conditionalFormatting sqref="Q810">
    <cfRule type="cellIs" dxfId="494" priority="572" operator="lessThan">
      <formula>0</formula>
    </cfRule>
    <cfRule type="cellIs" dxfId="493" priority="573" operator="greaterThan">
      <formula>0</formula>
    </cfRule>
  </conditionalFormatting>
  <conditionalFormatting sqref="S810">
    <cfRule type="cellIs" dxfId="492" priority="571" operator="greaterThan">
      <formula>0</formula>
    </cfRule>
  </conditionalFormatting>
  <conditionalFormatting sqref="R419:S419 L419 AM419:AS419 N419:P419">
    <cfRule type="cellIs" dxfId="491" priority="570" operator="greaterThan">
      <formula>48</formula>
    </cfRule>
  </conditionalFormatting>
  <conditionalFormatting sqref="Q419">
    <cfRule type="cellIs" dxfId="490" priority="568" operator="lessThan">
      <formula>0</formula>
    </cfRule>
    <cfRule type="cellIs" dxfId="489" priority="569" operator="greaterThan">
      <formula>0</formula>
    </cfRule>
  </conditionalFormatting>
  <conditionalFormatting sqref="S419">
    <cfRule type="cellIs" dxfId="488" priority="567" operator="greaterThan">
      <formula>0</formula>
    </cfRule>
  </conditionalFormatting>
  <conditionalFormatting sqref="R463:S463 L463 AM463:AS463 N463:P463">
    <cfRule type="cellIs" dxfId="487" priority="566" operator="greaterThan">
      <formula>48</formula>
    </cfRule>
  </conditionalFormatting>
  <conditionalFormatting sqref="Q463">
    <cfRule type="cellIs" dxfId="486" priority="564" operator="lessThan">
      <formula>0</formula>
    </cfRule>
    <cfRule type="cellIs" dxfId="485" priority="565" operator="greaterThan">
      <formula>0</formula>
    </cfRule>
  </conditionalFormatting>
  <conditionalFormatting sqref="S463">
    <cfRule type="cellIs" dxfId="484" priority="563" operator="greaterThan">
      <formula>0</formula>
    </cfRule>
  </conditionalFormatting>
  <conditionalFormatting sqref="R860:S860 L860 AM860:AS860 N860:P860">
    <cfRule type="cellIs" dxfId="483" priority="562" operator="greaterThan">
      <formula>48</formula>
    </cfRule>
  </conditionalFormatting>
  <conditionalFormatting sqref="Q860">
    <cfRule type="cellIs" dxfId="482" priority="560" operator="lessThan">
      <formula>0</formula>
    </cfRule>
    <cfRule type="cellIs" dxfId="481" priority="561" operator="greaterThan">
      <formula>0</formula>
    </cfRule>
  </conditionalFormatting>
  <conditionalFormatting sqref="S860">
    <cfRule type="cellIs" dxfId="480" priority="559" operator="greaterThan">
      <formula>0</formula>
    </cfRule>
  </conditionalFormatting>
  <conditionalFormatting sqref="R851:S851 L851 AM851:AS851 N851:P851">
    <cfRule type="cellIs" dxfId="479" priority="558" operator="greaterThan">
      <formula>48</formula>
    </cfRule>
  </conditionalFormatting>
  <conditionalFormatting sqref="Q851">
    <cfRule type="cellIs" dxfId="478" priority="556" operator="lessThan">
      <formula>0</formula>
    </cfRule>
    <cfRule type="cellIs" dxfId="477" priority="557" operator="greaterThan">
      <formula>0</formula>
    </cfRule>
  </conditionalFormatting>
  <conditionalFormatting sqref="S851">
    <cfRule type="cellIs" dxfId="476" priority="555" operator="greaterThan">
      <formula>0</formula>
    </cfRule>
  </conditionalFormatting>
  <conditionalFormatting sqref="R874:S874 L874 AM874:AS874 N874:P874">
    <cfRule type="cellIs" dxfId="475" priority="554" operator="greaterThan">
      <formula>48</formula>
    </cfRule>
  </conditionalFormatting>
  <conditionalFormatting sqref="Q874">
    <cfRule type="cellIs" dxfId="474" priority="552" operator="lessThan">
      <formula>0</formula>
    </cfRule>
    <cfRule type="cellIs" dxfId="473" priority="553" operator="greaterThan">
      <formula>0</formula>
    </cfRule>
  </conditionalFormatting>
  <conditionalFormatting sqref="S874">
    <cfRule type="cellIs" dxfId="472" priority="551" operator="greaterThan">
      <formula>0</formula>
    </cfRule>
  </conditionalFormatting>
  <conditionalFormatting sqref="R875:S875 L875 AM875:AS875 N875:P875">
    <cfRule type="cellIs" dxfId="471" priority="550" operator="greaterThan">
      <formula>48</formula>
    </cfRule>
  </conditionalFormatting>
  <conditionalFormatting sqref="Q875">
    <cfRule type="cellIs" dxfId="470" priority="548" operator="lessThan">
      <formula>0</formula>
    </cfRule>
    <cfRule type="cellIs" dxfId="469" priority="549" operator="greaterThan">
      <formula>0</formula>
    </cfRule>
  </conditionalFormatting>
  <conditionalFormatting sqref="S875">
    <cfRule type="cellIs" dxfId="468" priority="547" operator="greaterThan">
      <formula>0</formula>
    </cfRule>
  </conditionalFormatting>
  <conditionalFormatting sqref="R870:S870 L870 AM870:AS870 N870:P870">
    <cfRule type="cellIs" dxfId="467" priority="546" operator="greaterThan">
      <formula>48</formula>
    </cfRule>
  </conditionalFormatting>
  <conditionalFormatting sqref="Q870">
    <cfRule type="cellIs" dxfId="466" priority="544" operator="lessThan">
      <formula>0</formula>
    </cfRule>
    <cfRule type="cellIs" dxfId="465" priority="545" operator="greaterThan">
      <formula>0</formula>
    </cfRule>
  </conditionalFormatting>
  <conditionalFormatting sqref="S870">
    <cfRule type="cellIs" dxfId="464" priority="543" operator="greaterThan">
      <formula>0</formula>
    </cfRule>
  </conditionalFormatting>
  <conditionalFormatting sqref="R869:S869 L869 AM869:AS869 N869:P869">
    <cfRule type="cellIs" dxfId="463" priority="542" operator="greaterThan">
      <formula>48</formula>
    </cfRule>
  </conditionalFormatting>
  <conditionalFormatting sqref="Q869">
    <cfRule type="cellIs" dxfId="462" priority="540" operator="lessThan">
      <formula>0</formula>
    </cfRule>
    <cfRule type="cellIs" dxfId="461" priority="541" operator="greaterThan">
      <formula>0</formula>
    </cfRule>
  </conditionalFormatting>
  <conditionalFormatting sqref="S869">
    <cfRule type="cellIs" dxfId="460" priority="539" operator="greaterThan">
      <formula>0</formula>
    </cfRule>
  </conditionalFormatting>
  <conditionalFormatting sqref="R867:S867 L867 AM867:AS867 N867:P867">
    <cfRule type="cellIs" dxfId="459" priority="538" operator="greaterThan">
      <formula>48</formula>
    </cfRule>
  </conditionalFormatting>
  <conditionalFormatting sqref="Q867">
    <cfRule type="cellIs" dxfId="458" priority="536" operator="lessThan">
      <formula>0</formula>
    </cfRule>
    <cfRule type="cellIs" dxfId="457" priority="537" operator="greaterThan">
      <formula>0</formula>
    </cfRule>
  </conditionalFormatting>
  <conditionalFormatting sqref="S867">
    <cfRule type="cellIs" dxfId="456" priority="535" operator="greaterThan">
      <formula>0</formula>
    </cfRule>
  </conditionalFormatting>
  <conditionalFormatting sqref="R868:S868 L868 AM868:AS868 N868:P868">
    <cfRule type="cellIs" dxfId="455" priority="534" operator="greaterThan">
      <formula>48</formula>
    </cfRule>
  </conditionalFormatting>
  <conditionalFormatting sqref="Q868">
    <cfRule type="cellIs" dxfId="454" priority="532" operator="lessThan">
      <formula>0</formula>
    </cfRule>
    <cfRule type="cellIs" dxfId="453" priority="533" operator="greaterThan">
      <formula>0</formula>
    </cfRule>
  </conditionalFormatting>
  <conditionalFormatting sqref="S868">
    <cfRule type="cellIs" dxfId="452" priority="531" operator="greaterThan">
      <formula>0</formula>
    </cfRule>
  </conditionalFormatting>
  <conditionalFormatting sqref="R300:S300 L300 AM300:AS300 N300:P300">
    <cfRule type="cellIs" dxfId="451" priority="530" operator="greaterThan">
      <formula>48</formula>
    </cfRule>
  </conditionalFormatting>
  <conditionalFormatting sqref="Q300">
    <cfRule type="cellIs" dxfId="450" priority="528" operator="lessThan">
      <formula>0</formula>
    </cfRule>
    <cfRule type="cellIs" dxfId="449" priority="529" operator="greaterThan">
      <formula>0</formula>
    </cfRule>
  </conditionalFormatting>
  <conditionalFormatting sqref="S300">
    <cfRule type="cellIs" dxfId="448" priority="527" operator="greaterThan">
      <formula>0</formula>
    </cfRule>
  </conditionalFormatting>
  <conditionalFormatting sqref="R828:S828 L828 AM828:AS828 N828:P828">
    <cfRule type="cellIs" dxfId="447" priority="526" operator="greaterThan">
      <formula>48</formula>
    </cfRule>
  </conditionalFormatting>
  <conditionalFormatting sqref="Q828">
    <cfRule type="cellIs" dxfId="446" priority="524" operator="lessThan">
      <formula>0</formula>
    </cfRule>
    <cfRule type="cellIs" dxfId="445" priority="525" operator="greaterThan">
      <formula>0</formula>
    </cfRule>
  </conditionalFormatting>
  <conditionalFormatting sqref="S828">
    <cfRule type="cellIs" dxfId="444" priority="523" operator="greaterThan">
      <formula>0</formula>
    </cfRule>
  </conditionalFormatting>
  <conditionalFormatting sqref="R829:S829 L829 AM829:AS829 N829:P829">
    <cfRule type="cellIs" dxfId="443" priority="522" operator="greaterThan">
      <formula>48</formula>
    </cfRule>
  </conditionalFormatting>
  <conditionalFormatting sqref="Q829">
    <cfRule type="cellIs" dxfId="442" priority="520" operator="lessThan">
      <formula>0</formula>
    </cfRule>
    <cfRule type="cellIs" dxfId="441" priority="521" operator="greaterThan">
      <formula>0</formula>
    </cfRule>
  </conditionalFormatting>
  <conditionalFormatting sqref="S829">
    <cfRule type="cellIs" dxfId="440" priority="519" operator="greaterThan">
      <formula>0</formula>
    </cfRule>
  </conditionalFormatting>
  <conditionalFormatting sqref="R830:S830 L830 AM830:AS830 N830:P830">
    <cfRule type="cellIs" dxfId="439" priority="518" operator="greaterThan">
      <formula>48</formula>
    </cfRule>
  </conditionalFormatting>
  <conditionalFormatting sqref="Q830">
    <cfRule type="cellIs" dxfId="438" priority="516" operator="lessThan">
      <formula>0</formula>
    </cfRule>
    <cfRule type="cellIs" dxfId="437" priority="517" operator="greaterThan">
      <formula>0</formula>
    </cfRule>
  </conditionalFormatting>
  <conditionalFormatting sqref="S830">
    <cfRule type="cellIs" dxfId="436" priority="515" operator="greaterThan">
      <formula>0</formula>
    </cfRule>
  </conditionalFormatting>
  <conditionalFormatting sqref="R839:S839 L839 AM839:AS839 N839:P839">
    <cfRule type="cellIs" dxfId="435" priority="514" operator="greaterThan">
      <formula>48</formula>
    </cfRule>
  </conditionalFormatting>
  <conditionalFormatting sqref="Q839">
    <cfRule type="cellIs" dxfId="434" priority="512" operator="lessThan">
      <formula>0</formula>
    </cfRule>
    <cfRule type="cellIs" dxfId="433" priority="513" operator="greaterThan">
      <formula>0</formula>
    </cfRule>
  </conditionalFormatting>
  <conditionalFormatting sqref="S839">
    <cfRule type="cellIs" dxfId="432" priority="511" operator="greaterThan">
      <formula>0</formula>
    </cfRule>
  </conditionalFormatting>
  <conditionalFormatting sqref="R825:S825 L825 AM825:AS825 N825:P825">
    <cfRule type="cellIs" dxfId="431" priority="510" operator="greaterThan">
      <formula>48</formula>
    </cfRule>
  </conditionalFormatting>
  <conditionalFormatting sqref="Q825">
    <cfRule type="cellIs" dxfId="430" priority="508" operator="lessThan">
      <formula>0</formula>
    </cfRule>
    <cfRule type="cellIs" dxfId="429" priority="509" operator="greaterThan">
      <formula>0</formula>
    </cfRule>
  </conditionalFormatting>
  <conditionalFormatting sqref="S825">
    <cfRule type="cellIs" dxfId="428" priority="507" operator="greaterThan">
      <formula>0</formula>
    </cfRule>
  </conditionalFormatting>
  <conditionalFormatting sqref="R827:S827 L827 AM827:AS827 N827:P827">
    <cfRule type="cellIs" dxfId="427" priority="506" operator="greaterThan">
      <formula>48</formula>
    </cfRule>
  </conditionalFormatting>
  <conditionalFormatting sqref="Q827">
    <cfRule type="cellIs" dxfId="426" priority="504" operator="lessThan">
      <formula>0</formula>
    </cfRule>
    <cfRule type="cellIs" dxfId="425" priority="505" operator="greaterThan">
      <formula>0</formula>
    </cfRule>
  </conditionalFormatting>
  <conditionalFormatting sqref="S827">
    <cfRule type="cellIs" dxfId="424" priority="503" operator="greaterThan">
      <formula>0</formula>
    </cfRule>
  </conditionalFormatting>
  <conditionalFormatting sqref="R823:S823 L823 AM823:AS823 N823:P823">
    <cfRule type="cellIs" dxfId="423" priority="502" operator="greaterThan">
      <formula>48</formula>
    </cfRule>
  </conditionalFormatting>
  <conditionalFormatting sqref="Q823">
    <cfRule type="cellIs" dxfId="422" priority="500" operator="lessThan">
      <formula>0</formula>
    </cfRule>
    <cfRule type="cellIs" dxfId="421" priority="501" operator="greaterThan">
      <formula>0</formula>
    </cfRule>
  </conditionalFormatting>
  <conditionalFormatting sqref="S823">
    <cfRule type="cellIs" dxfId="420" priority="499" operator="greaterThan">
      <formula>0</formula>
    </cfRule>
  </conditionalFormatting>
  <conditionalFormatting sqref="R824:S824 L824 AM824:AS824 N824:P824">
    <cfRule type="cellIs" dxfId="419" priority="498" operator="greaterThan">
      <formula>48</formula>
    </cfRule>
  </conditionalFormatting>
  <conditionalFormatting sqref="Q824">
    <cfRule type="cellIs" dxfId="418" priority="496" operator="lessThan">
      <formula>0</formula>
    </cfRule>
    <cfRule type="cellIs" dxfId="417" priority="497" operator="greaterThan">
      <formula>0</formula>
    </cfRule>
  </conditionalFormatting>
  <conditionalFormatting sqref="S824">
    <cfRule type="cellIs" dxfId="416" priority="495" operator="greaterThan">
      <formula>0</formula>
    </cfRule>
  </conditionalFormatting>
  <conditionalFormatting sqref="R826:S826 L826 AM826:AS826 N826:P826">
    <cfRule type="cellIs" dxfId="415" priority="494" operator="greaterThan">
      <formula>48</formula>
    </cfRule>
  </conditionalFormatting>
  <conditionalFormatting sqref="Q826">
    <cfRule type="cellIs" dxfId="414" priority="492" operator="lessThan">
      <formula>0</formula>
    </cfRule>
    <cfRule type="cellIs" dxfId="413" priority="493" operator="greaterThan">
      <formula>0</formula>
    </cfRule>
  </conditionalFormatting>
  <conditionalFormatting sqref="S826">
    <cfRule type="cellIs" dxfId="412" priority="491" operator="greaterThan">
      <formula>0</formula>
    </cfRule>
  </conditionalFormatting>
  <conditionalFormatting sqref="R821:S821 L821 AM821:AS821 N821:P821">
    <cfRule type="cellIs" dxfId="411" priority="490" operator="greaterThan">
      <formula>48</formula>
    </cfRule>
  </conditionalFormatting>
  <conditionalFormatting sqref="Q821">
    <cfRule type="cellIs" dxfId="410" priority="488" operator="lessThan">
      <formula>0</formula>
    </cfRule>
    <cfRule type="cellIs" dxfId="409" priority="489" operator="greaterThan">
      <formula>0</formula>
    </cfRule>
  </conditionalFormatting>
  <conditionalFormatting sqref="S821">
    <cfRule type="cellIs" dxfId="408" priority="487" operator="greaterThan">
      <formula>0</formula>
    </cfRule>
  </conditionalFormatting>
  <conditionalFormatting sqref="R822:S822 L822 AM822:AS822 N822:P822">
    <cfRule type="cellIs" dxfId="407" priority="486" operator="greaterThan">
      <formula>48</formula>
    </cfRule>
  </conditionalFormatting>
  <conditionalFormatting sqref="Q822">
    <cfRule type="cellIs" dxfId="406" priority="484" operator="lessThan">
      <formula>0</formula>
    </cfRule>
    <cfRule type="cellIs" dxfId="405" priority="485" operator="greaterThan">
      <formula>0</formula>
    </cfRule>
  </conditionalFormatting>
  <conditionalFormatting sqref="S822">
    <cfRule type="cellIs" dxfId="404" priority="483" operator="greaterThan">
      <formula>0</formula>
    </cfRule>
  </conditionalFormatting>
  <conditionalFormatting sqref="R820:S820 L820 AM820:AS820 N820:P820">
    <cfRule type="cellIs" dxfId="403" priority="482" operator="greaterThan">
      <formula>48</formula>
    </cfRule>
  </conditionalFormatting>
  <conditionalFormatting sqref="Q820">
    <cfRule type="cellIs" dxfId="402" priority="480" operator="lessThan">
      <formula>0</formula>
    </cfRule>
    <cfRule type="cellIs" dxfId="401" priority="481" operator="greaterThan">
      <formula>0</formula>
    </cfRule>
  </conditionalFormatting>
  <conditionalFormatting sqref="S820">
    <cfRule type="cellIs" dxfId="400" priority="479" operator="greaterThan">
      <formula>0</formula>
    </cfRule>
  </conditionalFormatting>
  <conditionalFormatting sqref="R832:S832 L832 AM832:AS832 N832:P832">
    <cfRule type="cellIs" dxfId="399" priority="478" operator="greaterThan">
      <formula>48</formula>
    </cfRule>
  </conditionalFormatting>
  <conditionalFormatting sqref="Q832">
    <cfRule type="cellIs" dxfId="398" priority="476" operator="lessThan">
      <formula>0</formula>
    </cfRule>
    <cfRule type="cellIs" dxfId="397" priority="477" operator="greaterThan">
      <formula>0</formula>
    </cfRule>
  </conditionalFormatting>
  <conditionalFormatting sqref="S832">
    <cfRule type="cellIs" dxfId="396" priority="475" operator="greaterThan">
      <formula>0</formula>
    </cfRule>
  </conditionalFormatting>
  <conditionalFormatting sqref="R831:S831 L831 AM831:AS831 N831:P831">
    <cfRule type="cellIs" dxfId="395" priority="474" operator="greaterThan">
      <formula>48</formula>
    </cfRule>
  </conditionalFormatting>
  <conditionalFormatting sqref="Q831">
    <cfRule type="cellIs" dxfId="394" priority="472" operator="lessThan">
      <formula>0</formula>
    </cfRule>
    <cfRule type="cellIs" dxfId="393" priority="473" operator="greaterThan">
      <formula>0</formula>
    </cfRule>
  </conditionalFormatting>
  <conditionalFormatting sqref="S831">
    <cfRule type="cellIs" dxfId="392" priority="471" operator="greaterThan">
      <formula>0</formula>
    </cfRule>
  </conditionalFormatting>
  <conditionalFormatting sqref="R837:S837 L837 AM837:AS837 N837:P837">
    <cfRule type="cellIs" dxfId="391" priority="470" operator="greaterThan">
      <formula>48</formula>
    </cfRule>
  </conditionalFormatting>
  <conditionalFormatting sqref="Q837">
    <cfRule type="cellIs" dxfId="390" priority="468" operator="lessThan">
      <formula>0</formula>
    </cfRule>
    <cfRule type="cellIs" dxfId="389" priority="469" operator="greaterThan">
      <formula>0</formula>
    </cfRule>
  </conditionalFormatting>
  <conditionalFormatting sqref="S837">
    <cfRule type="cellIs" dxfId="388" priority="467" operator="greaterThan">
      <formula>0</formula>
    </cfRule>
  </conditionalFormatting>
  <conditionalFormatting sqref="R838:S838 L838 AM838:AS838 N838:P838">
    <cfRule type="cellIs" dxfId="387" priority="466" operator="greaterThan">
      <formula>48</formula>
    </cfRule>
  </conditionalFormatting>
  <conditionalFormatting sqref="Q838">
    <cfRule type="cellIs" dxfId="386" priority="464" operator="lessThan">
      <formula>0</formula>
    </cfRule>
    <cfRule type="cellIs" dxfId="385" priority="465" operator="greaterThan">
      <formula>0</formula>
    </cfRule>
  </conditionalFormatting>
  <conditionalFormatting sqref="S838">
    <cfRule type="cellIs" dxfId="384" priority="463" operator="greaterThan">
      <formula>0</formula>
    </cfRule>
  </conditionalFormatting>
  <conditionalFormatting sqref="R836:S836 L836 AM836:AS836 N836:P836">
    <cfRule type="cellIs" dxfId="383" priority="462" operator="greaterThan">
      <formula>48</formula>
    </cfRule>
  </conditionalFormatting>
  <conditionalFormatting sqref="Q836">
    <cfRule type="cellIs" dxfId="382" priority="460" operator="lessThan">
      <formula>0</formula>
    </cfRule>
    <cfRule type="cellIs" dxfId="381" priority="461" operator="greaterThan">
      <formula>0</formula>
    </cfRule>
  </conditionalFormatting>
  <conditionalFormatting sqref="S836">
    <cfRule type="cellIs" dxfId="380" priority="459" operator="greaterThan">
      <formula>0</formula>
    </cfRule>
  </conditionalFormatting>
  <conditionalFormatting sqref="R835:S835 L835 AM835:AS835 N835:P835">
    <cfRule type="cellIs" dxfId="379" priority="458" operator="greaterThan">
      <formula>48</formula>
    </cfRule>
  </conditionalFormatting>
  <conditionalFormatting sqref="Q835">
    <cfRule type="cellIs" dxfId="378" priority="456" operator="lessThan">
      <formula>0</formula>
    </cfRule>
    <cfRule type="cellIs" dxfId="377" priority="457" operator="greaterThan">
      <formula>0</formula>
    </cfRule>
  </conditionalFormatting>
  <conditionalFormatting sqref="S835">
    <cfRule type="cellIs" dxfId="376" priority="455" operator="greaterThan">
      <formula>0</formula>
    </cfRule>
  </conditionalFormatting>
  <conditionalFormatting sqref="R833:S833 L833 AM833:AS833 N833:P833">
    <cfRule type="cellIs" dxfId="375" priority="454" operator="greaterThan">
      <formula>48</formula>
    </cfRule>
  </conditionalFormatting>
  <conditionalFormatting sqref="Q833">
    <cfRule type="cellIs" dxfId="374" priority="452" operator="lessThan">
      <formula>0</formula>
    </cfRule>
    <cfRule type="cellIs" dxfId="373" priority="453" operator="greaterThan">
      <formula>0</formula>
    </cfRule>
  </conditionalFormatting>
  <conditionalFormatting sqref="S833">
    <cfRule type="cellIs" dxfId="372" priority="451" operator="greaterThan">
      <formula>0</formula>
    </cfRule>
  </conditionalFormatting>
  <conditionalFormatting sqref="R834:S834 L834 AM834:AS834 N834:P834">
    <cfRule type="cellIs" dxfId="371" priority="450" operator="greaterThan">
      <formula>48</formula>
    </cfRule>
  </conditionalFormatting>
  <conditionalFormatting sqref="Q834">
    <cfRule type="cellIs" dxfId="370" priority="448" operator="lessThan">
      <formula>0</formula>
    </cfRule>
    <cfRule type="cellIs" dxfId="369" priority="449" operator="greaterThan">
      <formula>0</formula>
    </cfRule>
  </conditionalFormatting>
  <conditionalFormatting sqref="S834">
    <cfRule type="cellIs" dxfId="368" priority="447" operator="greaterThan">
      <formula>0</formula>
    </cfRule>
  </conditionalFormatting>
  <conditionalFormatting sqref="R859:S859 L859 AM859:AS859 N859:P859">
    <cfRule type="cellIs" dxfId="367" priority="446" operator="greaterThan">
      <formula>48</formula>
    </cfRule>
  </conditionalFormatting>
  <conditionalFormatting sqref="Q859">
    <cfRule type="cellIs" dxfId="366" priority="444" operator="lessThan">
      <formula>0</formula>
    </cfRule>
    <cfRule type="cellIs" dxfId="365" priority="445" operator="greaterThan">
      <formula>0</formula>
    </cfRule>
  </conditionalFormatting>
  <conditionalFormatting sqref="S859">
    <cfRule type="cellIs" dxfId="364" priority="443" operator="greaterThan">
      <formula>0</formula>
    </cfRule>
  </conditionalFormatting>
  <conditionalFormatting sqref="R852:S852 L852 AM852:AS852 N852:P852">
    <cfRule type="cellIs" dxfId="363" priority="442" operator="greaterThan">
      <formula>48</formula>
    </cfRule>
  </conditionalFormatting>
  <conditionalFormatting sqref="Q852">
    <cfRule type="cellIs" dxfId="362" priority="440" operator="lessThan">
      <formula>0</formula>
    </cfRule>
    <cfRule type="cellIs" dxfId="361" priority="441" operator="greaterThan">
      <formula>0</formula>
    </cfRule>
  </conditionalFormatting>
  <conditionalFormatting sqref="S852">
    <cfRule type="cellIs" dxfId="360" priority="439" operator="greaterThan">
      <formula>0</formula>
    </cfRule>
  </conditionalFormatting>
  <conditionalFormatting sqref="R857:S857 L857 AM857:AS857 N857:P857">
    <cfRule type="cellIs" dxfId="359" priority="438" operator="greaterThan">
      <formula>48</formula>
    </cfRule>
  </conditionalFormatting>
  <conditionalFormatting sqref="Q857">
    <cfRule type="cellIs" dxfId="358" priority="436" operator="lessThan">
      <formula>0</formula>
    </cfRule>
    <cfRule type="cellIs" dxfId="357" priority="437" operator="greaterThan">
      <formula>0</formula>
    </cfRule>
  </conditionalFormatting>
  <conditionalFormatting sqref="S857">
    <cfRule type="cellIs" dxfId="356" priority="435" operator="greaterThan">
      <formula>0</formula>
    </cfRule>
  </conditionalFormatting>
  <conditionalFormatting sqref="R858:S858 L858 AM858:AS858 N858:P858">
    <cfRule type="cellIs" dxfId="355" priority="434" operator="greaterThan">
      <formula>48</formula>
    </cfRule>
  </conditionalFormatting>
  <conditionalFormatting sqref="Q858">
    <cfRule type="cellIs" dxfId="354" priority="432" operator="lessThan">
      <formula>0</formula>
    </cfRule>
    <cfRule type="cellIs" dxfId="353" priority="433" operator="greaterThan">
      <formula>0</formula>
    </cfRule>
  </conditionalFormatting>
  <conditionalFormatting sqref="S858">
    <cfRule type="cellIs" dxfId="352" priority="431" operator="greaterThan">
      <formula>0</formula>
    </cfRule>
  </conditionalFormatting>
  <conditionalFormatting sqref="R856:S856 L856 AM856:AS856 N856:P856">
    <cfRule type="cellIs" dxfId="351" priority="430" operator="greaterThan">
      <formula>48</formula>
    </cfRule>
  </conditionalFormatting>
  <conditionalFormatting sqref="Q856">
    <cfRule type="cellIs" dxfId="350" priority="428" operator="lessThan">
      <formula>0</formula>
    </cfRule>
    <cfRule type="cellIs" dxfId="349" priority="429" operator="greaterThan">
      <formula>0</formula>
    </cfRule>
  </conditionalFormatting>
  <conditionalFormatting sqref="S856">
    <cfRule type="cellIs" dxfId="348" priority="427" operator="greaterThan">
      <formula>0</formula>
    </cfRule>
  </conditionalFormatting>
  <conditionalFormatting sqref="R855:S855 L855 AM855:AS855 N855:P855">
    <cfRule type="cellIs" dxfId="347" priority="426" operator="greaterThan">
      <formula>48</formula>
    </cfRule>
  </conditionalFormatting>
  <conditionalFormatting sqref="Q855">
    <cfRule type="cellIs" dxfId="346" priority="424" operator="lessThan">
      <formula>0</formula>
    </cfRule>
    <cfRule type="cellIs" dxfId="345" priority="425" operator="greaterThan">
      <formula>0</formula>
    </cfRule>
  </conditionalFormatting>
  <conditionalFormatting sqref="S855">
    <cfRule type="cellIs" dxfId="344" priority="423" operator="greaterThan">
      <formula>0</formula>
    </cfRule>
  </conditionalFormatting>
  <conditionalFormatting sqref="R853:S853 L853 AM853:AS853 N853:P853">
    <cfRule type="cellIs" dxfId="343" priority="422" operator="greaterThan">
      <formula>48</formula>
    </cfRule>
  </conditionalFormatting>
  <conditionalFormatting sqref="Q853">
    <cfRule type="cellIs" dxfId="342" priority="420" operator="lessThan">
      <formula>0</formula>
    </cfRule>
    <cfRule type="cellIs" dxfId="341" priority="421" operator="greaterThan">
      <formula>0</formula>
    </cfRule>
  </conditionalFormatting>
  <conditionalFormatting sqref="S853">
    <cfRule type="cellIs" dxfId="340" priority="419" operator="greaterThan">
      <formula>0</formula>
    </cfRule>
  </conditionalFormatting>
  <conditionalFormatting sqref="R854:S854 L854 AM854:AS854 N854:P854">
    <cfRule type="cellIs" dxfId="339" priority="418" operator="greaterThan">
      <formula>48</formula>
    </cfRule>
  </conditionalFormatting>
  <conditionalFormatting sqref="Q854">
    <cfRule type="cellIs" dxfId="338" priority="416" operator="lessThan">
      <formula>0</formula>
    </cfRule>
    <cfRule type="cellIs" dxfId="337" priority="417" operator="greaterThan">
      <formula>0</formula>
    </cfRule>
  </conditionalFormatting>
  <conditionalFormatting sqref="S854">
    <cfRule type="cellIs" dxfId="336" priority="415" operator="greaterThan">
      <formula>0</formula>
    </cfRule>
  </conditionalFormatting>
  <conditionalFormatting sqref="R865:S865 L865 AM865:AS865 N865:P865">
    <cfRule type="cellIs" dxfId="335" priority="414" operator="greaterThan">
      <formula>48</formula>
    </cfRule>
  </conditionalFormatting>
  <conditionalFormatting sqref="Q865">
    <cfRule type="cellIs" dxfId="334" priority="412" operator="lessThan">
      <formula>0</formula>
    </cfRule>
    <cfRule type="cellIs" dxfId="333" priority="413" operator="greaterThan">
      <formula>0</formula>
    </cfRule>
  </conditionalFormatting>
  <conditionalFormatting sqref="S865">
    <cfRule type="cellIs" dxfId="332" priority="411" operator="greaterThan">
      <formula>0</formula>
    </cfRule>
  </conditionalFormatting>
  <conditionalFormatting sqref="R866:S866 L866 AM866:AS866 N866:P866">
    <cfRule type="cellIs" dxfId="331" priority="410" operator="greaterThan">
      <formula>48</formula>
    </cfRule>
  </conditionalFormatting>
  <conditionalFormatting sqref="Q866">
    <cfRule type="cellIs" dxfId="330" priority="408" operator="lessThan">
      <formula>0</formula>
    </cfRule>
    <cfRule type="cellIs" dxfId="329" priority="409" operator="greaterThan">
      <formula>0</formula>
    </cfRule>
  </conditionalFormatting>
  <conditionalFormatting sqref="S866">
    <cfRule type="cellIs" dxfId="328" priority="407" operator="greaterThan">
      <formula>0</formula>
    </cfRule>
  </conditionalFormatting>
  <conditionalFormatting sqref="R864:S864 L864 AM864:AS864 N864:P864">
    <cfRule type="cellIs" dxfId="327" priority="406" operator="greaterThan">
      <formula>48</formula>
    </cfRule>
  </conditionalFormatting>
  <conditionalFormatting sqref="Q864">
    <cfRule type="cellIs" dxfId="326" priority="404" operator="lessThan">
      <formula>0</formula>
    </cfRule>
    <cfRule type="cellIs" dxfId="325" priority="405" operator="greaterThan">
      <formula>0</formula>
    </cfRule>
  </conditionalFormatting>
  <conditionalFormatting sqref="S864">
    <cfRule type="cellIs" dxfId="324" priority="403" operator="greaterThan">
      <formula>0</formula>
    </cfRule>
  </conditionalFormatting>
  <conditionalFormatting sqref="R863:S863 L863 AM863:AS863 N863:P863">
    <cfRule type="cellIs" dxfId="323" priority="402" operator="greaterThan">
      <formula>48</formula>
    </cfRule>
  </conditionalFormatting>
  <conditionalFormatting sqref="Q863">
    <cfRule type="cellIs" dxfId="322" priority="400" operator="lessThan">
      <formula>0</formula>
    </cfRule>
    <cfRule type="cellIs" dxfId="321" priority="401" operator="greaterThan">
      <formula>0</formula>
    </cfRule>
  </conditionalFormatting>
  <conditionalFormatting sqref="S863">
    <cfRule type="cellIs" dxfId="320" priority="399" operator="greaterThan">
      <formula>0</formula>
    </cfRule>
  </conditionalFormatting>
  <conditionalFormatting sqref="R861:S861 L861 AM861:AS861 N861:P861">
    <cfRule type="cellIs" dxfId="319" priority="398" operator="greaterThan">
      <formula>48</formula>
    </cfRule>
  </conditionalFormatting>
  <conditionalFormatting sqref="Q861">
    <cfRule type="cellIs" dxfId="318" priority="396" operator="lessThan">
      <formula>0</formula>
    </cfRule>
    <cfRule type="cellIs" dxfId="317" priority="397" operator="greaterThan">
      <formula>0</formula>
    </cfRule>
  </conditionalFormatting>
  <conditionalFormatting sqref="S861">
    <cfRule type="cellIs" dxfId="316" priority="395" operator="greaterThan">
      <formula>0</formula>
    </cfRule>
  </conditionalFormatting>
  <conditionalFormatting sqref="R862:S862 L862 AM862:AS862 N862:P862">
    <cfRule type="cellIs" dxfId="315" priority="394" operator="greaterThan">
      <formula>48</formula>
    </cfRule>
  </conditionalFormatting>
  <conditionalFormatting sqref="Q862">
    <cfRule type="cellIs" dxfId="314" priority="392" operator="lessThan">
      <formula>0</formula>
    </cfRule>
    <cfRule type="cellIs" dxfId="313" priority="393" operator="greaterThan">
      <formula>0</formula>
    </cfRule>
  </conditionalFormatting>
  <conditionalFormatting sqref="S862">
    <cfRule type="cellIs" dxfId="312" priority="391" operator="greaterThan">
      <formula>0</formula>
    </cfRule>
  </conditionalFormatting>
  <conditionalFormatting sqref="R871:S871 L871 AM871:AS871 N871:P871">
    <cfRule type="cellIs" dxfId="311" priority="390" operator="greaterThan">
      <formula>48</formula>
    </cfRule>
  </conditionalFormatting>
  <conditionalFormatting sqref="Q871">
    <cfRule type="cellIs" dxfId="310" priority="388" operator="lessThan">
      <formula>0</formula>
    </cfRule>
    <cfRule type="cellIs" dxfId="309" priority="389" operator="greaterThan">
      <formula>0</formula>
    </cfRule>
  </conditionalFormatting>
  <conditionalFormatting sqref="S871">
    <cfRule type="cellIs" dxfId="308" priority="387" operator="greaterThan">
      <formula>0</formula>
    </cfRule>
  </conditionalFormatting>
  <conditionalFormatting sqref="R872:S872 L872 AM872:AS872 N872:P872">
    <cfRule type="cellIs" dxfId="307" priority="386" operator="greaterThan">
      <formula>48</formula>
    </cfRule>
  </conditionalFormatting>
  <conditionalFormatting sqref="Q872">
    <cfRule type="cellIs" dxfId="306" priority="384" operator="lessThan">
      <formula>0</formula>
    </cfRule>
    <cfRule type="cellIs" dxfId="305" priority="385" operator="greaterThan">
      <formula>0</formula>
    </cfRule>
  </conditionalFormatting>
  <conditionalFormatting sqref="S872">
    <cfRule type="cellIs" dxfId="304" priority="383" operator="greaterThan">
      <formula>0</formula>
    </cfRule>
  </conditionalFormatting>
  <conditionalFormatting sqref="N215:P215 AM215:AS215 L215 R215:S215">
    <cfRule type="cellIs" dxfId="303" priority="382" operator="greaterThan">
      <formula>48</formula>
    </cfRule>
  </conditionalFormatting>
  <conditionalFormatting sqref="Q215">
    <cfRule type="cellIs" dxfId="302" priority="380" operator="lessThan">
      <formula>0</formula>
    </cfRule>
    <cfRule type="cellIs" dxfId="301" priority="381" operator="greaterThan">
      <formula>0</formula>
    </cfRule>
  </conditionalFormatting>
  <conditionalFormatting sqref="S215">
    <cfRule type="cellIs" dxfId="300" priority="379" operator="greaterThan">
      <formula>0</formula>
    </cfRule>
  </conditionalFormatting>
  <conditionalFormatting sqref="R525:S525 L525 AM525:AS525 N525:P525">
    <cfRule type="cellIs" dxfId="299" priority="378" operator="greaterThan">
      <formula>48</formula>
    </cfRule>
  </conditionalFormatting>
  <conditionalFormatting sqref="Q525">
    <cfRule type="cellIs" dxfId="298" priority="376" operator="lessThan">
      <formula>0</formula>
    </cfRule>
    <cfRule type="cellIs" dxfId="297" priority="377" operator="greaterThan">
      <formula>0</formula>
    </cfRule>
  </conditionalFormatting>
  <conditionalFormatting sqref="S525">
    <cfRule type="cellIs" dxfId="296" priority="375" operator="greaterThan">
      <formula>0</formula>
    </cfRule>
  </conditionalFormatting>
  <conditionalFormatting sqref="R529:S529 L529 AM529:AS529 N529:P529">
    <cfRule type="cellIs" dxfId="295" priority="374" operator="greaterThan">
      <formula>48</formula>
    </cfRule>
  </conditionalFormatting>
  <conditionalFormatting sqref="Q529">
    <cfRule type="cellIs" dxfId="294" priority="372" operator="lessThan">
      <formula>0</formula>
    </cfRule>
    <cfRule type="cellIs" dxfId="293" priority="373" operator="greaterThan">
      <formula>0</formula>
    </cfRule>
  </conditionalFormatting>
  <conditionalFormatting sqref="S529">
    <cfRule type="cellIs" dxfId="292" priority="371" operator="greaterThan">
      <formula>0</formula>
    </cfRule>
  </conditionalFormatting>
  <conditionalFormatting sqref="R438:S438 L438 AM438:AS438 N438:P438">
    <cfRule type="cellIs" dxfId="291" priority="370" operator="greaterThan">
      <formula>48</formula>
    </cfRule>
  </conditionalFormatting>
  <conditionalFormatting sqref="Q438">
    <cfRule type="cellIs" dxfId="290" priority="368" operator="lessThan">
      <formula>0</formula>
    </cfRule>
    <cfRule type="cellIs" dxfId="289" priority="369" operator="greaterThan">
      <formula>0</formula>
    </cfRule>
  </conditionalFormatting>
  <conditionalFormatting sqref="S438">
    <cfRule type="cellIs" dxfId="288" priority="367" operator="greaterThan">
      <formula>0</formula>
    </cfRule>
  </conditionalFormatting>
  <conditionalFormatting sqref="R346:S346 L346 AM346:AS346 N346:P346">
    <cfRule type="cellIs" dxfId="287" priority="366" operator="greaterThan">
      <formula>48</formula>
    </cfRule>
  </conditionalFormatting>
  <conditionalFormatting sqref="Q346">
    <cfRule type="cellIs" dxfId="286" priority="364" operator="lessThan">
      <formula>0</formula>
    </cfRule>
    <cfRule type="cellIs" dxfId="285" priority="365" operator="greaterThan">
      <formula>0</formula>
    </cfRule>
  </conditionalFormatting>
  <conditionalFormatting sqref="S346">
    <cfRule type="cellIs" dxfId="284" priority="363" operator="greaterThan">
      <formula>0</formula>
    </cfRule>
  </conditionalFormatting>
  <conditionalFormatting sqref="R881:S881 L881 AM881:AS881 N881:P881">
    <cfRule type="cellIs" dxfId="283" priority="334" operator="greaterThan">
      <formula>48</formula>
    </cfRule>
  </conditionalFormatting>
  <conditionalFormatting sqref="Q881">
    <cfRule type="cellIs" dxfId="282" priority="332" operator="lessThan">
      <formula>0</formula>
    </cfRule>
    <cfRule type="cellIs" dxfId="281" priority="333" operator="greaterThan">
      <formula>0</formula>
    </cfRule>
  </conditionalFormatting>
  <conditionalFormatting sqref="S881">
    <cfRule type="cellIs" dxfId="280" priority="331" operator="greaterThan">
      <formula>0</formula>
    </cfRule>
  </conditionalFormatting>
  <conditionalFormatting sqref="N880:P880 AM880:AS880 L880 R880:S880 R882:S882 L882 AM882:AS882 N882:P882 R876:S878 L876:L878 AM876:AS878 N876:P878">
    <cfRule type="cellIs" dxfId="279" priority="358" operator="greaterThan">
      <formula>48</formula>
    </cfRule>
  </conditionalFormatting>
  <conditionalFormatting sqref="Q880 Q882 Q876:Q878">
    <cfRule type="cellIs" dxfId="278" priority="356" operator="lessThan">
      <formula>0</formula>
    </cfRule>
    <cfRule type="cellIs" dxfId="277" priority="357" operator="greaterThan">
      <formula>0</formula>
    </cfRule>
  </conditionalFormatting>
  <conditionalFormatting sqref="S880 S882 S876:S878">
    <cfRule type="cellIs" dxfId="276" priority="355" operator="greaterThan">
      <formula>0</formula>
    </cfRule>
  </conditionalFormatting>
  <conditionalFormatting sqref="R884:S884 L884 AM884:AS884 N884:P884">
    <cfRule type="cellIs" dxfId="275" priority="354" operator="greaterThan">
      <formula>48</formula>
    </cfRule>
  </conditionalFormatting>
  <conditionalFormatting sqref="Q884">
    <cfRule type="cellIs" dxfId="274" priority="352" operator="lessThan">
      <formula>0</formula>
    </cfRule>
    <cfRule type="cellIs" dxfId="273" priority="353" operator="greaterThan">
      <formula>0</formula>
    </cfRule>
  </conditionalFormatting>
  <conditionalFormatting sqref="S884">
    <cfRule type="cellIs" dxfId="272" priority="351" operator="greaterThan">
      <formula>0</formula>
    </cfRule>
  </conditionalFormatting>
  <conditionalFormatting sqref="R879:S879 L879 AM879:AS879 N879:P879">
    <cfRule type="cellIs" dxfId="271" priority="350" operator="greaterThan">
      <formula>48</formula>
    </cfRule>
  </conditionalFormatting>
  <conditionalFormatting sqref="Q879">
    <cfRule type="cellIs" dxfId="270" priority="348" operator="lessThan">
      <formula>0</formula>
    </cfRule>
    <cfRule type="cellIs" dxfId="269" priority="349" operator="greaterThan">
      <formula>0</formula>
    </cfRule>
  </conditionalFormatting>
  <conditionalFormatting sqref="S879">
    <cfRule type="cellIs" dxfId="268" priority="347" operator="greaterThan">
      <formula>0</formula>
    </cfRule>
  </conditionalFormatting>
  <conditionalFormatting sqref="R885:S885 L885 AM885:AS885 N885:P885">
    <cfRule type="cellIs" dxfId="267" priority="346" operator="greaterThan">
      <formula>48</formula>
    </cfRule>
  </conditionalFormatting>
  <conditionalFormatting sqref="Q885">
    <cfRule type="cellIs" dxfId="266" priority="344" operator="lessThan">
      <formula>0</formula>
    </cfRule>
    <cfRule type="cellIs" dxfId="265" priority="345" operator="greaterThan">
      <formula>0</formula>
    </cfRule>
  </conditionalFormatting>
  <conditionalFormatting sqref="S885">
    <cfRule type="cellIs" dxfId="264" priority="343" operator="greaterThan">
      <formula>0</formula>
    </cfRule>
  </conditionalFormatting>
  <conditionalFormatting sqref="R888:S888 L888 AM888:AS888 N888:P888">
    <cfRule type="cellIs" dxfId="263" priority="342" operator="greaterThan">
      <formula>48</formula>
    </cfRule>
  </conditionalFormatting>
  <conditionalFormatting sqref="Q888">
    <cfRule type="cellIs" dxfId="262" priority="340" operator="lessThan">
      <formula>0</formula>
    </cfRule>
    <cfRule type="cellIs" dxfId="261" priority="341" operator="greaterThan">
      <formula>0</formula>
    </cfRule>
  </conditionalFormatting>
  <conditionalFormatting sqref="S888">
    <cfRule type="cellIs" dxfId="260" priority="339" operator="greaterThan">
      <formula>0</formula>
    </cfRule>
  </conditionalFormatting>
  <conditionalFormatting sqref="R883:S883 L883 AM883:AS883 N883:P883">
    <cfRule type="cellIs" dxfId="259" priority="338" operator="greaterThan">
      <formula>48</formula>
    </cfRule>
  </conditionalFormatting>
  <conditionalFormatting sqref="Q883">
    <cfRule type="cellIs" dxfId="258" priority="336" operator="lessThan">
      <formula>0</formula>
    </cfRule>
    <cfRule type="cellIs" dxfId="257" priority="337" operator="greaterThan">
      <formula>0</formula>
    </cfRule>
  </conditionalFormatting>
  <conditionalFormatting sqref="S883">
    <cfRule type="cellIs" dxfId="256" priority="335" operator="greaterThan">
      <formula>0</formula>
    </cfRule>
  </conditionalFormatting>
  <conditionalFormatting sqref="AM945:AS945">
    <cfRule type="cellIs" dxfId="255" priority="330" operator="greaterThan">
      <formula>48</formula>
    </cfRule>
  </conditionalFormatting>
  <conditionalFormatting sqref="Q886">
    <cfRule type="cellIs" dxfId="254" priority="324" operator="lessThan">
      <formula>0</formula>
    </cfRule>
    <cfRule type="cellIs" dxfId="253" priority="325" operator="greaterThan">
      <formula>0</formula>
    </cfRule>
  </conditionalFormatting>
  <conditionalFormatting sqref="S886">
    <cfRule type="cellIs" dxfId="252" priority="323" operator="greaterThan">
      <formula>0</formula>
    </cfRule>
  </conditionalFormatting>
  <conditionalFormatting sqref="R886:S886 L886 AM886:AS886 N886:P886">
    <cfRule type="cellIs" dxfId="251" priority="326" operator="greaterThan">
      <formula>48</formula>
    </cfRule>
  </conditionalFormatting>
  <conditionalFormatting sqref="Q887">
    <cfRule type="cellIs" dxfId="250" priority="320" operator="lessThan">
      <formula>0</formula>
    </cfRule>
    <cfRule type="cellIs" dxfId="249" priority="321" operator="greaterThan">
      <formula>0</formula>
    </cfRule>
  </conditionalFormatting>
  <conditionalFormatting sqref="S887">
    <cfRule type="cellIs" dxfId="248" priority="319" operator="greaterThan">
      <formula>0</formula>
    </cfRule>
  </conditionalFormatting>
  <conditionalFormatting sqref="R887:S887 L887 AM887:AS887 N887:P887">
    <cfRule type="cellIs" dxfId="247" priority="322" operator="greaterThan">
      <formula>48</formula>
    </cfRule>
  </conditionalFormatting>
  <conditionalFormatting sqref="R903:S903 L903 AM903:AS903 N903:P903">
    <cfRule type="cellIs" dxfId="246" priority="314" operator="greaterThan">
      <formula>48</formula>
    </cfRule>
  </conditionalFormatting>
  <conditionalFormatting sqref="Q903">
    <cfRule type="cellIs" dxfId="245" priority="312" operator="lessThan">
      <formula>0</formula>
    </cfRule>
    <cfRule type="cellIs" dxfId="244" priority="313" operator="greaterThan">
      <formula>0</formula>
    </cfRule>
  </conditionalFormatting>
  <conditionalFormatting sqref="S903">
    <cfRule type="cellIs" dxfId="243" priority="311" operator="greaterThan">
      <formula>0</formula>
    </cfRule>
  </conditionalFormatting>
  <conditionalFormatting sqref="R902:S902 L902 AM902:AS902 N902:P902">
    <cfRule type="cellIs" dxfId="242" priority="310" operator="greaterThan">
      <formula>48</formula>
    </cfRule>
  </conditionalFormatting>
  <conditionalFormatting sqref="Q902">
    <cfRule type="cellIs" dxfId="241" priority="308" operator="lessThan">
      <formula>0</formula>
    </cfRule>
    <cfRule type="cellIs" dxfId="240" priority="309" operator="greaterThan">
      <formula>0</formula>
    </cfRule>
  </conditionalFormatting>
  <conditionalFormatting sqref="S902">
    <cfRule type="cellIs" dxfId="239" priority="307" operator="greaterThan">
      <formula>0</formula>
    </cfRule>
  </conditionalFormatting>
  <conditionalFormatting sqref="R901:S901 L901 AM901:AS901 N901:P901">
    <cfRule type="cellIs" dxfId="238" priority="306" operator="greaterThan">
      <formula>48</formula>
    </cfRule>
  </conditionalFormatting>
  <conditionalFormatting sqref="Q901">
    <cfRule type="cellIs" dxfId="237" priority="304" operator="lessThan">
      <formula>0</formula>
    </cfRule>
    <cfRule type="cellIs" dxfId="236" priority="305" operator="greaterThan">
      <formula>0</formula>
    </cfRule>
  </conditionalFormatting>
  <conditionalFormatting sqref="S901">
    <cfRule type="cellIs" dxfId="235" priority="303" operator="greaterThan">
      <formula>0</formula>
    </cfRule>
  </conditionalFormatting>
  <conditionalFormatting sqref="R900:S900 L900 AM900:AS900 N900:P900">
    <cfRule type="cellIs" dxfId="234" priority="302" operator="greaterThan">
      <formula>48</formula>
    </cfRule>
  </conditionalFormatting>
  <conditionalFormatting sqref="Q900">
    <cfRule type="cellIs" dxfId="233" priority="300" operator="lessThan">
      <formula>0</formula>
    </cfRule>
    <cfRule type="cellIs" dxfId="232" priority="301" operator="greaterThan">
      <formula>0</formula>
    </cfRule>
  </conditionalFormatting>
  <conditionalFormatting sqref="S900">
    <cfRule type="cellIs" dxfId="231" priority="299" operator="greaterThan">
      <formula>0</formula>
    </cfRule>
  </conditionalFormatting>
  <conditionalFormatting sqref="R899:S899 L899 AM899:AS899 N899:P899">
    <cfRule type="cellIs" dxfId="230" priority="298" operator="greaterThan">
      <formula>48</formula>
    </cfRule>
  </conditionalFormatting>
  <conditionalFormatting sqref="Q899">
    <cfRule type="cellIs" dxfId="229" priority="296" operator="lessThan">
      <formula>0</formula>
    </cfRule>
    <cfRule type="cellIs" dxfId="228" priority="297" operator="greaterThan">
      <formula>0</formula>
    </cfRule>
  </conditionalFormatting>
  <conditionalFormatting sqref="S899">
    <cfRule type="cellIs" dxfId="227" priority="295" operator="greaterThan">
      <formula>0</formula>
    </cfRule>
  </conditionalFormatting>
  <conditionalFormatting sqref="R898:S898 L898 AM898:AS898 N898:P898">
    <cfRule type="cellIs" dxfId="226" priority="294" operator="greaterThan">
      <formula>48</formula>
    </cfRule>
  </conditionalFormatting>
  <conditionalFormatting sqref="Q898">
    <cfRule type="cellIs" dxfId="225" priority="292" operator="lessThan">
      <formula>0</formula>
    </cfRule>
    <cfRule type="cellIs" dxfId="224" priority="293" operator="greaterThan">
      <formula>0</formula>
    </cfRule>
  </conditionalFormatting>
  <conditionalFormatting sqref="S898">
    <cfRule type="cellIs" dxfId="223" priority="291" operator="greaterThan">
      <formula>0</formula>
    </cfRule>
  </conditionalFormatting>
  <conditionalFormatting sqref="R897:S897 L897 AM897:AS897 N897:P897">
    <cfRule type="cellIs" dxfId="222" priority="290" operator="greaterThan">
      <formula>48</formula>
    </cfRule>
  </conditionalFormatting>
  <conditionalFormatting sqref="Q897">
    <cfRule type="cellIs" dxfId="221" priority="288" operator="lessThan">
      <formula>0</formula>
    </cfRule>
    <cfRule type="cellIs" dxfId="220" priority="289" operator="greaterThan">
      <formula>0</formula>
    </cfRule>
  </conditionalFormatting>
  <conditionalFormatting sqref="S897">
    <cfRule type="cellIs" dxfId="219" priority="287" operator="greaterThan">
      <formula>0</formula>
    </cfRule>
  </conditionalFormatting>
  <conditionalFormatting sqref="R896:S896 L896 AM896:AS896 N896:P896">
    <cfRule type="cellIs" dxfId="218" priority="286" operator="greaterThan">
      <formula>48</formula>
    </cfRule>
  </conditionalFormatting>
  <conditionalFormatting sqref="Q896">
    <cfRule type="cellIs" dxfId="217" priority="284" operator="lessThan">
      <formula>0</formula>
    </cfRule>
    <cfRule type="cellIs" dxfId="216" priority="285" operator="greaterThan">
      <formula>0</formula>
    </cfRule>
  </conditionalFormatting>
  <conditionalFormatting sqref="S896">
    <cfRule type="cellIs" dxfId="215" priority="283" operator="greaterThan">
      <formula>0</formula>
    </cfRule>
  </conditionalFormatting>
  <conditionalFormatting sqref="R894:S894 L894 AM894:AS894 N894:P894">
    <cfRule type="cellIs" dxfId="214" priority="278" operator="greaterThan">
      <formula>48</formula>
    </cfRule>
  </conditionalFormatting>
  <conditionalFormatting sqref="Q894">
    <cfRule type="cellIs" dxfId="213" priority="276" operator="lessThan">
      <formula>0</formula>
    </cfRule>
    <cfRule type="cellIs" dxfId="212" priority="277" operator="greaterThan">
      <formula>0</formula>
    </cfRule>
  </conditionalFormatting>
  <conditionalFormatting sqref="S894">
    <cfRule type="cellIs" dxfId="211" priority="275" operator="greaterThan">
      <formula>0</formula>
    </cfRule>
  </conditionalFormatting>
  <conditionalFormatting sqref="R893:S893 L893 AM893:AS893 N893:P893">
    <cfRule type="cellIs" dxfId="210" priority="274" operator="greaterThan">
      <formula>48</formula>
    </cfRule>
  </conditionalFormatting>
  <conditionalFormatting sqref="Q893">
    <cfRule type="cellIs" dxfId="209" priority="272" operator="lessThan">
      <formula>0</formula>
    </cfRule>
    <cfRule type="cellIs" dxfId="208" priority="273" operator="greaterThan">
      <formula>0</formula>
    </cfRule>
  </conditionalFormatting>
  <conditionalFormatting sqref="S893">
    <cfRule type="cellIs" dxfId="207" priority="271" operator="greaterThan">
      <formula>0</formula>
    </cfRule>
  </conditionalFormatting>
  <conditionalFormatting sqref="R892:S892 L892 AM892:AS892 N892:P892">
    <cfRule type="cellIs" dxfId="206" priority="270" operator="greaterThan">
      <formula>48</formula>
    </cfRule>
  </conditionalFormatting>
  <conditionalFormatting sqref="Q892">
    <cfRule type="cellIs" dxfId="205" priority="268" operator="lessThan">
      <formula>0</formula>
    </cfRule>
    <cfRule type="cellIs" dxfId="204" priority="269" operator="greaterThan">
      <formula>0</formula>
    </cfRule>
  </conditionalFormatting>
  <conditionalFormatting sqref="S892">
    <cfRule type="cellIs" dxfId="203" priority="267" operator="greaterThan">
      <formula>0</formula>
    </cfRule>
  </conditionalFormatting>
  <conditionalFormatting sqref="R891:S891 L891 AM891:AS891 N891:P891">
    <cfRule type="cellIs" dxfId="202" priority="266" operator="greaterThan">
      <formula>48</formula>
    </cfRule>
  </conditionalFormatting>
  <conditionalFormatting sqref="Q891">
    <cfRule type="cellIs" dxfId="201" priority="264" operator="lessThan">
      <formula>0</formula>
    </cfRule>
    <cfRule type="cellIs" dxfId="200" priority="265" operator="greaterThan">
      <formula>0</formula>
    </cfRule>
  </conditionalFormatting>
  <conditionalFormatting sqref="S891">
    <cfRule type="cellIs" dxfId="199" priority="263" operator="greaterThan">
      <formula>0</formula>
    </cfRule>
  </conditionalFormatting>
  <conditionalFormatting sqref="R890:S890 L890 AM890:AS890 N890:P890">
    <cfRule type="cellIs" dxfId="198" priority="262" operator="greaterThan">
      <formula>48</formula>
    </cfRule>
  </conditionalFormatting>
  <conditionalFormatting sqref="Q890">
    <cfRule type="cellIs" dxfId="197" priority="260" operator="lessThan">
      <formula>0</formula>
    </cfRule>
    <cfRule type="cellIs" dxfId="196" priority="261" operator="greaterThan">
      <formula>0</formula>
    </cfRule>
  </conditionalFormatting>
  <conditionalFormatting sqref="S890">
    <cfRule type="cellIs" dxfId="195" priority="259" operator="greaterThan">
      <formula>0</formula>
    </cfRule>
  </conditionalFormatting>
  <conditionalFormatting sqref="R889:S889 L889 AM889:AS889 N889:P889">
    <cfRule type="cellIs" dxfId="194" priority="258" operator="greaterThan">
      <formula>48</formula>
    </cfRule>
  </conditionalFormatting>
  <conditionalFormatting sqref="Q889">
    <cfRule type="cellIs" dxfId="193" priority="256" operator="lessThan">
      <formula>0</formula>
    </cfRule>
    <cfRule type="cellIs" dxfId="192" priority="257" operator="greaterThan">
      <formula>0</formula>
    </cfRule>
  </conditionalFormatting>
  <conditionalFormatting sqref="S889">
    <cfRule type="cellIs" dxfId="191" priority="255" operator="greaterThan">
      <formula>0</formula>
    </cfRule>
  </conditionalFormatting>
  <conditionalFormatting sqref="AM913:AS913">
    <cfRule type="cellIs" dxfId="190" priority="230" operator="greaterThan">
      <formula>48</formula>
    </cfRule>
  </conditionalFormatting>
  <conditionalFormatting sqref="Q911">
    <cfRule type="cellIs" dxfId="189" priority="220" operator="lessThan">
      <formula>0</formula>
    </cfRule>
    <cfRule type="cellIs" dxfId="188" priority="221" operator="greaterThan">
      <formula>0</formula>
    </cfRule>
  </conditionalFormatting>
  <conditionalFormatting sqref="S911">
    <cfRule type="cellIs" dxfId="187" priority="219" operator="greaterThan">
      <formula>0</formula>
    </cfRule>
  </conditionalFormatting>
  <conditionalFormatting sqref="R911:S911 L911 AM911:AS911 N911:P911">
    <cfRule type="cellIs" dxfId="186" priority="222" operator="greaterThan">
      <formula>48</formula>
    </cfRule>
  </conditionalFormatting>
  <conditionalFormatting sqref="R910:S910 L910 AM910:AS910 N910:P910">
    <cfRule type="cellIs" dxfId="185" priority="218" operator="greaterThan">
      <formula>48</formula>
    </cfRule>
  </conditionalFormatting>
  <conditionalFormatting sqref="Q910">
    <cfRule type="cellIs" dxfId="184" priority="216" operator="lessThan">
      <formula>0</formula>
    </cfRule>
    <cfRule type="cellIs" dxfId="183" priority="217" operator="greaterThan">
      <formula>0</formula>
    </cfRule>
  </conditionalFormatting>
  <conditionalFormatting sqref="S910">
    <cfRule type="cellIs" dxfId="182" priority="215" operator="greaterThan">
      <formula>0</formula>
    </cfRule>
  </conditionalFormatting>
  <conditionalFormatting sqref="R909:S909 L909 AM909:AS909 N909:P909">
    <cfRule type="cellIs" dxfId="181" priority="214" operator="greaterThan">
      <formula>48</formula>
    </cfRule>
  </conditionalFormatting>
  <conditionalFormatting sqref="Q909">
    <cfRule type="cellIs" dxfId="180" priority="212" operator="lessThan">
      <formula>0</formula>
    </cfRule>
    <cfRule type="cellIs" dxfId="179" priority="213" operator="greaterThan">
      <formula>0</formula>
    </cfRule>
  </conditionalFormatting>
  <conditionalFormatting sqref="S909">
    <cfRule type="cellIs" dxfId="178" priority="211" operator="greaterThan">
      <formula>0</formula>
    </cfRule>
  </conditionalFormatting>
  <conditionalFormatting sqref="R908:S908 L908 AM908:AS908 N908:P908">
    <cfRule type="cellIs" dxfId="177" priority="210" operator="greaterThan">
      <formula>48</formula>
    </cfRule>
  </conditionalFormatting>
  <conditionalFormatting sqref="Q908">
    <cfRule type="cellIs" dxfId="176" priority="208" operator="lessThan">
      <formula>0</formula>
    </cfRule>
    <cfRule type="cellIs" dxfId="175" priority="209" operator="greaterThan">
      <formula>0</formula>
    </cfRule>
  </conditionalFormatting>
  <conditionalFormatting sqref="S908">
    <cfRule type="cellIs" dxfId="174" priority="207" operator="greaterThan">
      <formula>0</formula>
    </cfRule>
  </conditionalFormatting>
  <conditionalFormatting sqref="R907:S907 L907 AM907:AS907 N907:P907">
    <cfRule type="cellIs" dxfId="173" priority="206" operator="greaterThan">
      <formula>48</formula>
    </cfRule>
  </conditionalFormatting>
  <conditionalFormatting sqref="Q907">
    <cfRule type="cellIs" dxfId="172" priority="204" operator="lessThan">
      <formula>0</formula>
    </cfRule>
    <cfRule type="cellIs" dxfId="171" priority="205" operator="greaterThan">
      <formula>0</formula>
    </cfRule>
  </conditionalFormatting>
  <conditionalFormatting sqref="S907">
    <cfRule type="cellIs" dxfId="170" priority="203" operator="greaterThan">
      <formula>0</formula>
    </cfRule>
  </conditionalFormatting>
  <conditionalFormatting sqref="R906:S906 L906 AM906:AS906 N906:P906">
    <cfRule type="cellIs" dxfId="169" priority="202" operator="greaterThan">
      <formula>48</formula>
    </cfRule>
  </conditionalFormatting>
  <conditionalFormatting sqref="Q906">
    <cfRule type="cellIs" dxfId="168" priority="200" operator="lessThan">
      <formula>0</formula>
    </cfRule>
    <cfRule type="cellIs" dxfId="167" priority="201" operator="greaterThan">
      <formula>0</formula>
    </cfRule>
  </conditionalFormatting>
  <conditionalFormatting sqref="S906">
    <cfRule type="cellIs" dxfId="166" priority="199" operator="greaterThan">
      <formula>0</formula>
    </cfRule>
  </conditionalFormatting>
  <conditionalFormatting sqref="R904:S904 L904 AM904:AS904 N904:P904">
    <cfRule type="cellIs" dxfId="165" priority="194" operator="greaterThan">
      <formula>48</formula>
    </cfRule>
  </conditionalFormatting>
  <conditionalFormatting sqref="Q904">
    <cfRule type="cellIs" dxfId="164" priority="192" operator="lessThan">
      <formula>0</formula>
    </cfRule>
    <cfRule type="cellIs" dxfId="163" priority="193" operator="greaterThan">
      <formula>0</formula>
    </cfRule>
  </conditionalFormatting>
  <conditionalFormatting sqref="S904">
    <cfRule type="cellIs" dxfId="162" priority="191" operator="greaterThan">
      <formula>0</formula>
    </cfRule>
  </conditionalFormatting>
  <conditionalFormatting sqref="R905:S905 L905 AM905:AS905 N905:P905">
    <cfRule type="cellIs" dxfId="161" priority="178" operator="greaterThan">
      <formula>48</formula>
    </cfRule>
  </conditionalFormatting>
  <conditionalFormatting sqref="Q905">
    <cfRule type="cellIs" dxfId="160" priority="176" operator="lessThan">
      <formula>0</formula>
    </cfRule>
    <cfRule type="cellIs" dxfId="159" priority="177" operator="greaterThan">
      <formula>0</formula>
    </cfRule>
  </conditionalFormatting>
  <conditionalFormatting sqref="S905">
    <cfRule type="cellIs" dxfId="158" priority="175" operator="greaterThan">
      <formula>0</formula>
    </cfRule>
  </conditionalFormatting>
  <conditionalFormatting sqref="R765:S765 L765 AM765:AS765 N765:P765">
    <cfRule type="cellIs" dxfId="157" priority="174" operator="greaterThan">
      <formula>48</formula>
    </cfRule>
  </conditionalFormatting>
  <conditionalFormatting sqref="Q765">
    <cfRule type="cellIs" dxfId="156" priority="172" operator="lessThan">
      <formula>0</formula>
    </cfRule>
    <cfRule type="cellIs" dxfId="155" priority="173" operator="greaterThan">
      <formula>0</formula>
    </cfRule>
  </conditionalFormatting>
  <conditionalFormatting sqref="S765">
    <cfRule type="cellIs" dxfId="154" priority="171" operator="greaterThan">
      <formula>0</formula>
    </cfRule>
  </conditionalFormatting>
  <conditionalFormatting sqref="R895:S895 L895 AM895:AS895 N895:P895">
    <cfRule type="cellIs" dxfId="153" priority="170" operator="greaterThan">
      <formula>48</formula>
    </cfRule>
  </conditionalFormatting>
  <conditionalFormatting sqref="Q895">
    <cfRule type="cellIs" dxfId="152" priority="168" operator="lessThan">
      <formula>0</formula>
    </cfRule>
    <cfRule type="cellIs" dxfId="151" priority="169" operator="greaterThan">
      <formula>0</formula>
    </cfRule>
  </conditionalFormatting>
  <conditionalFormatting sqref="S895">
    <cfRule type="cellIs" dxfId="150" priority="167" operator="greaterThan">
      <formula>0</formula>
    </cfRule>
  </conditionalFormatting>
  <conditionalFormatting sqref="AM912:AS912 R912:S913 L912:L913 N912:P913 N945:P948 L945:L948 R945:S948">
    <cfRule type="cellIs" dxfId="149" priority="166" operator="greaterThan">
      <formula>48</formula>
    </cfRule>
  </conditionalFormatting>
  <conditionalFormatting sqref="Q912:Q913 Q945:Q948">
    <cfRule type="cellIs" dxfId="148" priority="164" operator="lessThan">
      <formula>0</formula>
    </cfRule>
    <cfRule type="cellIs" dxfId="147" priority="165" operator="greaterThan">
      <formula>0</formula>
    </cfRule>
  </conditionalFormatting>
  <conditionalFormatting sqref="S912:S913 S945:S948">
    <cfRule type="cellIs" dxfId="146" priority="163" operator="greaterThan">
      <formula>0</formula>
    </cfRule>
  </conditionalFormatting>
  <conditionalFormatting sqref="R944:S944 L944 AM944:AS944 N944:P944">
    <cfRule type="cellIs" dxfId="145" priority="162" operator="greaterThan">
      <formula>48</formula>
    </cfRule>
  </conditionalFormatting>
  <conditionalFormatting sqref="Q944">
    <cfRule type="cellIs" dxfId="144" priority="160" operator="lessThan">
      <formula>0</formula>
    </cfRule>
    <cfRule type="cellIs" dxfId="143" priority="161" operator="greaterThan">
      <formula>0</formula>
    </cfRule>
  </conditionalFormatting>
  <conditionalFormatting sqref="S944">
    <cfRule type="cellIs" dxfId="142" priority="159" operator="greaterThan">
      <formula>0</formula>
    </cfRule>
  </conditionalFormatting>
  <conditionalFormatting sqref="R457:S457 L457 AM457:AS457 N457:P457">
    <cfRule type="cellIs" dxfId="141" priority="158" operator="greaterThan">
      <formula>48</formula>
    </cfRule>
  </conditionalFormatting>
  <conditionalFormatting sqref="Q457">
    <cfRule type="cellIs" dxfId="140" priority="156" operator="lessThan">
      <formula>0</formula>
    </cfRule>
    <cfRule type="cellIs" dxfId="139" priority="157" operator="greaterThan">
      <formula>0</formula>
    </cfRule>
  </conditionalFormatting>
  <conditionalFormatting sqref="S457">
    <cfRule type="cellIs" dxfId="138" priority="155" operator="greaterThan">
      <formula>0</formula>
    </cfRule>
  </conditionalFormatting>
  <conditionalFormatting sqref="Q965:Q966">
    <cfRule type="cellIs" dxfId="137" priority="153" operator="lessThan">
      <formula>0</formula>
    </cfRule>
    <cfRule type="cellIs" dxfId="136" priority="154" operator="greaterThan">
      <formula>0</formula>
    </cfRule>
  </conditionalFormatting>
  <conditionalFormatting sqref="R965:S965 L965 AM965:AS965 N965:P965">
    <cfRule type="cellIs" dxfId="135" priority="152" operator="greaterThan">
      <formula>48</formula>
    </cfRule>
  </conditionalFormatting>
  <conditionalFormatting sqref="S965">
    <cfRule type="cellIs" dxfId="134" priority="151" operator="greaterThan">
      <formula>0</formula>
    </cfRule>
  </conditionalFormatting>
  <conditionalFormatting sqref="R966:S966 L966 AM966:AS966 N966:P966">
    <cfRule type="cellIs" dxfId="133" priority="150" operator="greaterThan">
      <formula>48</formula>
    </cfRule>
  </conditionalFormatting>
  <conditionalFormatting sqref="S966">
    <cfRule type="cellIs" dxfId="132" priority="149" operator="greaterThan">
      <formula>0</formula>
    </cfRule>
  </conditionalFormatting>
  <conditionalFormatting sqref="R914:S914 L914 AM914:AS914 N914:P914">
    <cfRule type="cellIs" dxfId="131" priority="148" operator="greaterThan">
      <formula>48</formula>
    </cfRule>
  </conditionalFormatting>
  <conditionalFormatting sqref="Q914">
    <cfRule type="cellIs" dxfId="130" priority="146" operator="lessThan">
      <formula>0</formula>
    </cfRule>
    <cfRule type="cellIs" dxfId="129" priority="147" operator="greaterThan">
      <formula>0</formula>
    </cfRule>
  </conditionalFormatting>
  <conditionalFormatting sqref="S914">
    <cfRule type="cellIs" dxfId="128" priority="145" operator="greaterThan">
      <formula>0</formula>
    </cfRule>
  </conditionalFormatting>
  <conditionalFormatting sqref="R915:S915 L915 AM915:AS915 N915:P915">
    <cfRule type="cellIs" dxfId="127" priority="144" operator="greaterThan">
      <formula>48</formula>
    </cfRule>
  </conditionalFormatting>
  <conditionalFormatting sqref="Q915">
    <cfRule type="cellIs" dxfId="126" priority="142" operator="lessThan">
      <formula>0</formula>
    </cfRule>
    <cfRule type="cellIs" dxfId="125" priority="143" operator="greaterThan">
      <formula>0</formula>
    </cfRule>
  </conditionalFormatting>
  <conditionalFormatting sqref="S915">
    <cfRule type="cellIs" dxfId="124" priority="141" operator="greaterThan">
      <formula>0</formula>
    </cfRule>
  </conditionalFormatting>
  <conditionalFormatting sqref="R916:S916 L916 AM916:AS916 N916:P916">
    <cfRule type="cellIs" dxfId="123" priority="140" operator="greaterThan">
      <formula>48</formula>
    </cfRule>
  </conditionalFormatting>
  <conditionalFormatting sqref="Q916">
    <cfRule type="cellIs" dxfId="122" priority="138" operator="lessThan">
      <formula>0</formula>
    </cfRule>
    <cfRule type="cellIs" dxfId="121" priority="139" operator="greaterThan">
      <formula>0</formula>
    </cfRule>
  </conditionalFormatting>
  <conditionalFormatting sqref="S916">
    <cfRule type="cellIs" dxfId="120" priority="137" operator="greaterThan">
      <formula>0</formula>
    </cfRule>
  </conditionalFormatting>
  <conditionalFormatting sqref="R917:S917 L917 AM917:AS917 N917:P917">
    <cfRule type="cellIs" dxfId="119" priority="136" operator="greaterThan">
      <formula>48</formula>
    </cfRule>
  </conditionalFormatting>
  <conditionalFormatting sqref="Q917">
    <cfRule type="cellIs" dxfId="118" priority="134" operator="lessThan">
      <formula>0</formula>
    </cfRule>
    <cfRule type="cellIs" dxfId="117" priority="135" operator="greaterThan">
      <formula>0</formula>
    </cfRule>
  </conditionalFormatting>
  <conditionalFormatting sqref="S917">
    <cfRule type="cellIs" dxfId="116" priority="133" operator="greaterThan">
      <formula>0</formula>
    </cfRule>
  </conditionalFormatting>
  <conditionalFormatting sqref="R918:S918 L918 AM918:AS918 N918:P918">
    <cfRule type="cellIs" dxfId="115" priority="132" operator="greaterThan">
      <formula>48</formula>
    </cfRule>
  </conditionalFormatting>
  <conditionalFormatting sqref="Q918">
    <cfRule type="cellIs" dxfId="114" priority="130" operator="lessThan">
      <formula>0</formula>
    </cfRule>
    <cfRule type="cellIs" dxfId="113" priority="131" operator="greaterThan">
      <formula>0</formula>
    </cfRule>
  </conditionalFormatting>
  <conditionalFormatting sqref="S918">
    <cfRule type="cellIs" dxfId="112" priority="129" operator="greaterThan">
      <formula>0</formula>
    </cfRule>
  </conditionalFormatting>
  <conditionalFormatting sqref="R930:S930 L930 AM930:AS930 N930:P930">
    <cfRule type="cellIs" dxfId="111" priority="128" operator="greaterThan">
      <formula>48</formula>
    </cfRule>
  </conditionalFormatting>
  <conditionalFormatting sqref="Q930">
    <cfRule type="cellIs" dxfId="110" priority="126" operator="lessThan">
      <formula>0</formula>
    </cfRule>
    <cfRule type="cellIs" dxfId="109" priority="127" operator="greaterThan">
      <formula>0</formula>
    </cfRule>
  </conditionalFormatting>
  <conditionalFormatting sqref="S930">
    <cfRule type="cellIs" dxfId="108" priority="125" operator="greaterThan">
      <formula>0</formula>
    </cfRule>
  </conditionalFormatting>
  <conditionalFormatting sqref="R931:S931 L931 AM931:AS931 N931:P931">
    <cfRule type="cellIs" dxfId="107" priority="124" operator="greaterThan">
      <formula>48</formula>
    </cfRule>
  </conditionalFormatting>
  <conditionalFormatting sqref="Q931">
    <cfRule type="cellIs" dxfId="106" priority="122" operator="lessThan">
      <formula>0</formula>
    </cfRule>
    <cfRule type="cellIs" dxfId="105" priority="123" operator="greaterThan">
      <formula>0</formula>
    </cfRule>
  </conditionalFormatting>
  <conditionalFormatting sqref="S931">
    <cfRule type="cellIs" dxfId="104" priority="121" operator="greaterThan">
      <formula>0</formula>
    </cfRule>
  </conditionalFormatting>
  <conditionalFormatting sqref="R932:S932 L932 AM932:AS932 N932:P932">
    <cfRule type="cellIs" dxfId="103" priority="120" operator="greaterThan">
      <formula>48</formula>
    </cfRule>
  </conditionalFormatting>
  <conditionalFormatting sqref="Q932">
    <cfRule type="cellIs" dxfId="102" priority="118" operator="lessThan">
      <formula>0</formula>
    </cfRule>
    <cfRule type="cellIs" dxfId="101" priority="119" operator="greaterThan">
      <formula>0</formula>
    </cfRule>
  </conditionalFormatting>
  <conditionalFormatting sqref="S932">
    <cfRule type="cellIs" dxfId="100" priority="117" operator="greaterThan">
      <formula>0</formula>
    </cfRule>
  </conditionalFormatting>
  <conditionalFormatting sqref="R933:S933 L933 AM933:AS933 N933:P933">
    <cfRule type="cellIs" dxfId="99" priority="116" operator="greaterThan">
      <formula>48</formula>
    </cfRule>
  </conditionalFormatting>
  <conditionalFormatting sqref="Q933">
    <cfRule type="cellIs" dxfId="98" priority="114" operator="lessThan">
      <formula>0</formula>
    </cfRule>
    <cfRule type="cellIs" dxfId="97" priority="115" operator="greaterThan">
      <formula>0</formula>
    </cfRule>
  </conditionalFormatting>
  <conditionalFormatting sqref="S933">
    <cfRule type="cellIs" dxfId="96" priority="113" operator="greaterThan">
      <formula>0</formula>
    </cfRule>
  </conditionalFormatting>
  <conditionalFormatting sqref="R934:S934 L934 AM934:AS934 N934:P934">
    <cfRule type="cellIs" dxfId="95" priority="112" operator="greaterThan">
      <formula>48</formula>
    </cfRule>
  </conditionalFormatting>
  <conditionalFormatting sqref="Q934">
    <cfRule type="cellIs" dxfId="94" priority="110" operator="lessThan">
      <formula>0</formula>
    </cfRule>
    <cfRule type="cellIs" dxfId="93" priority="111" operator="greaterThan">
      <formula>0</formula>
    </cfRule>
  </conditionalFormatting>
  <conditionalFormatting sqref="S934">
    <cfRule type="cellIs" dxfId="92" priority="109" operator="greaterThan">
      <formula>0</formula>
    </cfRule>
  </conditionalFormatting>
  <conditionalFormatting sqref="R935:S935 L935 AM935:AS935 N935:P935">
    <cfRule type="cellIs" dxfId="91" priority="104" operator="greaterThan">
      <formula>48</formula>
    </cfRule>
  </conditionalFormatting>
  <conditionalFormatting sqref="Q935">
    <cfRule type="cellIs" dxfId="90" priority="102" operator="lessThan">
      <formula>0</formula>
    </cfRule>
    <cfRule type="cellIs" dxfId="89" priority="103" operator="greaterThan">
      <formula>0</formula>
    </cfRule>
  </conditionalFormatting>
  <conditionalFormatting sqref="S935">
    <cfRule type="cellIs" dxfId="88" priority="101" operator="greaterThan">
      <formula>0</formula>
    </cfRule>
  </conditionalFormatting>
  <conditionalFormatting sqref="R936:S936 L936 AM936:AS936 N936:P936">
    <cfRule type="cellIs" dxfId="87" priority="100" operator="greaterThan">
      <formula>48</formula>
    </cfRule>
  </conditionalFormatting>
  <conditionalFormatting sqref="Q936">
    <cfRule type="cellIs" dxfId="86" priority="98" operator="lessThan">
      <formula>0</formula>
    </cfRule>
    <cfRule type="cellIs" dxfId="85" priority="99" operator="greaterThan">
      <formula>0</formula>
    </cfRule>
  </conditionalFormatting>
  <conditionalFormatting sqref="S936">
    <cfRule type="cellIs" dxfId="84" priority="97" operator="greaterThan">
      <formula>0</formula>
    </cfRule>
  </conditionalFormatting>
  <conditionalFormatting sqref="R937:S937 L937 AM937:AS937 N937:P937">
    <cfRule type="cellIs" dxfId="83" priority="96" operator="greaterThan">
      <formula>48</formula>
    </cfRule>
  </conditionalFormatting>
  <conditionalFormatting sqref="Q937">
    <cfRule type="cellIs" dxfId="82" priority="94" operator="lessThan">
      <formula>0</formula>
    </cfRule>
    <cfRule type="cellIs" dxfId="81" priority="95" operator="greaterThan">
      <formula>0</formula>
    </cfRule>
  </conditionalFormatting>
  <conditionalFormatting sqref="S937">
    <cfRule type="cellIs" dxfId="80" priority="93" operator="greaterThan">
      <formula>0</formula>
    </cfRule>
  </conditionalFormatting>
  <conditionalFormatting sqref="R938:S938 L938 AM938:AS938 N938:P938">
    <cfRule type="cellIs" dxfId="79" priority="92" operator="greaterThan">
      <formula>48</formula>
    </cfRule>
  </conditionalFormatting>
  <conditionalFormatting sqref="Q938">
    <cfRule type="cellIs" dxfId="78" priority="90" operator="lessThan">
      <formula>0</formula>
    </cfRule>
    <cfRule type="cellIs" dxfId="77" priority="91" operator="greaterThan">
      <formula>0</formula>
    </cfRule>
  </conditionalFormatting>
  <conditionalFormatting sqref="S938">
    <cfRule type="cellIs" dxfId="76" priority="89" operator="greaterThan">
      <formula>0</formula>
    </cfRule>
  </conditionalFormatting>
  <conditionalFormatting sqref="R939:S939 L939 AM939:AS939 N939:P939">
    <cfRule type="cellIs" dxfId="75" priority="88" operator="greaterThan">
      <formula>48</formula>
    </cfRule>
  </conditionalFormatting>
  <conditionalFormatting sqref="Q939">
    <cfRule type="cellIs" dxfId="74" priority="86" operator="lessThan">
      <formula>0</formula>
    </cfRule>
    <cfRule type="cellIs" dxfId="73" priority="87" operator="greaterThan">
      <formula>0</formula>
    </cfRule>
  </conditionalFormatting>
  <conditionalFormatting sqref="S939">
    <cfRule type="cellIs" dxfId="72" priority="85" operator="greaterThan">
      <formula>0</formula>
    </cfRule>
  </conditionalFormatting>
  <conditionalFormatting sqref="R919:S919 L919 AM919:AS919 N919:P919">
    <cfRule type="cellIs" dxfId="71" priority="80" operator="greaterThan">
      <formula>48</formula>
    </cfRule>
  </conditionalFormatting>
  <conditionalFormatting sqref="Q919">
    <cfRule type="cellIs" dxfId="70" priority="78" operator="lessThan">
      <formula>0</formula>
    </cfRule>
    <cfRule type="cellIs" dxfId="69" priority="79" operator="greaterThan">
      <formula>0</formula>
    </cfRule>
  </conditionalFormatting>
  <conditionalFormatting sqref="S919">
    <cfRule type="cellIs" dxfId="68" priority="77" operator="greaterThan">
      <formula>0</formula>
    </cfRule>
  </conditionalFormatting>
  <conditionalFormatting sqref="R920:S920 L920 AM920:AS920 N920:P920">
    <cfRule type="cellIs" dxfId="67" priority="76" operator="greaterThan">
      <formula>48</formula>
    </cfRule>
  </conditionalFormatting>
  <conditionalFormatting sqref="Q920">
    <cfRule type="cellIs" dxfId="66" priority="74" operator="lessThan">
      <formula>0</formula>
    </cfRule>
    <cfRule type="cellIs" dxfId="65" priority="75" operator="greaterThan">
      <formula>0</formula>
    </cfRule>
  </conditionalFormatting>
  <conditionalFormatting sqref="S920">
    <cfRule type="cellIs" dxfId="64" priority="73" operator="greaterThan">
      <formula>0</formula>
    </cfRule>
  </conditionalFormatting>
  <conditionalFormatting sqref="R921:S921 L921 AM921:AS921 N921:P921">
    <cfRule type="cellIs" dxfId="63" priority="72" operator="greaterThan">
      <formula>48</formula>
    </cfRule>
  </conditionalFormatting>
  <conditionalFormatting sqref="Q921">
    <cfRule type="cellIs" dxfId="62" priority="70" operator="lessThan">
      <formula>0</formula>
    </cfRule>
    <cfRule type="cellIs" dxfId="61" priority="71" operator="greaterThan">
      <formula>0</formula>
    </cfRule>
  </conditionalFormatting>
  <conditionalFormatting sqref="S921">
    <cfRule type="cellIs" dxfId="60" priority="69" operator="greaterThan">
      <formula>0</formula>
    </cfRule>
  </conditionalFormatting>
  <conditionalFormatting sqref="R922:S922 L922 AM922:AS922 N922:P922">
    <cfRule type="cellIs" dxfId="59" priority="68" operator="greaterThan">
      <formula>48</formula>
    </cfRule>
  </conditionalFormatting>
  <conditionalFormatting sqref="Q922">
    <cfRule type="cellIs" dxfId="58" priority="66" operator="lessThan">
      <formula>0</formula>
    </cfRule>
    <cfRule type="cellIs" dxfId="57" priority="67" operator="greaterThan">
      <formula>0</formula>
    </cfRule>
  </conditionalFormatting>
  <conditionalFormatting sqref="S922">
    <cfRule type="cellIs" dxfId="56" priority="65" operator="greaterThan">
      <formula>0</formula>
    </cfRule>
  </conditionalFormatting>
  <conditionalFormatting sqref="R923:S923 L923 AM923:AS923 N923:P923">
    <cfRule type="cellIs" dxfId="55" priority="64" operator="greaterThan">
      <formula>48</formula>
    </cfRule>
  </conditionalFormatting>
  <conditionalFormatting sqref="Q923">
    <cfRule type="cellIs" dxfId="54" priority="62" operator="lessThan">
      <formula>0</formula>
    </cfRule>
    <cfRule type="cellIs" dxfId="53" priority="63" operator="greaterThan">
      <formula>0</formula>
    </cfRule>
  </conditionalFormatting>
  <conditionalFormatting sqref="S923">
    <cfRule type="cellIs" dxfId="52" priority="61" operator="greaterThan">
      <formula>0</formula>
    </cfRule>
  </conditionalFormatting>
  <conditionalFormatting sqref="R924:S924 L924 AM924:AS924 N924:P924">
    <cfRule type="cellIs" dxfId="51" priority="60" operator="greaterThan">
      <formula>48</formula>
    </cfRule>
  </conditionalFormatting>
  <conditionalFormatting sqref="Q924">
    <cfRule type="cellIs" dxfId="50" priority="58" operator="lessThan">
      <formula>0</formula>
    </cfRule>
    <cfRule type="cellIs" dxfId="49" priority="59" operator="greaterThan">
      <formula>0</formula>
    </cfRule>
  </conditionalFormatting>
  <conditionalFormatting sqref="S924">
    <cfRule type="cellIs" dxfId="48" priority="57" operator="greaterThan">
      <formula>0</formula>
    </cfRule>
  </conditionalFormatting>
  <conditionalFormatting sqref="R925:S925 L925 AM925:AS925 N925:P925">
    <cfRule type="cellIs" dxfId="47" priority="56" operator="greaterThan">
      <formula>48</formula>
    </cfRule>
  </conditionalFormatting>
  <conditionalFormatting sqref="Q925">
    <cfRule type="cellIs" dxfId="46" priority="54" operator="lessThan">
      <formula>0</formula>
    </cfRule>
    <cfRule type="cellIs" dxfId="45" priority="55" operator="greaterThan">
      <formula>0</formula>
    </cfRule>
  </conditionalFormatting>
  <conditionalFormatting sqref="S925">
    <cfRule type="cellIs" dxfId="44" priority="53" operator="greaterThan">
      <formula>0</formula>
    </cfRule>
  </conditionalFormatting>
  <conditionalFormatting sqref="R926:S926 L926 AM926:AS926 N926:P926">
    <cfRule type="cellIs" dxfId="43" priority="52" operator="greaterThan">
      <formula>48</formula>
    </cfRule>
  </conditionalFormatting>
  <conditionalFormatting sqref="Q926">
    <cfRule type="cellIs" dxfId="42" priority="50" operator="lessThan">
      <formula>0</formula>
    </cfRule>
    <cfRule type="cellIs" dxfId="41" priority="51" operator="greaterThan">
      <formula>0</formula>
    </cfRule>
  </conditionalFormatting>
  <conditionalFormatting sqref="S926">
    <cfRule type="cellIs" dxfId="40" priority="49" operator="greaterThan">
      <formula>0</formula>
    </cfRule>
  </conditionalFormatting>
  <conditionalFormatting sqref="R927:S927 L927 AM927:AS927 N927:P927">
    <cfRule type="cellIs" dxfId="39" priority="48" operator="greaterThan">
      <formula>48</formula>
    </cfRule>
  </conditionalFormatting>
  <conditionalFormatting sqref="Q927">
    <cfRule type="cellIs" dxfId="38" priority="46" operator="lessThan">
      <formula>0</formula>
    </cfRule>
    <cfRule type="cellIs" dxfId="37" priority="47" operator="greaterThan">
      <formula>0</formula>
    </cfRule>
  </conditionalFormatting>
  <conditionalFormatting sqref="S927">
    <cfRule type="cellIs" dxfId="36" priority="45" operator="greaterThan">
      <formula>0</formula>
    </cfRule>
  </conditionalFormatting>
  <conditionalFormatting sqref="R928:S928 L928 AM928:AS928 N928:P928">
    <cfRule type="cellIs" dxfId="35" priority="44" operator="greaterThan">
      <formula>48</formula>
    </cfRule>
  </conditionalFormatting>
  <conditionalFormatting sqref="Q928">
    <cfRule type="cellIs" dxfId="34" priority="42" operator="lessThan">
      <formula>0</formula>
    </cfRule>
    <cfRule type="cellIs" dxfId="33" priority="43" operator="greaterThan">
      <formula>0</formula>
    </cfRule>
  </conditionalFormatting>
  <conditionalFormatting sqref="S928">
    <cfRule type="cellIs" dxfId="32" priority="41" operator="greaterThan">
      <formula>0</formula>
    </cfRule>
  </conditionalFormatting>
  <conditionalFormatting sqref="R929:S929 L929 AM929:AS929 N929:P929">
    <cfRule type="cellIs" dxfId="31" priority="40" operator="greaterThan">
      <formula>48</formula>
    </cfRule>
  </conditionalFormatting>
  <conditionalFormatting sqref="Q929">
    <cfRule type="cellIs" dxfId="30" priority="38" operator="lessThan">
      <formula>0</formula>
    </cfRule>
    <cfRule type="cellIs" dxfId="29" priority="39" operator="greaterThan">
      <formula>0</formula>
    </cfRule>
  </conditionalFormatting>
  <conditionalFormatting sqref="S929">
    <cfRule type="cellIs" dxfId="28" priority="37" operator="greaterThan">
      <formula>0</formula>
    </cfRule>
  </conditionalFormatting>
  <conditionalFormatting sqref="R972:S972 L972 AM972:AS972 N972:P972">
    <cfRule type="cellIs" dxfId="27" priority="36" operator="greaterThan">
      <formula>48</formula>
    </cfRule>
  </conditionalFormatting>
  <conditionalFormatting sqref="Q972">
    <cfRule type="cellIs" dxfId="26" priority="34" operator="lessThan">
      <formula>0</formula>
    </cfRule>
    <cfRule type="cellIs" dxfId="25" priority="35" operator="greaterThan">
      <formula>0</formula>
    </cfRule>
  </conditionalFormatting>
  <conditionalFormatting sqref="S972">
    <cfRule type="cellIs" dxfId="24" priority="33" operator="greaterThan">
      <formula>0</formula>
    </cfRule>
  </conditionalFormatting>
  <conditionalFormatting sqref="R941:S941 L941 AM941:AS941 N941:P941">
    <cfRule type="cellIs" dxfId="23" priority="24" operator="greaterThan">
      <formula>48</formula>
    </cfRule>
  </conditionalFormatting>
  <conditionalFormatting sqref="Q941">
    <cfRule type="cellIs" dxfId="22" priority="22" operator="lessThan">
      <formula>0</formula>
    </cfRule>
    <cfRule type="cellIs" dxfId="21" priority="23" operator="greaterThan">
      <formula>0</formula>
    </cfRule>
  </conditionalFormatting>
  <conditionalFormatting sqref="S941">
    <cfRule type="cellIs" dxfId="20" priority="21" operator="greaterThan">
      <formula>0</formula>
    </cfRule>
  </conditionalFormatting>
  <conditionalFormatting sqref="R943:S943 L943 AM943:AS943 N943:P943">
    <cfRule type="cellIs" dxfId="19" priority="20" operator="greaterThan">
      <formula>48</formula>
    </cfRule>
  </conditionalFormatting>
  <conditionalFormatting sqref="Q943">
    <cfRule type="cellIs" dxfId="18" priority="18" operator="lessThan">
      <formula>0</formula>
    </cfRule>
    <cfRule type="cellIs" dxfId="17" priority="19" operator="greaterThan">
      <formula>0</formula>
    </cfRule>
  </conditionalFormatting>
  <conditionalFormatting sqref="S943">
    <cfRule type="cellIs" dxfId="16" priority="17" operator="greaterThan">
      <formula>0</formula>
    </cfRule>
  </conditionalFormatting>
  <conditionalFormatting sqref="R971:S971 L971 AM971:AS971 N971:P971">
    <cfRule type="cellIs" dxfId="15" priority="16" operator="greaterThan">
      <formula>48</formula>
    </cfRule>
  </conditionalFormatting>
  <conditionalFormatting sqref="Q971">
    <cfRule type="cellIs" dxfId="14" priority="14" operator="lessThan">
      <formula>0</formula>
    </cfRule>
    <cfRule type="cellIs" dxfId="13" priority="15" operator="greaterThan">
      <formula>0</formula>
    </cfRule>
  </conditionalFormatting>
  <conditionalFormatting sqref="S971">
    <cfRule type="cellIs" dxfId="12" priority="13" operator="greaterThan">
      <formula>0</formula>
    </cfRule>
  </conditionalFormatting>
  <conditionalFormatting sqref="R970:S970 L970 AM970:AS970 N970:P970">
    <cfRule type="cellIs" dxfId="11" priority="12" operator="greaterThan">
      <formula>48</formula>
    </cfRule>
  </conditionalFormatting>
  <conditionalFormatting sqref="Q970">
    <cfRule type="cellIs" dxfId="10" priority="10" operator="lessThan">
      <formula>0</formula>
    </cfRule>
    <cfRule type="cellIs" dxfId="9" priority="11" operator="greaterThan">
      <formula>0</formula>
    </cfRule>
  </conditionalFormatting>
  <conditionalFormatting sqref="S970">
    <cfRule type="cellIs" dxfId="8" priority="9" operator="greaterThan">
      <formula>0</formula>
    </cfRule>
  </conditionalFormatting>
  <conditionalFormatting sqref="R940:S940 L940 AM940:AS940 N940:P940">
    <cfRule type="cellIs" dxfId="7" priority="8" operator="greaterThan">
      <formula>48</formula>
    </cfRule>
  </conditionalFormatting>
  <conditionalFormatting sqref="Q940">
    <cfRule type="cellIs" dxfId="6" priority="6" operator="lessThan">
      <formula>0</formula>
    </cfRule>
    <cfRule type="cellIs" dxfId="5" priority="7" operator="greaterThan">
      <formula>0</formula>
    </cfRule>
  </conditionalFormatting>
  <conditionalFormatting sqref="S940">
    <cfRule type="cellIs" dxfId="4" priority="5" operator="greaterThan">
      <formula>0</formula>
    </cfRule>
  </conditionalFormatting>
  <conditionalFormatting sqref="R942:S942 L942 AM942:AS942 N942:P942">
    <cfRule type="cellIs" dxfId="3" priority="4" operator="greaterThan">
      <formula>48</formula>
    </cfRule>
  </conditionalFormatting>
  <conditionalFormatting sqref="Q942">
    <cfRule type="cellIs" dxfId="2" priority="2" operator="lessThan">
      <formula>0</formula>
    </cfRule>
    <cfRule type="cellIs" dxfId="1" priority="3" operator="greaterThan">
      <formula>0</formula>
    </cfRule>
  </conditionalFormatting>
  <conditionalFormatting sqref="S942">
    <cfRule type="cellIs" dxfId="0" priority="1" operator="greaterThan">
      <formula>0</formula>
    </cfRule>
  </conditionalFormatting>
  <pageMargins left="0.7" right="0.7" top="0.75" bottom="0.75" header="0.3" footer="0.3"/>
  <pageSetup paperSize="9" scale="10" orientation="portrait" r:id="rId1"/>
  <rowBreaks count="1" manualBreakCount="1">
    <brk id="1029" max="74" man="1"/>
  </rowBreaks>
  <colBreaks count="1" manualBreakCount="1">
    <brk id="20" max="799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5</vt:i4>
      </vt:variant>
    </vt:vector>
  </HeadingPairs>
  <TitlesOfParts>
    <vt:vector size="13" baseType="lpstr">
      <vt:lpstr>WEST DEDUCTION</vt:lpstr>
      <vt:lpstr>general</vt:lpstr>
      <vt:lpstr>west adjustment</vt:lpstr>
      <vt:lpstr>airport</vt:lpstr>
      <vt:lpstr>denarau</vt:lpstr>
      <vt:lpstr>fijian</vt:lpstr>
      <vt:lpstr>north</vt:lpstr>
      <vt:lpstr>control sheet</vt:lpstr>
      <vt:lpstr>denarau!Print_Area</vt:lpstr>
      <vt:lpstr>general!Print_Area</vt:lpstr>
      <vt:lpstr>'WEST DEDUCTION'!Print_Area</vt:lpstr>
      <vt:lpstr>denarau!Print_Titles</vt:lpstr>
      <vt:lpstr>general!Print_Titles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Baggage1</cp:lastModifiedBy>
  <cp:lastPrinted>2017-02-02T21:06:37Z</cp:lastPrinted>
  <dcterms:created xsi:type="dcterms:W3CDTF">2010-03-09T02:57:09Z</dcterms:created>
  <dcterms:modified xsi:type="dcterms:W3CDTF">2017-05-01T22:59:46Z</dcterms:modified>
</cp:coreProperties>
</file>